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centerforglobaldevelop-my.sharepoint.com/personal/jmenendez_cgdev_org/Documents/usfp_impacts/"/>
    </mc:Choice>
  </mc:AlternateContent>
  <xr:revisionPtr revIDLastSave="74" documentId="13_ncr:1_{13BAF674-B057-4291-AF4F-BF0C249C1C63}" xr6:coauthVersionLast="47" xr6:coauthVersionMax="47" xr10:uidLastSave="{9178E8E9-CDB6-47B5-AA3B-258078A67323}"/>
  <bookViews>
    <workbookView xWindow="405" yWindow="-14970" windowWidth="21600" windowHeight="13650" xr2:uid="{00000000-000D-0000-FFFF-FFFF00000000}"/>
  </bookViews>
  <sheets>
    <sheet name="Index" sheetId="17" r:id="rId1"/>
    <sheet name="top20" sheetId="3" r:id="rId2"/>
    <sheet name="bottom20" sheetId="7" r:id="rId3"/>
    <sheet name="list" sheetId="8" r:id="rId4"/>
    <sheet name="graphs" sheetId="18" r:id="rId5"/>
    <sheet name="tables" sheetId="12" r:id="rId6"/>
    <sheet name="raw data" sheetId="20" r:id="rId7"/>
    <sheet name="withoutaid" sheetId="9" r:id="rId8"/>
    <sheet name="gallup" sheetId="19" r:id="rId9"/>
  </sheets>
  <externalReferences>
    <externalReference r:id="rId10"/>
  </externalReferences>
  <definedNames>
    <definedName name="_xlnm._FilterDatabase" localSheetId="8" hidden="1">gallup!$A$1:$F$1</definedName>
    <definedName name="_xlnm._FilterDatabase" localSheetId="3" hidden="1">list!$A$1:$H$1</definedName>
    <definedName name="_xlnm._FilterDatabase" localSheetId="6" hidden="1">'raw data'!$A$1:$AO$1</definedName>
    <definedName name="_xlnm._FilterDatabase" localSheetId="5" hidden="1">tables!$A$4:$G$4</definedName>
    <definedName name="_xlnm._FilterDatabase" localSheetId="7" hidden="1">withoutaid!$A$1:$L$207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2" l="1"/>
  <c r="C19" i="12"/>
  <c r="D19" i="12"/>
  <c r="E19" i="12"/>
  <c r="F19" i="12"/>
  <c r="G19" i="12"/>
  <c r="B19" i="12"/>
  <c r="B20" i="12"/>
  <c r="L10" i="12"/>
  <c r="M10" i="12"/>
  <c r="N10" i="12"/>
  <c r="O10" i="12"/>
  <c r="K10" i="12"/>
  <c r="AC2" i="20"/>
  <c r="AC3" i="20"/>
  <c r="AC4" i="20"/>
  <c r="AC5" i="20"/>
  <c r="AC6" i="20"/>
  <c r="AC7" i="20"/>
  <c r="AC8" i="20"/>
  <c r="AC9" i="20"/>
  <c r="AC10" i="20"/>
  <c r="AC11" i="20"/>
  <c r="AC12" i="20"/>
  <c r="AC13" i="20"/>
  <c r="AC14" i="20"/>
  <c r="AC15" i="20"/>
  <c r="AC16" i="20"/>
  <c r="AC17" i="20"/>
  <c r="AC18" i="20"/>
  <c r="AC19" i="20"/>
  <c r="AC20" i="20"/>
  <c r="AC21" i="20"/>
  <c r="AC22" i="20"/>
  <c r="AC24" i="20"/>
  <c r="AC23" i="20"/>
  <c r="AC25" i="20"/>
  <c r="AC26" i="20"/>
  <c r="AC28" i="20"/>
  <c r="AC27" i="20"/>
  <c r="AC29" i="20"/>
  <c r="AC30" i="20"/>
  <c r="AC31" i="20"/>
  <c r="AC32" i="20"/>
  <c r="AC33" i="20"/>
  <c r="AC34" i="20"/>
  <c r="AC35" i="20"/>
  <c r="AC36" i="20"/>
  <c r="AC37" i="20"/>
  <c r="AC38" i="20"/>
  <c r="AC39" i="20"/>
  <c r="AC40" i="20"/>
  <c r="AC41" i="20"/>
  <c r="AC42" i="20"/>
  <c r="AC43" i="20"/>
  <c r="AC44" i="20"/>
  <c r="AC45" i="20"/>
  <c r="AC46" i="20"/>
  <c r="AC47" i="20"/>
  <c r="AC49" i="20"/>
  <c r="AC48" i="20"/>
  <c r="AC51" i="20"/>
  <c r="AC50" i="20"/>
  <c r="AC52" i="20"/>
  <c r="AC53" i="20"/>
  <c r="AC54" i="20"/>
  <c r="AC55" i="20"/>
  <c r="AC56" i="20"/>
  <c r="AC57" i="20"/>
  <c r="AC58" i="20"/>
  <c r="AC59" i="20"/>
  <c r="AC60" i="20"/>
  <c r="AC61" i="20"/>
  <c r="AC62" i="20"/>
  <c r="AC63" i="20"/>
  <c r="AC64" i="20"/>
  <c r="AC66" i="20"/>
  <c r="AC65" i="20"/>
  <c r="AC67" i="20"/>
  <c r="AC68" i="20"/>
  <c r="AC69" i="20"/>
  <c r="AC72" i="20"/>
  <c r="AC70" i="20"/>
  <c r="AC71" i="20"/>
  <c r="AC73" i="20"/>
  <c r="AC74" i="20"/>
  <c r="AC76" i="20"/>
  <c r="AC75" i="20"/>
  <c r="AC77" i="20"/>
  <c r="AC78" i="20"/>
  <c r="AC79" i="20"/>
  <c r="AC80" i="20"/>
  <c r="AC81" i="20"/>
  <c r="AC82" i="20"/>
  <c r="AC83" i="20"/>
  <c r="AC84" i="20"/>
  <c r="AC85" i="20"/>
  <c r="AC88" i="20"/>
  <c r="AC86" i="20"/>
  <c r="AC87" i="20"/>
  <c r="AC89" i="20"/>
  <c r="AC91" i="20"/>
  <c r="AC90"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40" i="20"/>
  <c r="AC139"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4" i="20"/>
  <c r="AC163" i="20"/>
  <c r="AC165" i="20"/>
  <c r="AC166" i="20"/>
  <c r="AC167" i="20"/>
  <c r="AC168" i="20"/>
  <c r="AC169" i="20"/>
  <c r="AC170" i="20"/>
  <c r="AC171" i="20"/>
  <c r="AC194" i="20"/>
  <c r="AC195" i="20"/>
  <c r="AC197" i="20"/>
  <c r="AC203" i="20"/>
  <c r="AC183" i="20"/>
  <c r="AC193" i="20"/>
  <c r="AC188" i="20"/>
  <c r="AC189" i="20"/>
  <c r="AC174" i="20"/>
  <c r="AC187" i="20"/>
  <c r="AC172" i="20"/>
  <c r="AC173" i="20"/>
  <c r="AC181" i="20"/>
  <c r="AC182" i="20"/>
  <c r="AC190" i="20"/>
  <c r="AC198" i="20"/>
  <c r="AC205" i="20"/>
  <c r="AC178" i="20"/>
  <c r="AC179" i="20"/>
  <c r="AC184" i="20"/>
  <c r="AC199" i="20"/>
  <c r="AC200" i="20"/>
  <c r="AC175" i="20"/>
  <c r="AC176" i="20"/>
  <c r="AC177" i="20"/>
  <c r="AC180" i="20"/>
  <c r="AC185" i="20"/>
  <c r="AC186" i="20"/>
  <c r="AC191" i="20"/>
  <c r="AC192" i="20"/>
  <c r="AC201" i="20"/>
  <c r="AC202" i="20"/>
  <c r="AC204" i="20"/>
  <c r="AC206" i="20"/>
  <c r="AC207" i="20"/>
  <c r="AC196" i="20"/>
  <c r="G3" i="20"/>
  <c r="G4" i="20"/>
  <c r="G5" i="20"/>
  <c r="G6" i="20"/>
  <c r="G7" i="20"/>
  <c r="G8" i="20"/>
  <c r="G9" i="20"/>
  <c r="G10" i="20"/>
  <c r="G11" i="20"/>
  <c r="G12" i="20"/>
  <c r="G13" i="20"/>
  <c r="G14" i="20"/>
  <c r="G15" i="20"/>
  <c r="G16" i="20"/>
  <c r="G17" i="20"/>
  <c r="G18" i="20"/>
  <c r="G19" i="20"/>
  <c r="G20" i="20"/>
  <c r="G21" i="20"/>
  <c r="G22" i="20"/>
  <c r="G24" i="20"/>
  <c r="G23" i="20"/>
  <c r="G25" i="20"/>
  <c r="G26" i="20"/>
  <c r="G28" i="20"/>
  <c r="G27" i="20"/>
  <c r="G29" i="20"/>
  <c r="G30" i="20"/>
  <c r="G31" i="20"/>
  <c r="G32" i="20"/>
  <c r="G33" i="20"/>
  <c r="G34" i="20"/>
  <c r="G35" i="20"/>
  <c r="G36" i="20"/>
  <c r="G37" i="20"/>
  <c r="G38" i="20"/>
  <c r="G39" i="20"/>
  <c r="G40" i="20"/>
  <c r="G41" i="20"/>
  <c r="G42" i="20"/>
  <c r="G43" i="20"/>
  <c r="G44" i="20"/>
  <c r="G45" i="20"/>
  <c r="G46" i="20"/>
  <c r="G47" i="20"/>
  <c r="G49" i="20"/>
  <c r="G48" i="20"/>
  <c r="G51" i="20"/>
  <c r="G50" i="20"/>
  <c r="G52" i="20"/>
  <c r="G53" i="20"/>
  <c r="G54" i="20"/>
  <c r="G55" i="20"/>
  <c r="G56" i="20"/>
  <c r="G57" i="20"/>
  <c r="G58" i="20"/>
  <c r="G59" i="20"/>
  <c r="G60" i="20"/>
  <c r="G61" i="20"/>
  <c r="G62" i="20"/>
  <c r="G63" i="20"/>
  <c r="G64" i="20"/>
  <c r="G66" i="20"/>
  <c r="G65" i="20"/>
  <c r="G67" i="20"/>
  <c r="G68" i="20"/>
  <c r="G69" i="20"/>
  <c r="G72" i="20"/>
  <c r="G70" i="20"/>
  <c r="G71" i="20"/>
  <c r="G73" i="20"/>
  <c r="G74" i="20"/>
  <c r="G76" i="20"/>
  <c r="G75" i="20"/>
  <c r="G77" i="20"/>
  <c r="G78" i="20"/>
  <c r="G79" i="20"/>
  <c r="G80" i="20"/>
  <c r="G81" i="20"/>
  <c r="G82" i="20"/>
  <c r="G83" i="20"/>
  <c r="G84" i="20"/>
  <c r="G85" i="20"/>
  <c r="G88" i="20"/>
  <c r="G86" i="20"/>
  <c r="G87" i="20"/>
  <c r="G89" i="20"/>
  <c r="G91" i="20"/>
  <c r="G90" i="20"/>
  <c r="G92" i="20"/>
  <c r="G93" i="20"/>
  <c r="G94" i="20"/>
  <c r="G95" i="20"/>
  <c r="G96" i="20"/>
  <c r="G97" i="20"/>
  <c r="G98" i="20"/>
  <c r="G99" i="20"/>
  <c r="G100" i="20"/>
  <c r="G101" i="20"/>
  <c r="G102" i="20"/>
  <c r="G103" i="20"/>
  <c r="G104" i="20"/>
  <c r="G105" i="20"/>
  <c r="G106" i="20"/>
  <c r="G107" i="20"/>
  <c r="G108" i="20"/>
  <c r="G109" i="20"/>
  <c r="G110" i="20"/>
  <c r="G111" i="20"/>
  <c r="G112" i="20"/>
  <c r="G113" i="20"/>
  <c r="G114" i="20"/>
  <c r="G115" i="20"/>
  <c r="G116" i="20"/>
  <c r="G117" i="20"/>
  <c r="G118" i="20"/>
  <c r="G119" i="20"/>
  <c r="G120" i="20"/>
  <c r="G121" i="20"/>
  <c r="G122" i="20"/>
  <c r="G123" i="20"/>
  <c r="G124" i="20"/>
  <c r="G125" i="20"/>
  <c r="G126" i="20"/>
  <c r="G127" i="20"/>
  <c r="G128" i="20"/>
  <c r="G129" i="20"/>
  <c r="G130" i="20"/>
  <c r="G131" i="20"/>
  <c r="G132" i="20"/>
  <c r="G133" i="20"/>
  <c r="G134" i="20"/>
  <c r="G135" i="20"/>
  <c r="G136" i="20"/>
  <c r="G137" i="20"/>
  <c r="G138" i="20"/>
  <c r="G140" i="20"/>
  <c r="G139" i="20"/>
  <c r="G141" i="20"/>
  <c r="G142" i="20"/>
  <c r="G143" i="20"/>
  <c r="G144" i="20"/>
  <c r="G145" i="20"/>
  <c r="G146" i="20"/>
  <c r="G147" i="20"/>
  <c r="G148" i="20"/>
  <c r="G149" i="20"/>
  <c r="G150" i="20"/>
  <c r="G151" i="20"/>
  <c r="G152" i="20"/>
  <c r="G153" i="20"/>
  <c r="G154" i="20"/>
  <c r="G155" i="20"/>
  <c r="G156" i="20"/>
  <c r="G157" i="20"/>
  <c r="G158" i="20"/>
  <c r="G159" i="20"/>
  <c r="G160" i="20"/>
  <c r="G161" i="20"/>
  <c r="G162" i="20"/>
  <c r="G164" i="20"/>
  <c r="G163" i="20"/>
  <c r="G165" i="20"/>
  <c r="G166" i="20"/>
  <c r="G167" i="20"/>
  <c r="G168" i="20"/>
  <c r="G169" i="20"/>
  <c r="G170" i="20"/>
  <c r="G171" i="20"/>
  <c r="G194" i="20"/>
  <c r="G195" i="20"/>
  <c r="G197" i="20"/>
  <c r="G203" i="20"/>
  <c r="G183" i="20"/>
  <c r="G193" i="20"/>
  <c r="G188" i="20"/>
  <c r="G189" i="20"/>
  <c r="G174" i="20"/>
  <c r="G187" i="20"/>
  <c r="G172" i="20"/>
  <c r="G173" i="20"/>
  <c r="G181" i="20"/>
  <c r="G182" i="20"/>
  <c r="G190" i="20"/>
  <c r="G198" i="20"/>
  <c r="G205" i="20"/>
  <c r="G178" i="20"/>
  <c r="G179" i="20"/>
  <c r="G184" i="20"/>
  <c r="G199" i="20"/>
  <c r="G200" i="20"/>
  <c r="G175" i="20"/>
  <c r="G176" i="20"/>
  <c r="G177" i="20"/>
  <c r="G180" i="20"/>
  <c r="G185" i="20"/>
  <c r="G186" i="20"/>
  <c r="G191" i="20"/>
  <c r="G192" i="20"/>
  <c r="G201" i="20"/>
  <c r="G202" i="20"/>
  <c r="G204" i="20"/>
  <c r="G206" i="20"/>
  <c r="G207" i="20"/>
  <c r="G196" i="20"/>
  <c r="G2" i="20"/>
  <c r="L14" i="9"/>
  <c r="L15" i="9"/>
  <c r="L16" i="9"/>
  <c r="L22" i="9"/>
  <c r="L23" i="9"/>
  <c r="L24" i="9"/>
  <c r="L30" i="9"/>
  <c r="L31" i="9"/>
  <c r="L32" i="9"/>
  <c r="L38" i="9"/>
  <c r="L39" i="9"/>
  <c r="L40" i="9"/>
  <c r="L46" i="9"/>
  <c r="L47" i="9"/>
  <c r="L48" i="9"/>
  <c r="L54" i="9"/>
  <c r="L55" i="9"/>
  <c r="L56" i="9"/>
  <c r="L62" i="9"/>
  <c r="L63" i="9"/>
  <c r="L64" i="9"/>
  <c r="L70" i="9"/>
  <c r="L71" i="9"/>
  <c r="L72" i="9"/>
  <c r="L78" i="9"/>
  <c r="L79" i="9"/>
  <c r="L80" i="9"/>
  <c r="L86" i="9"/>
  <c r="L87" i="9"/>
  <c r="L88" i="9"/>
  <c r="L94" i="9"/>
  <c r="L95" i="9"/>
  <c r="L96" i="9"/>
  <c r="L102" i="9"/>
  <c r="L103" i="9"/>
  <c r="L104" i="9"/>
  <c r="L110" i="9"/>
  <c r="L111" i="9"/>
  <c r="L112" i="9"/>
  <c r="L118" i="9"/>
  <c r="L119" i="9"/>
  <c r="L120" i="9"/>
  <c r="L126" i="9"/>
  <c r="L127" i="9"/>
  <c r="L128" i="9"/>
  <c r="L134" i="9"/>
  <c r="L135" i="9"/>
  <c r="L136" i="9"/>
  <c r="L142" i="9"/>
  <c r="L143" i="9"/>
  <c r="L144" i="9"/>
  <c r="L150" i="9"/>
  <c r="L151" i="9"/>
  <c r="L152" i="9"/>
  <c r="L158" i="9"/>
  <c r="L159" i="9"/>
  <c r="L160" i="9"/>
  <c r="L166" i="9"/>
  <c r="L167" i="9"/>
  <c r="L168" i="9"/>
  <c r="L174" i="9"/>
  <c r="L175" i="9"/>
  <c r="L176" i="9"/>
  <c r="L182" i="9"/>
  <c r="L183" i="9"/>
  <c r="L184" i="9"/>
  <c r="L190" i="9"/>
  <c r="L191" i="9"/>
  <c r="L192" i="9"/>
  <c r="L198" i="9"/>
  <c r="L199" i="9"/>
  <c r="L200" i="9"/>
  <c r="L206" i="9"/>
  <c r="L207" i="9"/>
  <c r="L2" i="9"/>
  <c r="O31" i="12"/>
  <c r="P10" i="12"/>
  <c r="P19" i="12"/>
  <c r="K11" i="9"/>
  <c r="K27" i="9"/>
  <c r="K59" i="9"/>
  <c r="K63" i="9"/>
  <c r="K67" i="9"/>
  <c r="K73" i="9"/>
  <c r="K75" i="9"/>
  <c r="K82" i="9"/>
  <c r="K87" i="9"/>
  <c r="K99" i="9"/>
  <c r="K107" i="9"/>
  <c r="K119" i="9"/>
  <c r="K137" i="9"/>
  <c r="K147" i="9"/>
  <c r="K155" i="9"/>
  <c r="K161" i="9"/>
  <c r="K162" i="9"/>
  <c r="K170" i="9"/>
  <c r="K186" i="9"/>
  <c r="K193" i="9"/>
  <c r="K202" i="9"/>
  <c r="I3" i="9"/>
  <c r="I4" i="9"/>
  <c r="I5" i="9"/>
  <c r="K19" i="9" s="1"/>
  <c r="I6" i="9"/>
  <c r="K6" i="9" s="1"/>
  <c r="I7" i="9"/>
  <c r="L7" i="9" s="1"/>
  <c r="I8" i="9"/>
  <c r="I9" i="9"/>
  <c r="L9" i="9" s="1"/>
  <c r="I10" i="9"/>
  <c r="L10" i="9" s="1"/>
  <c r="I11" i="9"/>
  <c r="L11" i="9" s="1"/>
  <c r="I12" i="9"/>
  <c r="I13" i="9"/>
  <c r="I14" i="9"/>
  <c r="K14" i="9" s="1"/>
  <c r="I15" i="9"/>
  <c r="I16" i="9"/>
  <c r="I17" i="9"/>
  <c r="L17" i="9" s="1"/>
  <c r="I18" i="9"/>
  <c r="L18" i="9" s="1"/>
  <c r="I19" i="9"/>
  <c r="L19" i="9" s="1"/>
  <c r="I20" i="9"/>
  <c r="I21" i="9"/>
  <c r="I22" i="9"/>
  <c r="K22" i="9" s="1"/>
  <c r="I23" i="9"/>
  <c r="I24" i="9"/>
  <c r="I25" i="9"/>
  <c r="L25" i="9" s="1"/>
  <c r="I26" i="9"/>
  <c r="L26" i="9" s="1"/>
  <c r="I27" i="9"/>
  <c r="L27" i="9" s="1"/>
  <c r="I28" i="9"/>
  <c r="I29" i="9"/>
  <c r="I30" i="9"/>
  <c r="K30" i="9" s="1"/>
  <c r="I31" i="9"/>
  <c r="I32" i="9"/>
  <c r="I33" i="9"/>
  <c r="L33" i="9" s="1"/>
  <c r="I34" i="9"/>
  <c r="L34" i="9" s="1"/>
  <c r="I35" i="9"/>
  <c r="L35" i="9" s="1"/>
  <c r="I36" i="9"/>
  <c r="I37" i="9"/>
  <c r="I38" i="9"/>
  <c r="K38" i="9" s="1"/>
  <c r="I39" i="9"/>
  <c r="I40" i="9"/>
  <c r="I41" i="9"/>
  <c r="L41" i="9" s="1"/>
  <c r="I42" i="9"/>
  <c r="L42" i="9" s="1"/>
  <c r="I43" i="9"/>
  <c r="L43" i="9" s="1"/>
  <c r="I44" i="9"/>
  <c r="I45" i="9"/>
  <c r="I46" i="9"/>
  <c r="K46" i="9" s="1"/>
  <c r="I47" i="9"/>
  <c r="I48" i="9"/>
  <c r="I49" i="9"/>
  <c r="L49" i="9" s="1"/>
  <c r="I50" i="9"/>
  <c r="L50" i="9" s="1"/>
  <c r="I51" i="9"/>
  <c r="L51" i="9" s="1"/>
  <c r="I52" i="9"/>
  <c r="I53" i="9"/>
  <c r="I54" i="9"/>
  <c r="K54" i="9" s="1"/>
  <c r="I55" i="9"/>
  <c r="I56" i="9"/>
  <c r="I57" i="9"/>
  <c r="L57" i="9" s="1"/>
  <c r="I58" i="9"/>
  <c r="L58" i="9" s="1"/>
  <c r="I59" i="9"/>
  <c r="L59" i="9" s="1"/>
  <c r="I60" i="9"/>
  <c r="I61" i="9"/>
  <c r="I62" i="9"/>
  <c r="K62" i="9" s="1"/>
  <c r="I63" i="9"/>
  <c r="I64" i="9"/>
  <c r="I65" i="9"/>
  <c r="L65" i="9" s="1"/>
  <c r="I66" i="9"/>
  <c r="L66" i="9" s="1"/>
  <c r="I67" i="9"/>
  <c r="L67" i="9" s="1"/>
  <c r="I68" i="9"/>
  <c r="I69" i="9"/>
  <c r="I70" i="9"/>
  <c r="K70" i="9" s="1"/>
  <c r="I71" i="9"/>
  <c r="I72" i="9"/>
  <c r="I73" i="9"/>
  <c r="L73" i="9" s="1"/>
  <c r="I74" i="9"/>
  <c r="L74" i="9" s="1"/>
  <c r="I75" i="9"/>
  <c r="L75" i="9" s="1"/>
  <c r="I76" i="9"/>
  <c r="I77" i="9"/>
  <c r="I78" i="9"/>
  <c r="K78" i="9" s="1"/>
  <c r="I79" i="9"/>
  <c r="I80" i="9"/>
  <c r="I81" i="9"/>
  <c r="L81" i="9" s="1"/>
  <c r="I82" i="9"/>
  <c r="L82" i="9" s="1"/>
  <c r="I83" i="9"/>
  <c r="L83" i="9" s="1"/>
  <c r="I84" i="9"/>
  <c r="I85" i="9"/>
  <c r="I86" i="9"/>
  <c r="K86" i="9" s="1"/>
  <c r="I87" i="9"/>
  <c r="I88" i="9"/>
  <c r="I89" i="9"/>
  <c r="L89" i="9" s="1"/>
  <c r="I90" i="9"/>
  <c r="L90" i="9" s="1"/>
  <c r="I91" i="9"/>
  <c r="L91" i="9" s="1"/>
  <c r="I92" i="9"/>
  <c r="I93" i="9"/>
  <c r="I94" i="9"/>
  <c r="K94" i="9" s="1"/>
  <c r="I95" i="9"/>
  <c r="I96" i="9"/>
  <c r="I97" i="9"/>
  <c r="L97" i="9" s="1"/>
  <c r="I98" i="9"/>
  <c r="L98" i="9" s="1"/>
  <c r="I99" i="9"/>
  <c r="L99" i="9" s="1"/>
  <c r="I100" i="9"/>
  <c r="I101" i="9"/>
  <c r="I102" i="9"/>
  <c r="K102" i="9" s="1"/>
  <c r="I103" i="9"/>
  <c r="I104" i="9"/>
  <c r="I105" i="9"/>
  <c r="L105" i="9" s="1"/>
  <c r="I106" i="9"/>
  <c r="L106" i="9" s="1"/>
  <c r="I107" i="9"/>
  <c r="L107" i="9" s="1"/>
  <c r="I108" i="9"/>
  <c r="I109" i="9"/>
  <c r="I110" i="9"/>
  <c r="K110" i="9" s="1"/>
  <c r="I111" i="9"/>
  <c r="I112" i="9"/>
  <c r="K112" i="9" s="1"/>
  <c r="I113" i="9"/>
  <c r="L113" i="9" s="1"/>
  <c r="I114" i="9"/>
  <c r="L114" i="9" s="1"/>
  <c r="I115" i="9"/>
  <c r="L115" i="9" s="1"/>
  <c r="I116" i="9"/>
  <c r="I117" i="9"/>
  <c r="I118" i="9"/>
  <c r="K118" i="9" s="1"/>
  <c r="I119" i="9"/>
  <c r="I120" i="9"/>
  <c r="I121" i="9"/>
  <c r="L121" i="9" s="1"/>
  <c r="I122" i="9"/>
  <c r="L122" i="9" s="1"/>
  <c r="I123" i="9"/>
  <c r="L123" i="9" s="1"/>
  <c r="I124" i="9"/>
  <c r="I125" i="9"/>
  <c r="I126" i="9"/>
  <c r="K126" i="9" s="1"/>
  <c r="I127" i="9"/>
  <c r="I128" i="9"/>
  <c r="I129" i="9"/>
  <c r="L129" i="9" s="1"/>
  <c r="I130" i="9"/>
  <c r="L130" i="9" s="1"/>
  <c r="I131" i="9"/>
  <c r="L131" i="9" s="1"/>
  <c r="I132" i="9"/>
  <c r="I133" i="9"/>
  <c r="I134" i="9"/>
  <c r="K134" i="9" s="1"/>
  <c r="I135" i="9"/>
  <c r="I136" i="9"/>
  <c r="I137" i="9"/>
  <c r="L137" i="9" s="1"/>
  <c r="I138" i="9"/>
  <c r="L138" i="9" s="1"/>
  <c r="I139" i="9"/>
  <c r="L139" i="9" s="1"/>
  <c r="I140" i="9"/>
  <c r="I141" i="9"/>
  <c r="I142" i="9"/>
  <c r="K142" i="9" s="1"/>
  <c r="I143" i="9"/>
  <c r="I144" i="9"/>
  <c r="I145" i="9"/>
  <c r="L145" i="9" s="1"/>
  <c r="I146" i="9"/>
  <c r="L146" i="9" s="1"/>
  <c r="I147" i="9"/>
  <c r="L147" i="9" s="1"/>
  <c r="I148" i="9"/>
  <c r="I149" i="9"/>
  <c r="I150" i="9"/>
  <c r="K150" i="9" s="1"/>
  <c r="I151" i="9"/>
  <c r="I152" i="9"/>
  <c r="I153" i="9"/>
  <c r="L153" i="9" s="1"/>
  <c r="I154" i="9"/>
  <c r="L154" i="9" s="1"/>
  <c r="I155" i="9"/>
  <c r="L155" i="9" s="1"/>
  <c r="I156" i="9"/>
  <c r="I157" i="9"/>
  <c r="I158" i="9"/>
  <c r="K158" i="9" s="1"/>
  <c r="I159" i="9"/>
  <c r="I160" i="9"/>
  <c r="K160" i="9" s="1"/>
  <c r="I161" i="9"/>
  <c r="L161" i="9" s="1"/>
  <c r="I162" i="9"/>
  <c r="L162" i="9" s="1"/>
  <c r="I163" i="9"/>
  <c r="L163" i="9" s="1"/>
  <c r="I164" i="9"/>
  <c r="I165" i="9"/>
  <c r="I166" i="9"/>
  <c r="K166" i="9" s="1"/>
  <c r="I167" i="9"/>
  <c r="I168" i="9"/>
  <c r="I169" i="9"/>
  <c r="L169" i="9" s="1"/>
  <c r="I170" i="9"/>
  <c r="L170" i="9" s="1"/>
  <c r="I171" i="9"/>
  <c r="L171" i="9" s="1"/>
  <c r="I172" i="9"/>
  <c r="I173" i="9"/>
  <c r="I174" i="9"/>
  <c r="K174" i="9" s="1"/>
  <c r="I175" i="9"/>
  <c r="I176" i="9"/>
  <c r="I177" i="9"/>
  <c r="L177" i="9" s="1"/>
  <c r="I178" i="9"/>
  <c r="L178" i="9" s="1"/>
  <c r="I179" i="9"/>
  <c r="L179" i="9" s="1"/>
  <c r="I180" i="9"/>
  <c r="I181" i="9"/>
  <c r="I182" i="9"/>
  <c r="K182" i="9" s="1"/>
  <c r="I183" i="9"/>
  <c r="I184" i="9"/>
  <c r="I185" i="9"/>
  <c r="L185" i="9" s="1"/>
  <c r="I186" i="9"/>
  <c r="L186" i="9" s="1"/>
  <c r="I187" i="9"/>
  <c r="L187" i="9" s="1"/>
  <c r="I188" i="9"/>
  <c r="I189" i="9"/>
  <c r="I190" i="9"/>
  <c r="K190" i="9" s="1"/>
  <c r="I191" i="9"/>
  <c r="I192" i="9"/>
  <c r="I193" i="9"/>
  <c r="L193" i="9" s="1"/>
  <c r="I194" i="9"/>
  <c r="L194" i="9" s="1"/>
  <c r="I195" i="9"/>
  <c r="L195" i="9" s="1"/>
  <c r="I196" i="9"/>
  <c r="I197" i="9"/>
  <c r="I198" i="9"/>
  <c r="K198" i="9" s="1"/>
  <c r="I199" i="9"/>
  <c r="I200" i="9"/>
  <c r="I201" i="9"/>
  <c r="L201" i="9" s="1"/>
  <c r="I202" i="9"/>
  <c r="L202" i="9" s="1"/>
  <c r="I203" i="9"/>
  <c r="L203" i="9" s="1"/>
  <c r="I204" i="9"/>
  <c r="I205" i="9"/>
  <c r="I206" i="9"/>
  <c r="K206" i="9" s="1"/>
  <c r="I207" i="9"/>
  <c r="I2" i="9"/>
  <c r="L31" i="12"/>
  <c r="M31" i="12"/>
  <c r="N31" i="12"/>
  <c r="P31" i="12"/>
  <c r="K31" i="12"/>
  <c r="L19" i="12"/>
  <c r="M19" i="12"/>
  <c r="N19" i="12"/>
  <c r="K19" i="12"/>
  <c r="H3" i="9"/>
  <c r="H4" i="9"/>
  <c r="H9" i="9"/>
  <c r="H14" i="9"/>
  <c r="H8" i="9"/>
  <c r="H6" i="9"/>
  <c r="H39" i="9"/>
  <c r="H18" i="9"/>
  <c r="H7" i="9"/>
  <c r="H34" i="9"/>
  <c r="H11" i="9"/>
  <c r="H29" i="9"/>
  <c r="H22" i="9"/>
  <c r="H57" i="9"/>
  <c r="H17" i="9"/>
  <c r="H19" i="9"/>
  <c r="H35" i="9"/>
  <c r="H47" i="9"/>
  <c r="H23" i="9"/>
  <c r="H42" i="9"/>
  <c r="H38" i="9"/>
  <c r="H74" i="9"/>
  <c r="H70" i="9"/>
  <c r="H98" i="9"/>
  <c r="H87" i="9"/>
  <c r="H44" i="9"/>
  <c r="H61" i="9"/>
  <c r="H62" i="9"/>
  <c r="H81" i="9"/>
  <c r="H77" i="9"/>
  <c r="H59" i="9"/>
  <c r="H92" i="9"/>
  <c r="H102" i="9"/>
  <c r="H55" i="9"/>
  <c r="H65" i="9"/>
  <c r="H71" i="9"/>
  <c r="H88" i="9"/>
  <c r="H5" i="9"/>
  <c r="H103" i="9"/>
  <c r="H106" i="9"/>
  <c r="H126" i="9"/>
  <c r="H10" i="9"/>
  <c r="H84" i="9"/>
  <c r="H139" i="9"/>
  <c r="H107" i="9"/>
  <c r="H132" i="9"/>
  <c r="H12" i="9"/>
  <c r="H13" i="9"/>
  <c r="H146" i="9"/>
  <c r="H130" i="9"/>
  <c r="H15" i="9"/>
  <c r="H16" i="9"/>
  <c r="H145" i="9"/>
  <c r="H85" i="9"/>
  <c r="H96" i="9"/>
  <c r="H20" i="9"/>
  <c r="H129" i="9"/>
  <c r="H21" i="9"/>
  <c r="H151" i="9"/>
  <c r="H24" i="9"/>
  <c r="H25" i="9"/>
  <c r="H122" i="9"/>
  <c r="H128" i="9"/>
  <c r="H26" i="9"/>
  <c r="H140" i="9"/>
  <c r="H136" i="9"/>
  <c r="H27" i="9"/>
  <c r="H30" i="9"/>
  <c r="H31" i="9"/>
  <c r="H161" i="9"/>
  <c r="H150" i="9"/>
  <c r="H127" i="9"/>
  <c r="H32" i="9"/>
  <c r="H33" i="9"/>
  <c r="H141" i="9"/>
  <c r="H147" i="9"/>
  <c r="H123" i="9"/>
  <c r="H36" i="9"/>
  <c r="H37" i="9"/>
  <c r="H159" i="9"/>
  <c r="H40" i="9"/>
  <c r="H41" i="9"/>
  <c r="H43" i="9"/>
  <c r="H45" i="9"/>
  <c r="H46" i="9"/>
  <c r="H48" i="9"/>
  <c r="H49" i="9"/>
  <c r="H172" i="9"/>
  <c r="H50" i="9"/>
  <c r="H137" i="9"/>
  <c r="H149" i="9"/>
  <c r="H51" i="9"/>
  <c r="H170" i="9"/>
  <c r="H53" i="9"/>
  <c r="H54" i="9"/>
  <c r="H56" i="9"/>
  <c r="H155" i="9"/>
  <c r="H169" i="9"/>
  <c r="H58" i="9"/>
  <c r="H173" i="9"/>
  <c r="H167" i="9"/>
  <c r="H60" i="9"/>
  <c r="H184" i="9"/>
  <c r="H183" i="9"/>
  <c r="H181" i="9"/>
  <c r="H63" i="9"/>
  <c r="H66" i="9"/>
  <c r="H67" i="9"/>
  <c r="H68" i="9"/>
  <c r="H180" i="9"/>
  <c r="H69" i="9"/>
  <c r="H157" i="9"/>
  <c r="H188" i="9"/>
  <c r="H72" i="9"/>
  <c r="H73" i="9"/>
  <c r="H75" i="9"/>
  <c r="H76" i="9"/>
  <c r="H78" i="9"/>
  <c r="H79" i="9"/>
  <c r="H80" i="9"/>
  <c r="H82" i="9"/>
  <c r="H86" i="9"/>
  <c r="H89" i="9"/>
  <c r="H90" i="9"/>
  <c r="H91" i="9"/>
  <c r="H177" i="9"/>
  <c r="H93" i="9"/>
  <c r="H186" i="9"/>
  <c r="H94" i="9"/>
  <c r="H95" i="9"/>
  <c r="H97" i="9"/>
  <c r="H99" i="9"/>
  <c r="H100" i="9"/>
  <c r="H101" i="9"/>
  <c r="H104" i="9"/>
  <c r="H105" i="9"/>
  <c r="H191" i="9"/>
  <c r="H174" i="9"/>
  <c r="H187" i="9"/>
  <c r="H108" i="9"/>
  <c r="H109" i="9"/>
  <c r="H121" i="9"/>
  <c r="H124" i="9"/>
  <c r="H125" i="9"/>
  <c r="H197" i="9"/>
  <c r="H2" i="9"/>
  <c r="K189" i="9" l="1"/>
  <c r="L189" i="9"/>
  <c r="K181" i="9"/>
  <c r="L181" i="9"/>
  <c r="K157" i="9"/>
  <c r="L157" i="9"/>
  <c r="K141" i="9"/>
  <c r="L141" i="9"/>
  <c r="K125" i="9"/>
  <c r="L125" i="9"/>
  <c r="K109" i="9"/>
  <c r="L109" i="9"/>
  <c r="K93" i="9"/>
  <c r="L93" i="9"/>
  <c r="K77" i="9"/>
  <c r="L77" i="9"/>
  <c r="K61" i="9"/>
  <c r="L61" i="9"/>
  <c r="K45" i="9"/>
  <c r="L45" i="9"/>
  <c r="K29" i="9"/>
  <c r="L29" i="9"/>
  <c r="K13" i="9"/>
  <c r="L13" i="9"/>
  <c r="K187" i="9"/>
  <c r="L204" i="9"/>
  <c r="K204" i="9"/>
  <c r="L180" i="9"/>
  <c r="K180" i="9"/>
  <c r="L148" i="9"/>
  <c r="K148" i="9"/>
  <c r="L124" i="9"/>
  <c r="K124" i="9"/>
  <c r="L108" i="9"/>
  <c r="K108" i="9"/>
  <c r="L100" i="9"/>
  <c r="K100" i="9"/>
  <c r="L92" i="9"/>
  <c r="K92" i="9"/>
  <c r="L84" i="9"/>
  <c r="K84" i="9"/>
  <c r="L76" i="9"/>
  <c r="K76" i="9"/>
  <c r="L60" i="9"/>
  <c r="K60" i="9"/>
  <c r="L44" i="9"/>
  <c r="K44" i="9"/>
  <c r="L36" i="9"/>
  <c r="K36" i="9"/>
  <c r="L28" i="9"/>
  <c r="K28" i="9"/>
  <c r="L20" i="9"/>
  <c r="K20" i="9"/>
  <c r="L12" i="9"/>
  <c r="K12" i="9"/>
  <c r="K18" i="9"/>
  <c r="K34" i="9"/>
  <c r="K50" i="9"/>
  <c r="K66" i="9"/>
  <c r="K10" i="9"/>
  <c r="K26" i="9"/>
  <c r="K58" i="9"/>
  <c r="K74" i="9"/>
  <c r="K90" i="9"/>
  <c r="L4" i="9"/>
  <c r="K42" i="9"/>
  <c r="K4" i="9"/>
  <c r="K33" i="9"/>
  <c r="K130" i="9"/>
  <c r="K7" i="9"/>
  <c r="K179" i="9"/>
  <c r="K154" i="9"/>
  <c r="K123" i="9"/>
  <c r="K98" i="9"/>
  <c r="K3" i="9"/>
  <c r="K203" i="9"/>
  <c r="K178" i="9"/>
  <c r="K122" i="9"/>
  <c r="K91" i="9"/>
  <c r="K171" i="9"/>
  <c r="K146" i="9"/>
  <c r="K51" i="9"/>
  <c r="K205" i="9"/>
  <c r="L205" i="9"/>
  <c r="K165" i="9"/>
  <c r="L165" i="9"/>
  <c r="K53" i="9"/>
  <c r="L53" i="9"/>
  <c r="L196" i="9"/>
  <c r="K196" i="9"/>
  <c r="L172" i="9"/>
  <c r="K172" i="9"/>
  <c r="L164" i="9"/>
  <c r="K164" i="9"/>
  <c r="L156" i="9"/>
  <c r="K156" i="9"/>
  <c r="L140" i="9"/>
  <c r="K140" i="9"/>
  <c r="L116" i="9"/>
  <c r="K116" i="9"/>
  <c r="K52" i="9"/>
  <c r="K200" i="9"/>
  <c r="K144" i="9"/>
  <c r="K120" i="9"/>
  <c r="K56" i="9"/>
  <c r="K197" i="9"/>
  <c r="L197" i="9"/>
  <c r="K173" i="9"/>
  <c r="L173" i="9"/>
  <c r="K149" i="9"/>
  <c r="L149" i="9"/>
  <c r="K133" i="9"/>
  <c r="L133" i="9"/>
  <c r="K117" i="9"/>
  <c r="L117" i="9"/>
  <c r="K101" i="9"/>
  <c r="L101" i="9"/>
  <c r="K85" i="9"/>
  <c r="L85" i="9"/>
  <c r="K69" i="9"/>
  <c r="L69" i="9"/>
  <c r="K37" i="9"/>
  <c r="L37" i="9"/>
  <c r="K21" i="9"/>
  <c r="L21" i="9"/>
  <c r="K5" i="9"/>
  <c r="L5" i="9"/>
  <c r="K131" i="9"/>
  <c r="K106" i="9"/>
  <c r="L188" i="9"/>
  <c r="K188" i="9"/>
  <c r="L132" i="9"/>
  <c r="K132" i="9"/>
  <c r="L68" i="9"/>
  <c r="K68" i="9"/>
  <c r="K2" i="9"/>
  <c r="K192" i="9"/>
  <c r="K184" i="9"/>
  <c r="K176" i="9"/>
  <c r="K168" i="9"/>
  <c r="K152" i="9"/>
  <c r="K136" i="9"/>
  <c r="K128" i="9"/>
  <c r="K104" i="9"/>
  <c r="K96" i="9"/>
  <c r="K88" i="9"/>
  <c r="K80" i="9"/>
  <c r="K72" i="9"/>
  <c r="K64" i="9"/>
  <c r="K48" i="9"/>
  <c r="K40" i="9"/>
  <c r="K32" i="9"/>
  <c r="K24" i="9"/>
  <c r="K16" i="9"/>
  <c r="K8" i="9"/>
  <c r="K195" i="9"/>
  <c r="K139" i="9"/>
  <c r="K115" i="9"/>
  <c r="K83" i="9"/>
  <c r="K43" i="9"/>
  <c r="K194" i="9"/>
  <c r="K163" i="9"/>
  <c r="K138" i="9"/>
  <c r="K114" i="9"/>
  <c r="K35" i="9"/>
  <c r="L52" i="9"/>
  <c r="L8" i="9"/>
  <c r="L6" i="9"/>
  <c r="K185" i="9"/>
  <c r="K169" i="9"/>
  <c r="K145" i="9"/>
  <c r="K121" i="9"/>
  <c r="K97" i="9"/>
  <c r="K89" i="9"/>
  <c r="K65" i="9"/>
  <c r="K57" i="9"/>
  <c r="K49" i="9"/>
  <c r="K41" i="9"/>
  <c r="K9" i="9"/>
  <c r="K113" i="9"/>
  <c r="K25" i="9"/>
  <c r="K199" i="9"/>
  <c r="K183" i="9"/>
  <c r="K167" i="9"/>
  <c r="K151" i="9"/>
  <c r="K135" i="9"/>
  <c r="K103" i="9"/>
  <c r="K47" i="9"/>
  <c r="K23" i="9"/>
  <c r="K15" i="9"/>
  <c r="L3" i="9"/>
  <c r="K201" i="9"/>
  <c r="K177" i="9"/>
  <c r="K153" i="9"/>
  <c r="K129" i="9"/>
  <c r="K105" i="9"/>
  <c r="K81" i="9"/>
  <c r="K17" i="9"/>
  <c r="K207" i="9"/>
  <c r="K191" i="9"/>
  <c r="K175" i="9"/>
  <c r="K159" i="9"/>
  <c r="K143" i="9"/>
  <c r="K127" i="9"/>
  <c r="K111" i="9"/>
  <c r="K95" i="9"/>
  <c r="K79" i="9"/>
  <c r="K71" i="9"/>
  <c r="K55" i="9"/>
  <c r="K39" i="9"/>
  <c r="K31" i="9"/>
</calcChain>
</file>

<file path=xl/sharedStrings.xml><?xml version="1.0" encoding="utf-8"?>
<sst xmlns="http://schemas.openxmlformats.org/spreadsheetml/2006/main" count="3628" uniqueCount="712">
  <si>
    <t>Country</t>
  </si>
  <si>
    <t>iso3</t>
  </si>
  <si>
    <t>Income level</t>
  </si>
  <si>
    <t>Continent</t>
  </si>
  <si>
    <t>year_gni</t>
  </si>
  <si>
    <t>GNI_per_capita_ppp</t>
  </si>
  <si>
    <t>GNI_total_ppp</t>
  </si>
  <si>
    <t>Exports to US as % of total 2024 exports</t>
  </si>
  <si>
    <t>Exposure Measure</t>
  </si>
  <si>
    <t>Estimated remittances in 2024, US$</t>
  </si>
  <si>
    <t>Price Effect Amount</t>
  </si>
  <si>
    <t>Tax Amount</t>
  </si>
  <si>
    <t>remittances_loss</t>
  </si>
  <si>
    <t>Final Ban Status</t>
  </si>
  <si>
    <t>ban_status</t>
  </si>
  <si>
    <t>raw_exposure_measure</t>
  </si>
  <si>
    <t>raw_remittances_loss</t>
  </si>
  <si>
    <t>remittances_loss_GNI</t>
  </si>
  <si>
    <t>pro_exposure_measure</t>
  </si>
  <si>
    <t>pro_remittances_loss_GNI</t>
  </si>
  <si>
    <t>pro_usaid_loss_GNI</t>
  </si>
  <si>
    <t>sum_of_ranks</t>
  </si>
  <si>
    <t>avg_of_ranks</t>
  </si>
  <si>
    <t>avg_of_ranks_norm</t>
  </si>
  <si>
    <t>pro_exposure_measure_quartile</t>
  </si>
  <si>
    <t>pro_remittances_loss_GNI_quartile</t>
  </si>
  <si>
    <t>pro_usaid_loss_GNI_quartile</t>
  </si>
  <si>
    <t>q1_count</t>
  </si>
  <si>
    <t>q2_count</t>
  </si>
  <si>
    <t>q3_count</t>
  </si>
  <si>
    <t>q4_count</t>
  </si>
  <si>
    <t>non_missing</t>
  </si>
  <si>
    <t>Impact_Tier1</t>
  </si>
  <si>
    <t>impact_score_s</t>
  </si>
  <si>
    <t>Impact_Tier2</t>
  </si>
  <si>
    <t>Impact_Tier3</t>
  </si>
  <si>
    <t>Mexico</t>
  </si>
  <si>
    <t>MEX</t>
  </si>
  <si>
    <t>Upper middle income</t>
  </si>
  <si>
    <t>North America</t>
  </si>
  <si>
    <t>not banned</t>
  </si>
  <si>
    <t>2.Medium high</t>
  </si>
  <si>
    <t>1.High</t>
  </si>
  <si>
    <t>India</t>
  </si>
  <si>
    <t>IND</t>
  </si>
  <si>
    <t>Lower middle income</t>
  </si>
  <si>
    <t>Asia</t>
  </si>
  <si>
    <t>3.Medium low</t>
  </si>
  <si>
    <t>Guatemala</t>
  </si>
  <si>
    <t>GTM</t>
  </si>
  <si>
    <t>Philippines</t>
  </si>
  <si>
    <t>PHL</t>
  </si>
  <si>
    <t>China</t>
  </si>
  <si>
    <t>CHN</t>
  </si>
  <si>
    <t>3.Moderate</t>
  </si>
  <si>
    <t>Dominican Republic</t>
  </si>
  <si>
    <t>DOM</t>
  </si>
  <si>
    <t>Vietnam</t>
  </si>
  <si>
    <t>VNM</t>
  </si>
  <si>
    <t>El Salvador</t>
  </si>
  <si>
    <t>SLV</t>
  </si>
  <si>
    <t>Honduras</t>
  </si>
  <si>
    <t>HND</t>
  </si>
  <si>
    <t>Nigeria</t>
  </si>
  <si>
    <t>NGA</t>
  </si>
  <si>
    <t>Africa</t>
  </si>
  <si>
    <t>Korea, Rep.</t>
  </si>
  <si>
    <t>KOR</t>
  </si>
  <si>
    <t>High income</t>
  </si>
  <si>
    <t>Germany</t>
  </si>
  <si>
    <t>DEU</t>
  </si>
  <si>
    <t>Europe</t>
  </si>
  <si>
    <t>Israel</t>
  </si>
  <si>
    <t>ISR</t>
  </si>
  <si>
    <t>France</t>
  </si>
  <si>
    <t>FRA</t>
  </si>
  <si>
    <t>4.Low</t>
  </si>
  <si>
    <t>Jamaica</t>
  </si>
  <si>
    <t>JAM</t>
  </si>
  <si>
    <t>Colombia</t>
  </si>
  <si>
    <t>COL</t>
  </si>
  <si>
    <t>South America</t>
  </si>
  <si>
    <t>Pakistan</t>
  </si>
  <si>
    <t>PAK</t>
  </si>
  <si>
    <t>Japan</t>
  </si>
  <si>
    <t>JPN</t>
  </si>
  <si>
    <t>Thailand</t>
  </si>
  <si>
    <t>THA</t>
  </si>
  <si>
    <t>Haiti</t>
  </si>
  <si>
    <t>HTI</t>
  </si>
  <si>
    <t>fully banned</t>
  </si>
  <si>
    <t>Egypt</t>
  </si>
  <si>
    <t>EGY</t>
  </si>
  <si>
    <t>Ecuador</t>
  </si>
  <si>
    <t>ECU</t>
  </si>
  <si>
    <t>Kenya</t>
  </si>
  <si>
    <t>KEN</t>
  </si>
  <si>
    <t>Ukraine</t>
  </si>
  <si>
    <t>UKR</t>
  </si>
  <si>
    <t>Peru</t>
  </si>
  <si>
    <t>PER</t>
  </si>
  <si>
    <t>Brazil</t>
  </si>
  <si>
    <t>BRA</t>
  </si>
  <si>
    <t>Ghana</t>
  </si>
  <si>
    <t>GHA</t>
  </si>
  <si>
    <t>Italy</t>
  </si>
  <si>
    <t>ITA</t>
  </si>
  <si>
    <t>Lebanon</t>
  </si>
  <si>
    <t>LBN</t>
  </si>
  <si>
    <t>Bermuda</t>
  </si>
  <si>
    <t>BMU</t>
  </si>
  <si>
    <t>Belgium</t>
  </si>
  <si>
    <t>BEL</t>
  </si>
  <si>
    <t>Bangladesh</t>
  </si>
  <si>
    <t>BGD</t>
  </si>
  <si>
    <t>Nicaragua</t>
  </si>
  <si>
    <t>NIC</t>
  </si>
  <si>
    <t>Spain</t>
  </si>
  <si>
    <t>ESP</t>
  </si>
  <si>
    <t>Nepal</t>
  </si>
  <si>
    <t>NPL</t>
  </si>
  <si>
    <t>Poland</t>
  </si>
  <si>
    <t>POL</t>
  </si>
  <si>
    <t>Jordan</t>
  </si>
  <si>
    <t>JOR</t>
  </si>
  <si>
    <t>United Kingdom</t>
  </si>
  <si>
    <t>GBR</t>
  </si>
  <si>
    <t>Canada</t>
  </si>
  <si>
    <t>CAN</t>
  </si>
  <si>
    <t>Czech Republic</t>
  </si>
  <si>
    <t>CZE</t>
  </si>
  <si>
    <t>Sweden</t>
  </si>
  <si>
    <t>SWE</t>
  </si>
  <si>
    <t>Portugal</t>
  </si>
  <si>
    <t>PRT</t>
  </si>
  <si>
    <t>Tunisia</t>
  </si>
  <si>
    <t>TUN</t>
  </si>
  <si>
    <t>Panama</t>
  </si>
  <si>
    <t>PAN</t>
  </si>
  <si>
    <t>Costa Rica</t>
  </si>
  <si>
    <t>CRI</t>
  </si>
  <si>
    <t>Russian Federation</t>
  </si>
  <si>
    <t>RUS</t>
  </si>
  <si>
    <t>4.Medium low</t>
  </si>
  <si>
    <t>Romania</t>
  </si>
  <si>
    <t>ROU</t>
  </si>
  <si>
    <t>Hungary</t>
  </si>
  <si>
    <t>HUN</t>
  </si>
  <si>
    <t>Senegal</t>
  </si>
  <si>
    <t>SEN</t>
  </si>
  <si>
    <t>Morocco</t>
  </si>
  <si>
    <t>MAR</t>
  </si>
  <si>
    <t>Austria</t>
  </si>
  <si>
    <t>AUT</t>
  </si>
  <si>
    <t>Indonesia</t>
  </si>
  <si>
    <t>IDN</t>
  </si>
  <si>
    <t>Guyana</t>
  </si>
  <si>
    <t>GUY</t>
  </si>
  <si>
    <t>Liberia</t>
  </si>
  <si>
    <t>LBR</t>
  </si>
  <si>
    <t>Low income</t>
  </si>
  <si>
    <t>Cambodia</t>
  </si>
  <si>
    <t>KHM</t>
  </si>
  <si>
    <t>Serbia</t>
  </si>
  <si>
    <t>SRB</t>
  </si>
  <si>
    <t>Somalia</t>
  </si>
  <si>
    <t>SOM</t>
  </si>
  <si>
    <t>Netherlands</t>
  </si>
  <si>
    <t>NLD</t>
  </si>
  <si>
    <t>Zimbabwe</t>
  </si>
  <si>
    <t>ZWE</t>
  </si>
  <si>
    <t>Switzerland</t>
  </si>
  <si>
    <t>CHE</t>
  </si>
  <si>
    <t>Armenia</t>
  </si>
  <si>
    <t>ARM</t>
  </si>
  <si>
    <t>Tanzania</t>
  </si>
  <si>
    <t>TZA</t>
  </si>
  <si>
    <t>Croatia</t>
  </si>
  <si>
    <t>HRV</t>
  </si>
  <si>
    <t>Uganda</t>
  </si>
  <si>
    <t>UGA</t>
  </si>
  <si>
    <t>Argentina</t>
  </si>
  <si>
    <t>ARG</t>
  </si>
  <si>
    <t>The Gambia</t>
  </si>
  <si>
    <t>GMB</t>
  </si>
  <si>
    <t>Sri Lanka</t>
  </si>
  <si>
    <t>LKA</t>
  </si>
  <si>
    <t>Bosnia and Herzegovina</t>
  </si>
  <si>
    <t>BIH</t>
  </si>
  <si>
    <t>Trinidad and Tobago</t>
  </si>
  <si>
    <t>TTO</t>
  </si>
  <si>
    <t>Denmark</t>
  </si>
  <si>
    <t>DNK</t>
  </si>
  <si>
    <t>Australia</t>
  </si>
  <si>
    <t>AUS</t>
  </si>
  <si>
    <t>Oceania</t>
  </si>
  <si>
    <t>Bolivia</t>
  </si>
  <si>
    <t>BOL</t>
  </si>
  <si>
    <t>Ethiopia</t>
  </si>
  <si>
    <t>ETH</t>
  </si>
  <si>
    <t>Cyprus</t>
  </si>
  <si>
    <t>CYP</t>
  </si>
  <si>
    <t>Georgia</t>
  </si>
  <si>
    <t>GEO</t>
  </si>
  <si>
    <t>Albania</t>
  </si>
  <si>
    <t>ALB</t>
  </si>
  <si>
    <t>South Africa</t>
  </si>
  <si>
    <t>ZAF</t>
  </si>
  <si>
    <t>Myanmar</t>
  </si>
  <si>
    <t>MMR</t>
  </si>
  <si>
    <t>Belize</t>
  </si>
  <si>
    <t>BLZ</t>
  </si>
  <si>
    <t>Luxembourg</t>
  </si>
  <si>
    <t>LUX</t>
  </si>
  <si>
    <t>Hong Kong, China</t>
  </si>
  <si>
    <t>HKG</t>
  </si>
  <si>
    <t>Fiji</t>
  </si>
  <si>
    <t>FJI</t>
  </si>
  <si>
    <t>Moldova</t>
  </si>
  <si>
    <t>MDA</t>
  </si>
  <si>
    <t>Democratic Republic of the Congo</t>
  </si>
  <si>
    <t>COD</t>
  </si>
  <si>
    <t>Finland</t>
  </si>
  <si>
    <t>FIN</t>
  </si>
  <si>
    <t>Greece</t>
  </si>
  <si>
    <t>GRC</t>
  </si>
  <si>
    <t>Tonga</t>
  </si>
  <si>
    <t>TON</t>
  </si>
  <si>
    <t>Latvia</t>
  </si>
  <si>
    <t>LVA</t>
  </si>
  <si>
    <t>Iraq</t>
  </si>
  <si>
    <t>IRQ</t>
  </si>
  <si>
    <t>Norway</t>
  </si>
  <si>
    <t>NOR</t>
  </si>
  <si>
    <t>Cabo Verde</t>
  </si>
  <si>
    <t>CPV</t>
  </si>
  <si>
    <t>Sierra Leone</t>
  </si>
  <si>
    <t>SLE</t>
  </si>
  <si>
    <t>partially banned</t>
  </si>
  <si>
    <t>Palestine</t>
  </si>
  <si>
    <t>PSE</t>
  </si>
  <si>
    <t>Slovenia</t>
  </si>
  <si>
    <t>SVN</t>
  </si>
  <si>
    <t>Cameroon</t>
  </si>
  <si>
    <t>CMR</t>
  </si>
  <si>
    <t>Malaysia</t>
  </si>
  <si>
    <t>MYS</t>
  </si>
  <si>
    <t>Saudi Arabia</t>
  </si>
  <si>
    <t>SAU</t>
  </si>
  <si>
    <t>Zambia</t>
  </si>
  <si>
    <t>ZMB</t>
  </si>
  <si>
    <t>visa bond</t>
  </si>
  <si>
    <t>Samoa</t>
  </si>
  <si>
    <t>WSM</t>
  </si>
  <si>
    <t>Belarus</t>
  </si>
  <si>
    <t>BLR</t>
  </si>
  <si>
    <t>Azerbaijan</t>
  </si>
  <si>
    <t>AZE</t>
  </si>
  <si>
    <t>Estonia</t>
  </si>
  <si>
    <t>EST</t>
  </si>
  <si>
    <t>Lithuania</t>
  </si>
  <si>
    <t>LTU</t>
  </si>
  <si>
    <t>Tajikistan</t>
  </si>
  <si>
    <t>TJK</t>
  </si>
  <si>
    <t>5.Low</t>
  </si>
  <si>
    <t>Sudan</t>
  </si>
  <si>
    <t>SDN</t>
  </si>
  <si>
    <t>Iceland</t>
  </si>
  <si>
    <t>ISL</t>
  </si>
  <si>
    <t>Kyrgyzstan</t>
  </si>
  <si>
    <t>KGZ</t>
  </si>
  <si>
    <t>Laos</t>
  </si>
  <si>
    <t>LAO</t>
  </si>
  <si>
    <t>Grenada</t>
  </si>
  <si>
    <t>GRD</t>
  </si>
  <si>
    <t>Bulgaria</t>
  </si>
  <si>
    <t>BGR</t>
  </si>
  <si>
    <t>Malta</t>
  </si>
  <si>
    <t>MLT</t>
  </si>
  <si>
    <t>Antigua and Barbuda</t>
  </si>
  <si>
    <t>ATG</t>
  </si>
  <si>
    <t>Paraguay</t>
  </si>
  <si>
    <t>PRY</t>
  </si>
  <si>
    <t>Republic of Macedonia</t>
  </si>
  <si>
    <t>MKD</t>
  </si>
  <si>
    <t>Saint Vincent and the Grenadines</t>
  </si>
  <si>
    <t>VCT</t>
  </si>
  <si>
    <t>Saint Lucia</t>
  </si>
  <si>
    <t>LCA</t>
  </si>
  <si>
    <t>Guinea</t>
  </si>
  <si>
    <t>GIN</t>
  </si>
  <si>
    <t>Marshall Islands</t>
  </si>
  <si>
    <t>MHL</t>
  </si>
  <si>
    <t>Ireland</t>
  </si>
  <si>
    <t>IRL</t>
  </si>
  <si>
    <t>Dominica</t>
  </si>
  <si>
    <t>DMA</t>
  </si>
  <si>
    <t>Algeria</t>
  </si>
  <si>
    <t>DZA</t>
  </si>
  <si>
    <t>Turkey</t>
  </si>
  <si>
    <t>TUR</t>
  </si>
  <si>
    <t>St. Kitts and Nevis</t>
  </si>
  <si>
    <t>KNA</t>
  </si>
  <si>
    <t>Uruguay</t>
  </si>
  <si>
    <t>URY</t>
  </si>
  <si>
    <t>Ivory Coast</t>
  </si>
  <si>
    <t>CIV</t>
  </si>
  <si>
    <t>Chile</t>
  </si>
  <si>
    <t>CHL</t>
  </si>
  <si>
    <t>Afghanistan</t>
  </si>
  <si>
    <t>AFG</t>
  </si>
  <si>
    <t>Suriname</t>
  </si>
  <si>
    <t>SUR</t>
  </si>
  <si>
    <t>Aruba</t>
  </si>
  <si>
    <t>ABW</t>
  </si>
  <si>
    <t>Kuwait</t>
  </si>
  <si>
    <t>KWT</t>
  </si>
  <si>
    <t>Kazakhstan</t>
  </si>
  <si>
    <t>KAZ</t>
  </si>
  <si>
    <t>Macao</t>
  </si>
  <si>
    <t>MAC</t>
  </si>
  <si>
    <t>New Zealand</t>
  </si>
  <si>
    <t>NZL</t>
  </si>
  <si>
    <t>Angola</t>
  </si>
  <si>
    <t>AGO</t>
  </si>
  <si>
    <t>American Samoa</t>
  </si>
  <si>
    <t>ASM</t>
  </si>
  <si>
    <t>Andorra</t>
  </si>
  <si>
    <t>AND</t>
  </si>
  <si>
    <t>Bhutan</t>
  </si>
  <si>
    <t>BTN</t>
  </si>
  <si>
    <t>Greenland</t>
  </si>
  <si>
    <t>GRL</t>
  </si>
  <si>
    <t>Guam</t>
  </si>
  <si>
    <t>GUM</t>
  </si>
  <si>
    <t>Monaco</t>
  </si>
  <si>
    <t>MCO</t>
  </si>
  <si>
    <t>San Marino</t>
  </si>
  <si>
    <t>SMR</t>
  </si>
  <si>
    <t>Swaziland</t>
  </si>
  <si>
    <t>SWZ</t>
  </si>
  <si>
    <t>Venezuela</t>
  </si>
  <si>
    <t>VEN</t>
  </si>
  <si>
    <t>N/A</t>
  </si>
  <si>
    <t>Bahamas, The</t>
  </si>
  <si>
    <t>BHS</t>
  </si>
  <si>
    <t>Bahrain</t>
  </si>
  <si>
    <t>BHR</t>
  </si>
  <si>
    <t>Barbados</t>
  </si>
  <si>
    <t>BRB</t>
  </si>
  <si>
    <t>Botswana</t>
  </si>
  <si>
    <t>BWA</t>
  </si>
  <si>
    <t>Burundi</t>
  </si>
  <si>
    <t>BDI</t>
  </si>
  <si>
    <t>Chad</t>
  </si>
  <si>
    <t>TCD</t>
  </si>
  <si>
    <t>Comoros</t>
  </si>
  <si>
    <t>COM</t>
  </si>
  <si>
    <t>Djibouti</t>
  </si>
  <si>
    <t>DJI</t>
  </si>
  <si>
    <t>Faroe Islands</t>
  </si>
  <si>
    <t>FRO</t>
  </si>
  <si>
    <t>Federated States of Micronesia</t>
  </si>
  <si>
    <t>FSM</t>
  </si>
  <si>
    <t>Gabon</t>
  </si>
  <si>
    <t>GAB</t>
  </si>
  <si>
    <t>Guinea-Bissau</t>
  </si>
  <si>
    <t>GNB</t>
  </si>
  <si>
    <t>Iran</t>
  </si>
  <si>
    <t>IRN</t>
  </si>
  <si>
    <t>Madagascar</t>
  </si>
  <si>
    <t>MDG</t>
  </si>
  <si>
    <t>Malawi</t>
  </si>
  <si>
    <t>MWI</t>
  </si>
  <si>
    <t>Mauritius</t>
  </si>
  <si>
    <t>MUS</t>
  </si>
  <si>
    <t>Mozambique</t>
  </si>
  <si>
    <t>MOZ</t>
  </si>
  <si>
    <t>Niger</t>
  </si>
  <si>
    <t>NER</t>
  </si>
  <si>
    <t>Palau</t>
  </si>
  <si>
    <t>PLW</t>
  </si>
  <si>
    <t>Qatar</t>
  </si>
  <si>
    <t>QAT</t>
  </si>
  <si>
    <t>Republic of the Congo</t>
  </si>
  <si>
    <t>COG</t>
  </si>
  <si>
    <t>São Tomé and Príncipe</t>
  </si>
  <si>
    <t>STP</t>
  </si>
  <si>
    <t>Seychelles</t>
  </si>
  <si>
    <t>SYC</t>
  </si>
  <si>
    <t>Slovak Republic</t>
  </si>
  <si>
    <t>SVK</t>
  </si>
  <si>
    <t>Solomon Islands</t>
  </si>
  <si>
    <t>SLB</t>
  </si>
  <si>
    <t>Turkmenistan</t>
  </si>
  <si>
    <t>TKM</t>
  </si>
  <si>
    <t>Tuvalu</t>
  </si>
  <si>
    <t>TUV</t>
  </si>
  <si>
    <t>United Arab Emirates</t>
  </si>
  <si>
    <t>ARE</t>
  </si>
  <si>
    <t>Uzbekistan</t>
  </si>
  <si>
    <t>UZB</t>
  </si>
  <si>
    <t>Vanuatu</t>
  </si>
  <si>
    <t>VUT</t>
  </si>
  <si>
    <t>Cayman Islands</t>
  </si>
  <si>
    <t>CYM</t>
  </si>
  <si>
    <t>Cuba</t>
  </si>
  <si>
    <t>CUB</t>
  </si>
  <si>
    <t>Eritrea</t>
  </si>
  <si>
    <t>ERI</t>
  </si>
  <si>
    <t>French Polynesia</t>
  </si>
  <si>
    <t>PYF</t>
  </si>
  <si>
    <t>Korea, Dem. Rep.</t>
  </si>
  <si>
    <t>PRK</t>
  </si>
  <si>
    <t>Liechtenstein</t>
  </si>
  <si>
    <t>LIE</t>
  </si>
  <si>
    <t>New Caledonia</t>
  </si>
  <si>
    <t>NCL</t>
  </si>
  <si>
    <t>Northern Mariana Islands</t>
  </si>
  <si>
    <t>MNP</t>
  </si>
  <si>
    <t>South Sudan</t>
  </si>
  <si>
    <t>SSD</t>
  </si>
  <si>
    <t>Syria</t>
  </si>
  <si>
    <t>SYR</t>
  </si>
  <si>
    <t>Turks and Caicos Isl.</t>
  </si>
  <si>
    <t>TCA</t>
  </si>
  <si>
    <t>Virgin Islands (U.S.)</t>
  </si>
  <si>
    <t>VIR</t>
  </si>
  <si>
    <t>Yemen</t>
  </si>
  <si>
    <t>YEM</t>
  </si>
  <si>
    <t>Benin</t>
  </si>
  <si>
    <t>BEN</t>
  </si>
  <si>
    <t>Brunei</t>
  </si>
  <si>
    <t>BRN</t>
  </si>
  <si>
    <t>Burkina Faso</t>
  </si>
  <si>
    <t>BFA</t>
  </si>
  <si>
    <t>Central African Republic</t>
  </si>
  <si>
    <t>CAF</t>
  </si>
  <si>
    <t>East Timor</t>
  </si>
  <si>
    <t>TLS</t>
  </si>
  <si>
    <t>Equatorial Guinea</t>
  </si>
  <si>
    <t>GNQ</t>
  </si>
  <si>
    <t>Kiribati</t>
  </si>
  <si>
    <t>KIR</t>
  </si>
  <si>
    <t>Lesotho</t>
  </si>
  <si>
    <t>LSO</t>
  </si>
  <si>
    <t>Libya</t>
  </si>
  <si>
    <t>LBY</t>
  </si>
  <si>
    <t>Maldives</t>
  </si>
  <si>
    <t>MDV</t>
  </si>
  <si>
    <t>Mali</t>
  </si>
  <si>
    <t>MLI</t>
  </si>
  <si>
    <t>Mauritania</t>
  </si>
  <si>
    <t>MRT</t>
  </si>
  <si>
    <t>Mongolia</t>
  </si>
  <si>
    <t>MNG</t>
  </si>
  <si>
    <t>Namibia</t>
  </si>
  <si>
    <t>NAM</t>
  </si>
  <si>
    <t>Oman</t>
  </si>
  <si>
    <t>OMN</t>
  </si>
  <si>
    <t>Papua New Guinea</t>
  </si>
  <si>
    <t>PNG</t>
  </si>
  <si>
    <t>Puerto Rico</t>
  </si>
  <si>
    <t>PRI</t>
  </si>
  <si>
    <t>Rwanda</t>
  </si>
  <si>
    <t>RWA</t>
  </si>
  <si>
    <t>Singapore</t>
  </si>
  <si>
    <t>SGP</t>
  </si>
  <si>
    <t>Togo</t>
  </si>
  <si>
    <t>TGO</t>
  </si>
  <si>
    <t>Grand Total</t>
  </si>
  <si>
    <t>2</t>
  </si>
  <si>
    <t>3</t>
  </si>
  <si>
    <t>#</t>
  </si>
  <si>
    <t>Tariff Exposure  #</t>
  </si>
  <si>
    <t>Remittances Losses #</t>
  </si>
  <si>
    <t>Aid cuts #</t>
  </si>
  <si>
    <t>pro_usaid_loss</t>
  </si>
  <si>
    <t>raw_usaid_loss</t>
  </si>
  <si>
    <t>avg of ranks (norm)</t>
  </si>
  <si>
    <t>Exposure Measure #</t>
  </si>
  <si>
    <t>Remmitances Loss #</t>
  </si>
  <si>
    <t>USAID Loss #</t>
  </si>
  <si>
    <t>sum_of_ranks (without usaid)</t>
  </si>
  <si>
    <t>avg_of_ranks (without usaid)</t>
  </si>
  <si>
    <t>Without Aid</t>
  </si>
  <si>
    <t>quartile</t>
  </si>
  <si>
    <t>Quartile</t>
  </si>
  <si>
    <t>With USAID</t>
  </si>
  <si>
    <t>Income Group (WB)</t>
  </si>
  <si>
    <t>1 (least affected)</t>
  </si>
  <si>
    <t>4 (most affected)</t>
  </si>
  <si>
    <t>Without USAID</t>
  </si>
  <si>
    <t>Continents</t>
  </si>
  <si>
    <t>%</t>
  </si>
  <si>
    <t>Count</t>
  </si>
  <si>
    <t>*Venezuela is not classified in any income group</t>
  </si>
  <si>
    <t xml:space="preserve">The Bahamas </t>
  </si>
  <si>
    <t>Countries ranked 206th in Aid Cuts eithr had 0 or were imputed 0 for missing data</t>
  </si>
  <si>
    <t>Countries ranked 191st in Remittances Losses have $0 estimated losses -- we are not imputing 0s in Nas</t>
  </si>
  <si>
    <t xml:space="preserve">In no case we are classifying countries without an officialy reported GNI </t>
  </si>
  <si>
    <t>Insufficient Data</t>
  </si>
  <si>
    <t>N/A*</t>
  </si>
  <si>
    <t xml:space="preserve">Diff </t>
  </si>
  <si>
    <t>Table of contents</t>
  </si>
  <si>
    <t>Top 20 most affected countries</t>
  </si>
  <si>
    <t>Complete list sorted by ranking score</t>
  </si>
  <si>
    <t>Bottom 20 least affected countries</t>
  </si>
  <si>
    <t>Ranking quartiles and income groups, with and without USAID cuts</t>
  </si>
  <si>
    <t>Raw data (indicators and rankings for subcomponents, includes 3 different methodologies for final rank)</t>
  </si>
  <si>
    <t>Complete list sorted by ranking score, without USAID cuts</t>
  </si>
  <si>
    <t>top20</t>
  </si>
  <si>
    <t>bottom20</t>
  </si>
  <si>
    <t>list</t>
  </si>
  <si>
    <t>tables</t>
  </si>
  <si>
    <t>raw data</t>
  </si>
  <si>
    <t>withoutaid</t>
  </si>
  <si>
    <t>ln(GNI_per_capita_ppp)</t>
  </si>
  <si>
    <t>Approve</t>
  </si>
  <si>
    <t>Disapprove</t>
  </si>
  <si>
    <t>Don't know/ refused</t>
  </si>
  <si>
    <t>Net</t>
  </si>
  <si>
    <t>Avg Rank Normalized</t>
  </si>
  <si>
    <t xml:space="preserve">Kosovo </t>
  </si>
  <si>
    <t>Montenegro</t>
  </si>
  <si>
    <t>Slovakia</t>
  </si>
  <si>
    <t>Taiwan, Province of China</t>
  </si>
  <si>
    <t>Hong Kong</t>
  </si>
  <si>
    <t>Northern Cyprus</t>
  </si>
  <si>
    <t>Cote d'Ivoire</t>
  </si>
  <si>
    <t>The Republic of the Congo</t>
  </si>
  <si>
    <t>Eswatini</t>
  </si>
  <si>
    <t>Gambia</t>
  </si>
  <si>
    <t>Scatterplots of ranking and income, ranking and US Approval</t>
  </si>
  <si>
    <t>Extracted data from Gallup's Global Leadership Report</t>
  </si>
  <si>
    <t>graphs</t>
  </si>
  <si>
    <t>gallup</t>
  </si>
  <si>
    <t>Is OPEC?</t>
  </si>
  <si>
    <t>Is net oil exporter?</t>
  </si>
  <si>
    <t>Added EFFECTIVE tariff rate as of August 7th 2025 (%)</t>
  </si>
  <si>
    <t>0.8306</t>
  </si>
  <si>
    <t>0.18609999999999999</t>
  </si>
  <si>
    <t>0.32050000000000001</t>
  </si>
  <si>
    <t>16.62% &lt;sup&gt;2&lt;/sup&gt;</t>
  </si>
  <si>
    <t>0.13389999999999999</t>
  </si>
  <si>
    <t>0.37090000000000001</t>
  </si>
  <si>
    <t>0.30640000000000001</t>
  </si>
  <si>
    <t>0.33560000000000001</t>
  </si>
  <si>
    <t>0.35539999999999999</t>
  </si>
  <si>
    <t>8.8700000000000001E-2</t>
  </si>
  <si>
    <t>0.18779999999999999</t>
  </si>
  <si>
    <t>0.1048</t>
  </si>
  <si>
    <t>0.2848</t>
  </si>
  <si>
    <t>8.2000000000000003E-2</t>
  </si>
  <si>
    <t>0.44519999999999998</t>
  </si>
  <si>
    <t>0.30220000000000002</t>
  </si>
  <si>
    <t>0.17419999999999999</t>
  </si>
  <si>
    <t>0.2</t>
  </si>
  <si>
    <t>0.1832</t>
  </si>
  <si>
    <t>0.77100000000000002</t>
  </si>
  <si>
    <t>5.5399999999999998E-2</t>
  </si>
  <si>
    <t>0.1953</t>
  </si>
  <si>
    <t>6.8000000000000005E-2</t>
  </si>
  <si>
    <t>2.0799999999999999E-2</t>
  </si>
  <si>
    <t>0.1176</t>
  </si>
  <si>
    <t>0.12139999999999999</t>
  </si>
  <si>
    <t>2.1600000000000001E-2</t>
  </si>
  <si>
    <t>0.1163</t>
  </si>
  <si>
    <t>4.58E-2</t>
  </si>
  <si>
    <t>8.5999999999999993E-2</t>
  </si>
  <si>
    <t>6.7400000000000002E-2</t>
  </si>
  <si>
    <t>0.17480000000000001</t>
  </si>
  <si>
    <t>0.374</t>
  </si>
  <si>
    <t>4.7899999999999998E-2</t>
  </si>
  <si>
    <t>0.1071</t>
  </si>
  <si>
    <t>3.6900000000000002E-2</t>
  </si>
  <si>
    <t>0.22570000000000001</t>
  </si>
  <si>
    <t>0.15859999999999999</t>
  </si>
  <si>
    <t>0.76449999999999996</t>
  </si>
  <si>
    <t>2.7199999999999998E-2</t>
  </si>
  <si>
    <t>0.1084</t>
  </si>
  <si>
    <t>7.72% &lt;sup&gt;2&lt;/sup&gt;</t>
  </si>
  <si>
    <t>3.8399999999999997E-2</t>
  </si>
  <si>
    <t>0.17349999999999999</t>
  </si>
  <si>
    <t>0.4793</t>
  </si>
  <si>
    <t>2.9899999999999999E-2</t>
  </si>
  <si>
    <t>3.8800000000000001E-2</t>
  </si>
  <si>
    <t>3.5000000000000003E-2</t>
  </si>
  <si>
    <t>3.4500000000000003E-2</t>
  </si>
  <si>
    <t>8.2199999999999995E-2</t>
  </si>
  <si>
    <t>9.8100000000000007E-2</t>
  </si>
  <si>
    <t>0.13059999999999999</t>
  </si>
  <si>
    <t>0.42009999999999997</t>
  </si>
  <si>
    <t>0.3785</t>
  </si>
  <si>
    <t>2.1299999999999999E-2</t>
  </si>
  <si>
    <t>2.0999999999999999E-3</t>
  </si>
  <si>
    <t>5.6399999999999999E-2</t>
  </si>
  <si>
    <t>6.4999999999999997E-3</t>
  </si>
  <si>
    <t>0.14119999999999999</t>
  </si>
  <si>
    <t>4.4999999999999997E-3</t>
  </si>
  <si>
    <t>2.06E-2</t>
  </si>
  <si>
    <t>3.44E-2</t>
  </si>
  <si>
    <t>1.9300000000000001E-2</t>
  </si>
  <si>
    <t>8.0600000000000005E-2</t>
  </si>
  <si>
    <t>0.24829999999999999</t>
  </si>
  <si>
    <t>1.55E-2</t>
  </si>
  <si>
    <t>0.37369999999999998</t>
  </si>
  <si>
    <t>7.4300000000000005E-2</t>
  </si>
  <si>
    <t>4.5900000000000003E-2</t>
  </si>
  <si>
    <t>3.2599999999999997E-2</t>
  </si>
  <si>
    <t>7.2300000000000003E-2</t>
  </si>
  <si>
    <t>1.46E-2</t>
  </si>
  <si>
    <t>2.1499999999999998E-2</t>
  </si>
  <si>
    <t>1.9699999999999999E-2</t>
  </si>
  <si>
    <t>7.6799999999999993E-2</t>
  </si>
  <si>
    <t>3.0800000000000001E-2</t>
  </si>
  <si>
    <t>0.23180000000000001</t>
  </si>
  <si>
    <t>2.9499999999999998E-2</t>
  </si>
  <si>
    <t>0.15440000000000001</t>
  </si>
  <si>
    <t>2.4799999999999999E-2</t>
  </si>
  <si>
    <t>1E-4</t>
  </si>
  <si>
    <t>0.1027</t>
  </si>
  <si>
    <t>5.04E-2</t>
  </si>
  <si>
    <t>0.21829999999999999</t>
  </si>
  <si>
    <t>3.5299999999999998E-2</t>
  </si>
  <si>
    <t>6.3100000000000003E-2</t>
  </si>
  <si>
    <t>1.6400000000000001E-2</t>
  </si>
  <si>
    <t>6.9999999999999999E-4</t>
  </si>
  <si>
    <t>1.29E-2</t>
  </si>
  <si>
    <t>1.9800000000000002E-2</t>
  </si>
  <si>
    <t>0.11650000000000001</t>
  </si>
  <si>
    <t>4.2099999999999999E-2</t>
  </si>
  <si>
    <t>3.3E-3</t>
  </si>
  <si>
    <t>0.13159999999999999</t>
  </si>
  <si>
    <t>8.0000000000000004E-4</t>
  </si>
  <si>
    <t>5.1000000000000004E-3</t>
  </si>
  <si>
    <t>4.2900000000000001E-2</t>
  </si>
  <si>
    <t>5.0799999999999998E-2</t>
  </si>
  <si>
    <t>5.0000000000000001E-4</t>
  </si>
  <si>
    <t>5.7000000000000002E-3</t>
  </si>
  <si>
    <t>0.1152</t>
  </si>
  <si>
    <t>1.1000000000000001E-3</t>
  </si>
  <si>
    <t>6.7000000000000002E-3</t>
  </si>
  <si>
    <t>9.8400000000000001E-2</t>
  </si>
  <si>
    <t>2.7E-2</t>
  </si>
  <si>
    <t>8.8900000000000007E-2</t>
  </si>
  <si>
    <t>3.7900000000000003E-2</t>
  </si>
  <si>
    <t>1.4E-2</t>
  </si>
  <si>
    <t>8.8300000000000003E-2</t>
  </si>
  <si>
    <t>0.14399999999999999</t>
  </si>
  <si>
    <t>1.5E-3</t>
  </si>
  <si>
    <t>0.33989999999999998</t>
  </si>
  <si>
    <t>5.2600000000000001E-2</t>
  </si>
  <si>
    <t>4.9700000000000001E-2</t>
  </si>
  <si>
    <t>6.25E-2</t>
  </si>
  <si>
    <t>0.17649999999999999</t>
  </si>
  <si>
    <t>9.3899999999999997E-2</t>
  </si>
  <si>
    <t>3.6499999999999998E-2</t>
  </si>
  <si>
    <t>0.155</t>
  </si>
  <si>
    <t>1.26E-2</t>
  </si>
  <si>
    <t>0.25390000000000001</t>
  </si>
  <si>
    <t>1E-3</t>
  </si>
  <si>
    <t>1.8599999999999998E-2</t>
  </si>
  <si>
    <t>0.11260000000000001</t>
  </si>
  <si>
    <t>1.2999999999999999E-3</t>
  </si>
  <si>
    <t>0</t>
  </si>
  <si>
    <t>8.0000000000000002E-3</t>
  </si>
  <si>
    <t>0.34570000000000001</t>
  </si>
  <si>
    <t>0.1787</t>
  </si>
  <si>
    <t>8.1199999999999994E-2</t>
  </si>
  <si>
    <t>0.17760000000000001</t>
  </si>
  <si>
    <t>6.9599999999999995E-2</t>
  </si>
  <si>
    <t>3.3999999999999998E-3</t>
  </si>
  <si>
    <t>5.8400000000000001E-2</t>
  </si>
  <si>
    <t>1.5599999999999999E-2</t>
  </si>
  <si>
    <t>2.5600000000000001E-2</t>
  </si>
  <si>
    <t>0.1424</t>
  </si>
  <si>
    <t>3.5999999999999997E-2</t>
  </si>
  <si>
    <t>0.1105</t>
  </si>
  <si>
    <t>1.43E-2</t>
  </si>
  <si>
    <t>2.3599999999999999E-2</t>
  </si>
  <si>
    <t>1.6899999999999998E-2</t>
  </si>
  <si>
    <t>3.7000000000000002E-3</t>
  </si>
  <si>
    <t>3.09% &lt;sup&gt;2&lt;/sup&gt;</t>
  </si>
  <si>
    <t>4.0000000000000001E-3</t>
  </si>
  <si>
    <t>4.1599999999999998E-2</t>
  </si>
  <si>
    <t>2.8000000000000001E-2</t>
  </si>
  <si>
    <t>1.9199999999999998E-2</t>
  </si>
  <si>
    <t>7.9000000000000008E-3</t>
  </si>
  <si>
    <t>8.8099999999999998E-2</t>
  </si>
  <si>
    <t>1.8499999999999999E-2</t>
  </si>
  <si>
    <t>3.4000000000000002E-4</t>
  </si>
  <si>
    <t>6.4000000000000003E-3</t>
  </si>
  <si>
    <t>3.3300000000000003E-2</t>
  </si>
  <si>
    <t>2.5499999999999998E-2</t>
  </si>
  <si>
    <t>8.6999999999999994E-3</t>
  </si>
  <si>
    <t>0.1145</t>
  </si>
  <si>
    <t>2.69E-2</t>
  </si>
  <si>
    <t>0.12570000000000001</t>
  </si>
  <si>
    <t>0.16070000000000001</t>
  </si>
  <si>
    <t>4.8099999999999997E-2</t>
  </si>
  <si>
    <t>8.6E-3</t>
  </si>
  <si>
    <t>5.0000000000000001E-3</t>
  </si>
  <si>
    <t>8.9999999999999998E-4</t>
  </si>
  <si>
    <t>2.3999999999999998E-3</t>
  </si>
  <si>
    <t>2.6599999999999999E-2</t>
  </si>
  <si>
    <t>6.1600000000000002E-2</t>
  </si>
  <si>
    <t>6.7999999999999996E-3</t>
  </si>
  <si>
    <t>6.1999999999999998E-3</t>
  </si>
  <si>
    <t>8.72E-2</t>
  </si>
  <si>
    <t>3.56E-2</t>
  </si>
  <si>
    <t>Countries ranked 206th in Aid Cuts either had 0 or were imputed 0 for missing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</si>
</sst>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9" fontId="2" fillId="0" borderId="0" applyFont="0" applyFill="0" applyBorder="0" applyAlignment="0" applyProtection="0"/>
    <xf numFmtId="0" fontId="3" fillId="0" borderId="0" applyNumberFormat="0" applyFill="0" applyBorder="0" applyAlignment="0" applyProtection="0"/>
  </cellStyleXfs>
  <cellXfs count="30">
    <xf numFmtId="0" fontId="0" fillId="0" borderId="0" xfId="0"/>
    <xf numFmtId="0" fontId="1" fillId="0" borderId="0" xfId="0" applyFont="1" applyAlignment="1">
      <alignment horizontal="center"/>
    </xf>
    <xf numFmtId="0" fontId="0" fillId="2" borderId="0" xfId="0" applyFill="1"/>
    <xf numFmtId="0" fontId="0" fillId="3" borderId="0" xfId="0" applyFill="1"/>
    <xf numFmtId="0" fontId="0" fillId="3" borderId="0" xfId="0" applyFill="1" applyAlignment="1">
      <alignment horizontal="center"/>
    </xf>
    <xf numFmtId="0" fontId="0" fillId="3" borderId="2" xfId="0" applyFill="1" applyBorder="1" applyAlignment="1">
      <alignment horizontal="center" vertical="center"/>
    </xf>
    <xf numFmtId="0" fontId="0" fillId="3" borderId="2" xfId="0" applyFill="1" applyBorder="1" applyAlignment="1">
      <alignment vertical="center" wrapText="1"/>
    </xf>
    <xf numFmtId="0" fontId="0" fillId="3" borderId="2" xfId="0" applyFill="1" applyBorder="1" applyAlignment="1">
      <alignment horizontal="center" vertical="center" wrapText="1"/>
    </xf>
    <xf numFmtId="0" fontId="0" fillId="3" borderId="1" xfId="0" applyFill="1" applyBorder="1" applyAlignment="1">
      <alignment horizontal="center"/>
    </xf>
    <xf numFmtId="0" fontId="0" fillId="3" borderId="1" xfId="0" applyFill="1" applyBorder="1"/>
    <xf numFmtId="0" fontId="0" fillId="3" borderId="0" xfId="0" applyFill="1" applyAlignment="1">
      <alignment horizontal="center" vertical="center"/>
    </xf>
    <xf numFmtId="0" fontId="0" fillId="3" borderId="1" xfId="0" applyFill="1" applyBorder="1" applyAlignment="1">
      <alignment horizontal="center" vertical="center"/>
    </xf>
    <xf numFmtId="0" fontId="0" fillId="0" borderId="0" xfId="0" applyAlignment="1">
      <alignment vertical="center" wrapText="1"/>
    </xf>
    <xf numFmtId="0" fontId="1" fillId="0" borderId="0" xfId="0" applyFont="1" applyAlignment="1">
      <alignment horizontal="center" vertical="center" wrapText="1"/>
    </xf>
    <xf numFmtId="0" fontId="1" fillId="2" borderId="0" xfId="0" applyFont="1" applyFill="1" applyAlignment="1">
      <alignment horizontal="center"/>
    </xf>
    <xf numFmtId="0" fontId="0" fillId="3" borderId="0" xfId="0" applyFill="1" applyAlignment="1">
      <alignment horizontal="center" vertical="center" wrapText="1"/>
    </xf>
    <xf numFmtId="10" fontId="0" fillId="3" borderId="0" xfId="1" applyNumberFormat="1" applyFont="1" applyFill="1"/>
    <xf numFmtId="1" fontId="0" fillId="3" borderId="0" xfId="1" applyNumberFormat="1" applyFont="1" applyFill="1"/>
    <xf numFmtId="0" fontId="0" fillId="3" borderId="3" xfId="0" applyFill="1" applyBorder="1"/>
    <xf numFmtId="10" fontId="0" fillId="3" borderId="3" xfId="1" applyNumberFormat="1" applyFont="1" applyFill="1" applyBorder="1"/>
    <xf numFmtId="1" fontId="0" fillId="3" borderId="3" xfId="1" applyNumberFormat="1" applyFont="1" applyFill="1" applyBorder="1"/>
    <xf numFmtId="10" fontId="0" fillId="3" borderId="0" xfId="0" applyNumberFormat="1" applyFill="1"/>
    <xf numFmtId="0" fontId="3" fillId="0" borderId="0" xfId="2"/>
    <xf numFmtId="0" fontId="3" fillId="0" borderId="0" xfId="2" quotePrefix="1"/>
    <xf numFmtId="0" fontId="1" fillId="0" borderId="0" xfId="0" applyFont="1"/>
    <xf numFmtId="0" fontId="0" fillId="0" borderId="0" xfId="0" applyAlignment="1">
      <alignment horizontal="center" wrapText="1"/>
    </xf>
    <xf numFmtId="0" fontId="0" fillId="3" borderId="2" xfId="0" applyFill="1" applyBorder="1" applyAlignment="1">
      <alignment horizontal="center" wrapText="1"/>
    </xf>
    <xf numFmtId="1" fontId="0" fillId="0" borderId="0" xfId="0" applyNumberFormat="1"/>
    <xf numFmtId="0" fontId="0" fillId="3" borderId="0" xfId="0" applyFill="1" applyAlignment="1">
      <alignment horizontal="center"/>
    </xf>
    <xf numFmtId="0" fontId="0" fillId="0" borderId="0" xfId="0" applyAlignment="1">
      <alignment horizontal="center"/>
    </xf>
  </cellXfs>
  <cellStyles count="3">
    <cellStyle name="Hyperlink" xfId="2" builtinId="8"/>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'raw data'!$F$1</c:f>
              <c:strCache>
                <c:ptCount val="1"/>
                <c:pt idx="0">
                  <c:v>GNI_per_capita_ppp</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'raw data'!$F$2:$F$171</c:f>
              <c:numCache>
                <c:formatCode>General</c:formatCode>
                <c:ptCount val="170"/>
                <c:pt idx="0">
                  <c:v>20220</c:v>
                </c:pt>
                <c:pt idx="1">
                  <c:v>19540</c:v>
                </c:pt>
                <c:pt idx="2">
                  <c:v>15360</c:v>
                </c:pt>
                <c:pt idx="3">
                  <c:v>12330</c:v>
                </c:pt>
                <c:pt idx="4">
                  <c:v>32180</c:v>
                </c:pt>
                <c:pt idx="5">
                  <c:v>3080</c:v>
                </c:pt>
                <c:pt idx="6">
                  <c:v>23630</c:v>
                </c:pt>
                <c:pt idx="7">
                  <c:v>121930</c:v>
                </c:pt>
                <c:pt idx="8">
                  <c:v>62460</c:v>
                </c:pt>
                <c:pt idx="9">
                  <c:v>78110</c:v>
                </c:pt>
                <c:pt idx="10">
                  <c:v>3250</c:v>
                </c:pt>
                <c:pt idx="11">
                  <c:v>8320</c:v>
                </c:pt>
                <c:pt idx="12">
                  <c:v>126190</c:v>
                </c:pt>
                <c:pt idx="13">
                  <c:v>92860</c:v>
                </c:pt>
                <c:pt idx="14">
                  <c:v>37870</c:v>
                </c:pt>
                <c:pt idx="15">
                  <c:v>46110</c:v>
                </c:pt>
                <c:pt idx="16">
                  <c:v>71600</c:v>
                </c:pt>
                <c:pt idx="17">
                  <c:v>7660</c:v>
                </c:pt>
                <c:pt idx="18">
                  <c:v>37560</c:v>
                </c:pt>
                <c:pt idx="19">
                  <c:v>38840</c:v>
                </c:pt>
                <c:pt idx="20">
                  <c:v>17220</c:v>
                </c:pt>
                <c:pt idx="21">
                  <c:v>5990</c:v>
                </c:pt>
                <c:pt idx="22">
                  <c:v>6700</c:v>
                </c:pt>
                <c:pt idx="23">
                  <c:v>55870</c:v>
                </c:pt>
                <c:pt idx="24">
                  <c:v>34340</c:v>
                </c:pt>
                <c:pt idx="25">
                  <c:v>21740</c:v>
                </c:pt>
                <c:pt idx="26">
                  <c:v>105770</c:v>
                </c:pt>
                <c:pt idx="27">
                  <c:v>16930</c:v>
                </c:pt>
                <c:pt idx="28">
                  <c:v>7200</c:v>
                </c:pt>
                <c:pt idx="29">
                  <c:v>63610</c:v>
                </c:pt>
                <c:pt idx="30">
                  <c:v>68800</c:v>
                </c:pt>
                <c:pt idx="31">
                  <c:v>39130</c:v>
                </c:pt>
                <c:pt idx="32">
                  <c:v>83040</c:v>
                </c:pt>
                <c:pt idx="33">
                  <c:v>14050</c:v>
                </c:pt>
                <c:pt idx="34">
                  <c:v>2930</c:v>
                </c:pt>
                <c:pt idx="35">
                  <c:v>12000</c:v>
                </c:pt>
                <c:pt idx="36">
                  <c:v>32850</c:v>
                </c:pt>
                <c:pt idx="37">
                  <c:v>29570</c:v>
                </c:pt>
                <c:pt idx="38">
                  <c:v>43410</c:v>
                </c:pt>
                <c:pt idx="39">
                  <c:v>1990</c:v>
                </c:pt>
                <c:pt idx="40">
                  <c:v>10880</c:v>
                </c:pt>
                <c:pt idx="41">
                  <c:v>53070</c:v>
                </c:pt>
                <c:pt idx="42">
                  <c:v>46400</c:v>
                </c:pt>
                <c:pt idx="43">
                  <c:v>34060</c:v>
                </c:pt>
                <c:pt idx="44">
                  <c:v>56630</c:v>
                </c:pt>
                <c:pt idx="45">
                  <c:v>48680</c:v>
                </c:pt>
                <c:pt idx="46">
                  <c:v>2770</c:v>
                </c:pt>
                <c:pt idx="47">
                  <c:v>47420</c:v>
                </c:pt>
                <c:pt idx="48">
                  <c:v>48760</c:v>
                </c:pt>
                <c:pt idx="49">
                  <c:v>54340</c:v>
                </c:pt>
                <c:pt idx="50">
                  <c:v>99470</c:v>
                </c:pt>
                <c:pt idx="51">
                  <c:v>4610</c:v>
                </c:pt>
                <c:pt idx="52">
                  <c:v>48260</c:v>
                </c:pt>
                <c:pt idx="53">
                  <c:v>53160</c:v>
                </c:pt>
                <c:pt idx="54">
                  <c:v>37500</c:v>
                </c:pt>
                <c:pt idx="55">
                  <c:v>43100</c:v>
                </c:pt>
                <c:pt idx="56">
                  <c:v>82240</c:v>
                </c:pt>
                <c:pt idx="57">
                  <c:v>43130</c:v>
                </c:pt>
                <c:pt idx="58">
                  <c:v>52320</c:v>
                </c:pt>
                <c:pt idx="59">
                  <c:v>54660</c:v>
                </c:pt>
                <c:pt idx="60">
                  <c:v>950</c:v>
                </c:pt>
                <c:pt idx="61">
                  <c:v>32220</c:v>
                </c:pt>
                <c:pt idx="62">
                  <c:v>73360</c:v>
                </c:pt>
                <c:pt idx="63">
                  <c:v>64340</c:v>
                </c:pt>
                <c:pt idx="64">
                  <c:v>60090</c:v>
                </c:pt>
                <c:pt idx="65">
                  <c:v>71860</c:v>
                </c:pt>
                <c:pt idx="66">
                  <c:v>1340</c:v>
                </c:pt>
                <c:pt idx="67">
                  <c:v>11050</c:v>
                </c:pt>
                <c:pt idx="68">
                  <c:v>3210</c:v>
                </c:pt>
                <c:pt idx="69">
                  <c:v>3620</c:v>
                </c:pt>
                <c:pt idx="70">
                  <c:v>10750</c:v>
                </c:pt>
                <c:pt idx="71">
                  <c:v>4390</c:v>
                </c:pt>
                <c:pt idx="72">
                  <c:v>7850</c:v>
                </c:pt>
                <c:pt idx="73">
                  <c:v>64470</c:v>
                </c:pt>
                <c:pt idx="74">
                  <c:v>60460</c:v>
                </c:pt>
                <c:pt idx="75">
                  <c:v>62620</c:v>
                </c:pt>
                <c:pt idx="76">
                  <c:v>14550</c:v>
                </c:pt>
                <c:pt idx="77">
                  <c:v>11300</c:v>
                </c:pt>
                <c:pt idx="78">
                  <c:v>74880</c:v>
                </c:pt>
                <c:pt idx="79">
                  <c:v>106980</c:v>
                </c:pt>
                <c:pt idx="80">
                  <c:v>74150</c:v>
                </c:pt>
                <c:pt idx="81">
                  <c:v>20570</c:v>
                </c:pt>
                <c:pt idx="82">
                  <c:v>16500</c:v>
                </c:pt>
                <c:pt idx="83">
                  <c:v>21650</c:v>
                </c:pt>
                <c:pt idx="84">
                  <c:v>24170</c:v>
                </c:pt>
                <c:pt idx="85">
                  <c:v>1510</c:v>
                </c:pt>
                <c:pt idx="86">
                  <c:v>90820</c:v>
                </c:pt>
                <c:pt idx="87">
                  <c:v>12530</c:v>
                </c:pt>
                <c:pt idx="88">
                  <c:v>78080</c:v>
                </c:pt>
                <c:pt idx="89">
                  <c:v>55120</c:v>
                </c:pt>
                <c:pt idx="90">
                  <c:v>26920</c:v>
                </c:pt>
                <c:pt idx="91">
                  <c:v>21380</c:v>
                </c:pt>
                <c:pt idx="92">
                  <c:v>4080</c:v>
                </c:pt>
                <c:pt idx="93">
                  <c:v>32060</c:v>
                </c:pt>
                <c:pt idx="94">
                  <c:v>20350</c:v>
                </c:pt>
                <c:pt idx="95">
                  <c:v>17900</c:v>
                </c:pt>
                <c:pt idx="96">
                  <c:v>4200</c:v>
                </c:pt>
                <c:pt idx="97">
                  <c:v>39290</c:v>
                </c:pt>
                <c:pt idx="98">
                  <c:v>2070</c:v>
                </c:pt>
                <c:pt idx="99">
                  <c:v>21080</c:v>
                </c:pt>
                <c:pt idx="100">
                  <c:v>7350</c:v>
                </c:pt>
                <c:pt idx="101">
                  <c:v>7100</c:v>
                </c:pt>
                <c:pt idx="102">
                  <c:v>18240</c:v>
                </c:pt>
                <c:pt idx="103">
                  <c:v>1790</c:v>
                </c:pt>
                <c:pt idx="104">
                  <c:v>24020</c:v>
                </c:pt>
                <c:pt idx="105">
                  <c:v>53180</c:v>
                </c:pt>
                <c:pt idx="106">
                  <c:v>4120</c:v>
                </c:pt>
                <c:pt idx="107">
                  <c:v>7740</c:v>
                </c:pt>
                <c:pt idx="108">
                  <c:v>25160</c:v>
                </c:pt>
                <c:pt idx="109">
                  <c:v>124400</c:v>
                </c:pt>
                <c:pt idx="110">
                  <c:v>11000</c:v>
                </c:pt>
                <c:pt idx="111">
                  <c:v>3490</c:v>
                </c:pt>
                <c:pt idx="112">
                  <c:v>1650</c:v>
                </c:pt>
                <c:pt idx="113">
                  <c:v>7720</c:v>
                </c:pt>
                <c:pt idx="114">
                  <c:v>5490</c:v>
                </c:pt>
                <c:pt idx="115">
                  <c:v>36280</c:v>
                </c:pt>
                <c:pt idx="116">
                  <c:v>23310</c:v>
                </c:pt>
                <c:pt idx="117">
                  <c:v>4880</c:v>
                </c:pt>
                <c:pt idx="118">
                  <c:v>10150</c:v>
                </c:pt>
                <c:pt idx="119">
                  <c:v>24920</c:v>
                </c:pt>
                <c:pt idx="120">
                  <c:v>35130</c:v>
                </c:pt>
                <c:pt idx="121">
                  <c:v>55250</c:v>
                </c:pt>
                <c:pt idx="122">
                  <c:v>1830</c:v>
                </c:pt>
                <c:pt idx="123">
                  <c:v>27880</c:v>
                </c:pt>
                <c:pt idx="124">
                  <c:v>14530</c:v>
                </c:pt>
                <c:pt idx="125">
                  <c:v>16010</c:v>
                </c:pt>
                <c:pt idx="126">
                  <c:v>3950</c:v>
                </c:pt>
                <c:pt idx="127">
                  <c:v>9170</c:v>
                </c:pt>
                <c:pt idx="128">
                  <c:v>2210</c:v>
                </c:pt>
                <c:pt idx="129">
                  <c:v>6210</c:v>
                </c:pt>
                <c:pt idx="130">
                  <c:v>8560</c:v>
                </c:pt>
                <c:pt idx="131">
                  <c:v>3580</c:v>
                </c:pt>
                <c:pt idx="132">
                  <c:v>4120</c:v>
                </c:pt>
                <c:pt idx="133">
                  <c:v>21990</c:v>
                </c:pt>
                <c:pt idx="134">
                  <c:v>15150</c:v>
                </c:pt>
                <c:pt idx="135">
                  <c:v>25210</c:v>
                </c:pt>
                <c:pt idx="136">
                  <c:v>18230</c:v>
                </c:pt>
                <c:pt idx="137">
                  <c:v>26570</c:v>
                </c:pt>
                <c:pt idx="138">
                  <c:v>29870</c:v>
                </c:pt>
                <c:pt idx="139">
                  <c:v>7730</c:v>
                </c:pt>
                <c:pt idx="140">
                  <c:v>3880</c:v>
                </c:pt>
                <c:pt idx="141">
                  <c:v>3270</c:v>
                </c:pt>
                <c:pt idx="142">
                  <c:v>21900</c:v>
                </c:pt>
                <c:pt idx="143">
                  <c:v>5920</c:v>
                </c:pt>
                <c:pt idx="144">
                  <c:v>16770</c:v>
                </c:pt>
                <c:pt idx="145">
                  <c:v>3200</c:v>
                </c:pt>
                <c:pt idx="146">
                  <c:v>1590</c:v>
                </c:pt>
                <c:pt idx="147">
                  <c:v>4960</c:v>
                </c:pt>
                <c:pt idx="148">
                  <c:v>18580</c:v>
                </c:pt>
                <c:pt idx="149">
                  <c:v>10060</c:v>
                </c:pt>
                <c:pt idx="150">
                  <c:v>14090</c:v>
                </c:pt>
                <c:pt idx="151">
                  <c:v>6140</c:v>
                </c:pt>
                <c:pt idx="152">
                  <c:v>6520</c:v>
                </c:pt>
                <c:pt idx="153">
                  <c:v>15240</c:v>
                </c:pt>
                <c:pt idx="154">
                  <c:v>14880</c:v>
                </c:pt>
                <c:pt idx="155">
                  <c:v>18880</c:v>
                </c:pt>
                <c:pt idx="156">
                  <c:v>15420</c:v>
                </c:pt>
                <c:pt idx="157">
                  <c:v>21060</c:v>
                </c:pt>
                <c:pt idx="158">
                  <c:v>15850</c:v>
                </c:pt>
                <c:pt idx="159">
                  <c:v>5830</c:v>
                </c:pt>
                <c:pt idx="160">
                  <c:v>26050</c:v>
                </c:pt>
                <c:pt idx="161">
                  <c:v>7820</c:v>
                </c:pt>
                <c:pt idx="162">
                  <c:v>1760</c:v>
                </c:pt>
                <c:pt idx="163">
                  <c:v>8270</c:v>
                </c:pt>
                <c:pt idx="164">
                  <c:v>11410</c:v>
                </c:pt>
                <c:pt idx="165">
                  <c:v>10570</c:v>
                </c:pt>
                <c:pt idx="166">
                  <c:v>14170</c:v>
                </c:pt>
                <c:pt idx="167">
                  <c:v>12420</c:v>
                </c:pt>
                <c:pt idx="168">
                  <c:v>6900</c:v>
                </c:pt>
                <c:pt idx="169">
                  <c:v>3180</c:v>
                </c:pt>
              </c:numCache>
            </c:numRef>
          </c:xVal>
          <c:yVal>
            <c:numRef>
              <c:f>'raw data'!$AB$2:$AB$171</c:f>
              <c:numCache>
                <c:formatCode>General</c:formatCode>
                <c:ptCount val="170"/>
                <c:pt idx="0">
                  <c:v>0</c:v>
                </c:pt>
                <c:pt idx="1">
                  <c:v>3.6630036630037601E-3</c:v>
                </c:pt>
                <c:pt idx="2">
                  <c:v>5.4945054945054698E-3</c:v>
                </c:pt>
                <c:pt idx="3">
                  <c:v>9.1575091575092395E-3</c:v>
                </c:pt>
                <c:pt idx="4">
                  <c:v>2.9304029304029301E-2</c:v>
                </c:pt>
                <c:pt idx="5">
                  <c:v>3.4798534798534897E-2</c:v>
                </c:pt>
                <c:pt idx="6">
                  <c:v>4.5787545787545798E-2</c:v>
                </c:pt>
                <c:pt idx="7">
                  <c:v>6.22710622710623E-2</c:v>
                </c:pt>
                <c:pt idx="8">
                  <c:v>9.8901098901098897E-2</c:v>
                </c:pt>
                <c:pt idx="9">
                  <c:v>0.104395604395604</c:v>
                </c:pt>
                <c:pt idx="10">
                  <c:v>0.10805860805860799</c:v>
                </c:pt>
                <c:pt idx="11">
                  <c:v>0.111721611721612</c:v>
                </c:pt>
                <c:pt idx="12">
                  <c:v>0.115384615384615</c:v>
                </c:pt>
                <c:pt idx="13">
                  <c:v>0.141025641025641</c:v>
                </c:pt>
                <c:pt idx="14">
                  <c:v>0.146520146520147</c:v>
                </c:pt>
                <c:pt idx="15">
                  <c:v>0.15384615384615399</c:v>
                </c:pt>
                <c:pt idx="16">
                  <c:v>0.16300366300366301</c:v>
                </c:pt>
                <c:pt idx="17">
                  <c:v>0.17399267399267401</c:v>
                </c:pt>
                <c:pt idx="18">
                  <c:v>0.19963369963370001</c:v>
                </c:pt>
                <c:pt idx="19">
                  <c:v>0.206959706959707</c:v>
                </c:pt>
                <c:pt idx="20">
                  <c:v>0.21062271062271101</c:v>
                </c:pt>
                <c:pt idx="21">
                  <c:v>0.214285714285714</c:v>
                </c:pt>
                <c:pt idx="22">
                  <c:v>0.214285714285714</c:v>
                </c:pt>
                <c:pt idx="23">
                  <c:v>0.225274725274725</c:v>
                </c:pt>
                <c:pt idx="24">
                  <c:v>0.230769230769231</c:v>
                </c:pt>
                <c:pt idx="25">
                  <c:v>0.23443223443223399</c:v>
                </c:pt>
                <c:pt idx="26">
                  <c:v>0.23443223443223399</c:v>
                </c:pt>
                <c:pt idx="27">
                  <c:v>0.23626373626373601</c:v>
                </c:pt>
                <c:pt idx="28">
                  <c:v>0.243589743589744</c:v>
                </c:pt>
                <c:pt idx="29">
                  <c:v>0.25824175824175799</c:v>
                </c:pt>
                <c:pt idx="30">
                  <c:v>0.26007326007325998</c:v>
                </c:pt>
                <c:pt idx="31">
                  <c:v>0.27655677655677702</c:v>
                </c:pt>
                <c:pt idx="32">
                  <c:v>0.28205128205128199</c:v>
                </c:pt>
                <c:pt idx="33">
                  <c:v>0.28571428571428598</c:v>
                </c:pt>
                <c:pt idx="34">
                  <c:v>0.28754578754578802</c:v>
                </c:pt>
                <c:pt idx="35">
                  <c:v>0.28754578754578802</c:v>
                </c:pt>
                <c:pt idx="36">
                  <c:v>0.29120879120879101</c:v>
                </c:pt>
                <c:pt idx="37">
                  <c:v>0.293040293040293</c:v>
                </c:pt>
                <c:pt idx="38">
                  <c:v>0.304029304029304</c:v>
                </c:pt>
                <c:pt idx="39">
                  <c:v>0.30952380952380998</c:v>
                </c:pt>
                <c:pt idx="40">
                  <c:v>0.31135531135531103</c:v>
                </c:pt>
                <c:pt idx="41">
                  <c:v>0.31501831501831501</c:v>
                </c:pt>
                <c:pt idx="42">
                  <c:v>0.32234432234432198</c:v>
                </c:pt>
                <c:pt idx="43">
                  <c:v>0.32234432234432198</c:v>
                </c:pt>
                <c:pt idx="44">
                  <c:v>0.32783882783882801</c:v>
                </c:pt>
                <c:pt idx="45">
                  <c:v>0.32967032967033</c:v>
                </c:pt>
                <c:pt idx="46">
                  <c:v>0.33150183150183099</c:v>
                </c:pt>
                <c:pt idx="47">
                  <c:v>0.33150183150183099</c:v>
                </c:pt>
                <c:pt idx="48">
                  <c:v>0.33333333333333298</c:v>
                </c:pt>
                <c:pt idx="49">
                  <c:v>0.33333333333333298</c:v>
                </c:pt>
                <c:pt idx="50">
                  <c:v>0.33333333333333298</c:v>
                </c:pt>
                <c:pt idx="51">
                  <c:v>0.33333333333333298</c:v>
                </c:pt>
                <c:pt idx="52">
                  <c:v>0.33516483516483497</c:v>
                </c:pt>
                <c:pt idx="53">
                  <c:v>0.33699633699633702</c:v>
                </c:pt>
                <c:pt idx="54">
                  <c:v>0.33882783882783901</c:v>
                </c:pt>
                <c:pt idx="55">
                  <c:v>0.340659340659341</c:v>
                </c:pt>
                <c:pt idx="56">
                  <c:v>0.35164835164835201</c:v>
                </c:pt>
                <c:pt idx="57">
                  <c:v>0.35164835164835201</c:v>
                </c:pt>
                <c:pt idx="58">
                  <c:v>0.35531135531135499</c:v>
                </c:pt>
                <c:pt idx="59">
                  <c:v>0.35897435897435898</c:v>
                </c:pt>
                <c:pt idx="60">
                  <c:v>0.366300366300366</c:v>
                </c:pt>
                <c:pt idx="61">
                  <c:v>0.36996336996336998</c:v>
                </c:pt>
                <c:pt idx="62">
                  <c:v>0.37179487179487197</c:v>
                </c:pt>
                <c:pt idx="63">
                  <c:v>0.37545787545787501</c:v>
                </c:pt>
                <c:pt idx="64">
                  <c:v>0.37545787545787501</c:v>
                </c:pt>
                <c:pt idx="65">
                  <c:v>0.379120879120879</c:v>
                </c:pt>
                <c:pt idx="66">
                  <c:v>0.379120879120879</c:v>
                </c:pt>
                <c:pt idx="67">
                  <c:v>0.38827838827838801</c:v>
                </c:pt>
                <c:pt idx="68">
                  <c:v>0.39010989010989</c:v>
                </c:pt>
                <c:pt idx="69">
                  <c:v>0.39010989010989</c:v>
                </c:pt>
                <c:pt idx="70">
                  <c:v>0.39010989010989</c:v>
                </c:pt>
                <c:pt idx="71">
                  <c:v>0.39560439560439598</c:v>
                </c:pt>
                <c:pt idx="72">
                  <c:v>0.39926739926739901</c:v>
                </c:pt>
                <c:pt idx="73">
                  <c:v>0.40109890109890101</c:v>
                </c:pt>
                <c:pt idx="74">
                  <c:v>0.40109890109890101</c:v>
                </c:pt>
                <c:pt idx="75">
                  <c:v>0.41025641025641002</c:v>
                </c:pt>
                <c:pt idx="76">
                  <c:v>0.41025641025641002</c:v>
                </c:pt>
                <c:pt idx="77">
                  <c:v>0.41025641025641002</c:v>
                </c:pt>
                <c:pt idx="78">
                  <c:v>0.41758241758241799</c:v>
                </c:pt>
                <c:pt idx="79">
                  <c:v>0.41941391941391898</c:v>
                </c:pt>
                <c:pt idx="80">
                  <c:v>0.42857142857142899</c:v>
                </c:pt>
                <c:pt idx="81">
                  <c:v>0.43223443223443198</c:v>
                </c:pt>
                <c:pt idx="82">
                  <c:v>0.43223443223443198</c:v>
                </c:pt>
                <c:pt idx="83">
                  <c:v>0.43589743589743601</c:v>
                </c:pt>
                <c:pt idx="84">
                  <c:v>0.43772893772893801</c:v>
                </c:pt>
                <c:pt idx="85">
                  <c:v>0.43772893772893801</c:v>
                </c:pt>
                <c:pt idx="86">
                  <c:v>0.43772893772893801</c:v>
                </c:pt>
                <c:pt idx="87">
                  <c:v>0.44322344322344298</c:v>
                </c:pt>
                <c:pt idx="88">
                  <c:v>0.44505494505494497</c:v>
                </c:pt>
                <c:pt idx="89">
                  <c:v>0.44505494505494497</c:v>
                </c:pt>
                <c:pt idx="90">
                  <c:v>0.45787545787545803</c:v>
                </c:pt>
                <c:pt idx="91">
                  <c:v>0.463369963369963</c:v>
                </c:pt>
                <c:pt idx="92">
                  <c:v>0.46520146520146499</c:v>
                </c:pt>
                <c:pt idx="93">
                  <c:v>0.47802197802197799</c:v>
                </c:pt>
                <c:pt idx="94">
                  <c:v>0.47985347985347998</c:v>
                </c:pt>
                <c:pt idx="95">
                  <c:v>0.48168498168498203</c:v>
                </c:pt>
                <c:pt idx="96">
                  <c:v>0.487179487179487</c:v>
                </c:pt>
                <c:pt idx="97">
                  <c:v>0.48901098901098899</c:v>
                </c:pt>
                <c:pt idx="98">
                  <c:v>0.48901098901098899</c:v>
                </c:pt>
                <c:pt idx="99">
                  <c:v>0.49084249084249099</c:v>
                </c:pt>
                <c:pt idx="100">
                  <c:v>0.49633699633699602</c:v>
                </c:pt>
                <c:pt idx="101">
                  <c:v>0.49816849816849801</c:v>
                </c:pt>
                <c:pt idx="102">
                  <c:v>0.50366300366300398</c:v>
                </c:pt>
                <c:pt idx="103">
                  <c:v>0.50366300366300398</c:v>
                </c:pt>
                <c:pt idx="104">
                  <c:v>0.50732600732600697</c:v>
                </c:pt>
                <c:pt idx="105">
                  <c:v>0.50915750915750901</c:v>
                </c:pt>
                <c:pt idx="106">
                  <c:v>0.51098901098901095</c:v>
                </c:pt>
                <c:pt idx="107">
                  <c:v>0.512820512820513</c:v>
                </c:pt>
                <c:pt idx="108">
                  <c:v>0.512820512820513</c:v>
                </c:pt>
                <c:pt idx="109">
                  <c:v>0.52014652014651996</c:v>
                </c:pt>
                <c:pt idx="110">
                  <c:v>0.52197802197802201</c:v>
                </c:pt>
                <c:pt idx="111">
                  <c:v>0.52197802197802201</c:v>
                </c:pt>
                <c:pt idx="112">
                  <c:v>0.52564102564102599</c:v>
                </c:pt>
                <c:pt idx="113">
                  <c:v>0.52564102564102599</c:v>
                </c:pt>
                <c:pt idx="114">
                  <c:v>0.53296703296703296</c:v>
                </c:pt>
                <c:pt idx="115">
                  <c:v>0.54029304029304004</c:v>
                </c:pt>
                <c:pt idx="116">
                  <c:v>0.547619047619048</c:v>
                </c:pt>
                <c:pt idx="117">
                  <c:v>0.55311355311355304</c:v>
                </c:pt>
                <c:pt idx="118">
                  <c:v>0.55860805860805895</c:v>
                </c:pt>
                <c:pt idx="119">
                  <c:v>0.56227106227106205</c:v>
                </c:pt>
                <c:pt idx="120">
                  <c:v>0.56410256410256399</c:v>
                </c:pt>
                <c:pt idx="121">
                  <c:v>0.56593406593406603</c:v>
                </c:pt>
                <c:pt idx="122">
                  <c:v>0.56959706959707002</c:v>
                </c:pt>
                <c:pt idx="123">
                  <c:v>0.573260073260073</c:v>
                </c:pt>
                <c:pt idx="124">
                  <c:v>0.57509157509157505</c:v>
                </c:pt>
                <c:pt idx="125">
                  <c:v>0.57692307692307698</c:v>
                </c:pt>
                <c:pt idx="126">
                  <c:v>0.57875457875457903</c:v>
                </c:pt>
                <c:pt idx="127">
                  <c:v>0.586080586080586</c:v>
                </c:pt>
                <c:pt idx="128">
                  <c:v>0.59157509157509103</c:v>
                </c:pt>
                <c:pt idx="129">
                  <c:v>0.59706959706959695</c:v>
                </c:pt>
                <c:pt idx="130">
                  <c:v>0.60256410256410298</c:v>
                </c:pt>
                <c:pt idx="131">
                  <c:v>0.60622710622710596</c:v>
                </c:pt>
                <c:pt idx="132">
                  <c:v>0.61355311355311304</c:v>
                </c:pt>
                <c:pt idx="133">
                  <c:v>0.620879120879121</c:v>
                </c:pt>
                <c:pt idx="134">
                  <c:v>0.62637362637362604</c:v>
                </c:pt>
                <c:pt idx="135">
                  <c:v>0.63186813186813195</c:v>
                </c:pt>
                <c:pt idx="136">
                  <c:v>0.63553113553113505</c:v>
                </c:pt>
                <c:pt idx="137">
                  <c:v>0.64285714285714302</c:v>
                </c:pt>
                <c:pt idx="138">
                  <c:v>0.64285714285714302</c:v>
                </c:pt>
                <c:pt idx="139">
                  <c:v>0.64468864468864495</c:v>
                </c:pt>
                <c:pt idx="140">
                  <c:v>0.64468864468864495</c:v>
                </c:pt>
                <c:pt idx="141">
                  <c:v>0.65384615384615397</c:v>
                </c:pt>
                <c:pt idx="142">
                  <c:v>0.659340659340659</c:v>
                </c:pt>
                <c:pt idx="143">
                  <c:v>0.66117216117216104</c:v>
                </c:pt>
                <c:pt idx="144">
                  <c:v>0.66849816849816901</c:v>
                </c:pt>
                <c:pt idx="145">
                  <c:v>0.68681318681318704</c:v>
                </c:pt>
                <c:pt idx="146">
                  <c:v>0.68864468864468897</c:v>
                </c:pt>
                <c:pt idx="147">
                  <c:v>0.70329670329670302</c:v>
                </c:pt>
                <c:pt idx="148">
                  <c:v>0.71611721611721602</c:v>
                </c:pt>
                <c:pt idx="149">
                  <c:v>0.73443223443223404</c:v>
                </c:pt>
                <c:pt idx="150">
                  <c:v>0.74542124542124499</c:v>
                </c:pt>
                <c:pt idx="151">
                  <c:v>0.74908424908424898</c:v>
                </c:pt>
                <c:pt idx="152">
                  <c:v>0.75274725274725296</c:v>
                </c:pt>
                <c:pt idx="153">
                  <c:v>0.75274725274725296</c:v>
                </c:pt>
                <c:pt idx="154">
                  <c:v>0.77472527472527497</c:v>
                </c:pt>
                <c:pt idx="155">
                  <c:v>0.78021978021978</c:v>
                </c:pt>
                <c:pt idx="156">
                  <c:v>0.78205128205128205</c:v>
                </c:pt>
                <c:pt idx="157">
                  <c:v>0.793040293040293</c:v>
                </c:pt>
                <c:pt idx="158">
                  <c:v>0.80402930402930395</c:v>
                </c:pt>
                <c:pt idx="159">
                  <c:v>0.805860805860806</c:v>
                </c:pt>
                <c:pt idx="160">
                  <c:v>0.83882783882783896</c:v>
                </c:pt>
                <c:pt idx="161">
                  <c:v>0.84798534798534797</c:v>
                </c:pt>
                <c:pt idx="162">
                  <c:v>0.84798534798534797</c:v>
                </c:pt>
                <c:pt idx="163">
                  <c:v>0.86446886446886495</c:v>
                </c:pt>
                <c:pt idx="164">
                  <c:v>0.87545787545787501</c:v>
                </c:pt>
                <c:pt idx="165">
                  <c:v>0.89010989010988995</c:v>
                </c:pt>
                <c:pt idx="166">
                  <c:v>0.89194139194139199</c:v>
                </c:pt>
                <c:pt idx="167">
                  <c:v>0.96520146520146499</c:v>
                </c:pt>
                <c:pt idx="168">
                  <c:v>0.97069597069597102</c:v>
                </c:pt>
                <c:pt idx="169">
                  <c:v>1</c:v>
                </c:pt>
              </c:numCache>
            </c:numRef>
          </c:yVal>
          <c:smooth val="0"/>
          <c:extLst>
            <c:ext xmlns:c16="http://schemas.microsoft.com/office/drawing/2014/chart" uri="{C3380CC4-5D6E-409C-BE32-E72D297353CC}">
              <c16:uniqueId val="{00000003-7974-423A-BF0E-102C76EDB85D}"/>
            </c:ext>
          </c:extLst>
        </c:ser>
        <c:dLbls>
          <c:showLegendKey val="0"/>
          <c:showVal val="0"/>
          <c:showCatName val="0"/>
          <c:showSerName val="0"/>
          <c:showPercent val="0"/>
          <c:showBubbleSize val="0"/>
        </c:dLbls>
        <c:axId val="48844047"/>
        <c:axId val="48827247"/>
        <c:extLst/>
      </c:scatterChart>
      <c:valAx>
        <c:axId val="48844047"/>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GNI per</a:t>
                </a:r>
                <a:r>
                  <a:rPr lang="en-US" baseline="0"/>
                  <a:t> Capita, PPP</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27247"/>
        <c:crosses val="autoZero"/>
        <c:crossBetween val="midCat"/>
      </c:valAx>
      <c:valAx>
        <c:axId val="48827247"/>
        <c:scaling>
          <c:orientation val="minMax"/>
          <c:max val="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Avg. rank normalized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4047"/>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3"/>
          <c:order val="0"/>
          <c:tx>
            <c:strRef>
              <c:f>'raw data'!$G$1</c:f>
              <c:strCache>
                <c:ptCount val="1"/>
                <c:pt idx="0">
                  <c:v>ln(GNI_per_capita_ppp)</c:v>
                </c:pt>
              </c:strCache>
            </c:strRef>
          </c:tx>
          <c:spPr>
            <a:ln w="28575" cap="rnd">
              <a:noFill/>
              <a:round/>
            </a:ln>
            <a:effectLst/>
          </c:spPr>
          <c:marker>
            <c:symbol val="circle"/>
            <c:size val="5"/>
            <c:spPr>
              <a:solidFill>
                <a:schemeClr val="accent4"/>
              </a:solidFill>
              <a:ln w="9525">
                <a:solidFill>
                  <a:schemeClr val="accent4"/>
                </a:solidFill>
              </a:ln>
              <a:effectLst/>
            </c:spPr>
          </c:marker>
          <c:trendline>
            <c:spPr>
              <a:ln w="19050" cap="rnd">
                <a:solidFill>
                  <a:schemeClr val="accent4"/>
                </a:solidFill>
                <a:prstDash val="sysDot"/>
              </a:ln>
              <a:effectLst/>
            </c:spPr>
            <c:trendlineType val="linear"/>
            <c:dispRSqr val="0"/>
            <c:dispEq val="0"/>
          </c:trendline>
          <c:xVal>
            <c:numRef>
              <c:f>'raw data'!$G$2:$G$171</c:f>
              <c:numCache>
                <c:formatCode>General</c:formatCode>
                <c:ptCount val="170"/>
                <c:pt idx="0">
                  <c:v>9.9144274925744629</c:v>
                </c:pt>
                <c:pt idx="1">
                  <c:v>9.8802189255967736</c:v>
                </c:pt>
                <c:pt idx="2">
                  <c:v>9.6395220067016627</c:v>
                </c:pt>
                <c:pt idx="3">
                  <c:v>9.4197905961583892</c:v>
                </c:pt>
                <c:pt idx="4">
                  <c:v>10.379100420546374</c:v>
                </c:pt>
                <c:pt idx="5">
                  <c:v>8.0326848759676199</c:v>
                </c:pt>
                <c:pt idx="6">
                  <c:v>10.070272370180954</c:v>
                </c:pt>
                <c:pt idx="7">
                  <c:v>11.711202388554311</c:v>
                </c:pt>
                <c:pt idx="8">
                  <c:v>11.042281630837069</c:v>
                </c:pt>
                <c:pt idx="9">
                  <c:v>11.265873368604343</c:v>
                </c:pt>
                <c:pt idx="10">
                  <c:v>8.0864102753237823</c:v>
                </c:pt>
                <c:pt idx="11">
                  <c:v>9.0264175338152537</c:v>
                </c:pt>
                <c:pt idx="12">
                  <c:v>11.745543986646956</c:v>
                </c:pt>
                <c:pt idx="13">
                  <c:v>11.438848261573913</c:v>
                </c:pt>
                <c:pt idx="14">
                  <c:v>10.54191452089584</c:v>
                </c:pt>
                <c:pt idx="15">
                  <c:v>10.738785125200751</c:v>
                </c:pt>
                <c:pt idx="16">
                  <c:v>11.178850352948738</c:v>
                </c:pt>
                <c:pt idx="17">
                  <c:v>8.943767262734637</c:v>
                </c:pt>
                <c:pt idx="18">
                  <c:v>10.533694933322199</c:v>
                </c:pt>
                <c:pt idx="19">
                  <c:v>10.567205922405261</c:v>
                </c:pt>
                <c:pt idx="20">
                  <c:v>9.7538267779817218</c:v>
                </c:pt>
                <c:pt idx="21">
                  <c:v>8.6978466911094952</c:v>
                </c:pt>
                <c:pt idx="22">
                  <c:v>8.8098628053790566</c:v>
                </c:pt>
                <c:pt idx="23">
                  <c:v>10.930782842453194</c:v>
                </c:pt>
                <c:pt idx="24">
                  <c:v>10.444066134451466</c:v>
                </c:pt>
                <c:pt idx="25">
                  <c:v>9.9869091606752001</c:v>
                </c:pt>
                <c:pt idx="26">
                  <c:v>11.569022204322099</c:v>
                </c:pt>
                <c:pt idx="27">
                  <c:v>9.7368424751271814</c:v>
                </c:pt>
                <c:pt idx="28">
                  <c:v>8.8818363050041462</c:v>
                </c:pt>
                <c:pt idx="29">
                  <c:v>11.060525969672851</c:v>
                </c:pt>
                <c:pt idx="30">
                  <c:v>11.138959023921435</c:v>
                </c:pt>
                <c:pt idx="31">
                  <c:v>10.574644715204458</c:v>
                </c:pt>
                <c:pt idx="32">
                  <c:v>11.327077698399716</c:v>
                </c:pt>
                <c:pt idx="33">
                  <c:v>9.5503776747618918</c:v>
                </c:pt>
                <c:pt idx="34">
                  <c:v>7.9827577020111127</c:v>
                </c:pt>
                <c:pt idx="35">
                  <c:v>9.3926619287701367</c:v>
                </c:pt>
                <c:pt idx="36">
                  <c:v>10.399707023912757</c:v>
                </c:pt>
                <c:pt idx="37">
                  <c:v>10.294515612846523</c:v>
                </c:pt>
                <c:pt idx="38">
                  <c:v>10.678445108293639</c:v>
                </c:pt>
                <c:pt idx="39">
                  <c:v>7.5958899177185382</c:v>
                </c:pt>
                <c:pt idx="40">
                  <c:v>9.2946815204099344</c:v>
                </c:pt>
                <c:pt idx="41">
                  <c:v>10.879367075821941</c:v>
                </c:pt>
                <c:pt idx="42">
                  <c:v>10.745054738214346</c:v>
                </c:pt>
                <c:pt idx="43">
                  <c:v>10.43587895421668</c:v>
                </c:pt>
                <c:pt idx="44">
                  <c:v>10.944294159107852</c:v>
                </c:pt>
                <c:pt idx="45">
                  <c:v>10.793023547101463</c:v>
                </c:pt>
                <c:pt idx="46">
                  <c:v>7.9266025991813844</c:v>
                </c:pt>
                <c:pt idx="47">
                  <c:v>10.766799359619396</c:v>
                </c:pt>
                <c:pt idx="48">
                  <c:v>10.794665583595208</c:v>
                </c:pt>
                <c:pt idx="49">
                  <c:v>10.903015882980339</c:v>
                </c:pt>
                <c:pt idx="50">
                  <c:v>11.50761137014646</c:v>
                </c:pt>
                <c:pt idx="51">
                  <c:v>8.4359831359906945</c:v>
                </c:pt>
                <c:pt idx="52">
                  <c:v>10.784358339179022</c:v>
                </c:pt>
                <c:pt idx="53">
                  <c:v>10.881061512827182</c:v>
                </c:pt>
                <c:pt idx="54">
                  <c:v>10.532096211958502</c:v>
                </c:pt>
                <c:pt idx="55">
                  <c:v>10.671278276091838</c:v>
                </c:pt>
                <c:pt idx="56">
                  <c:v>11.317397080688991</c:v>
                </c:pt>
                <c:pt idx="57">
                  <c:v>10.671974089641889</c:v>
                </c:pt>
                <c:pt idx="58">
                  <c:v>10.865133986131081</c:v>
                </c:pt>
                <c:pt idx="59">
                  <c:v>10.90888745948206</c:v>
                </c:pt>
                <c:pt idx="60">
                  <c:v>6.8564619845945867</c:v>
                </c:pt>
                <c:pt idx="61">
                  <c:v>10.380342656730965</c:v>
                </c:pt>
                <c:pt idx="62">
                  <c:v>11.203134106930346</c:v>
                </c:pt>
                <c:pt idx="63">
                  <c:v>11.071936800793017</c:v>
                </c:pt>
                <c:pt idx="64">
                  <c:v>11.003598717327973</c:v>
                </c:pt>
                <c:pt idx="65">
                  <c:v>11.18247506066751</c:v>
                </c:pt>
                <c:pt idx="66">
                  <c:v>7.200424892944957</c:v>
                </c:pt>
                <c:pt idx="67">
                  <c:v>9.3101857069458998</c:v>
                </c:pt>
                <c:pt idx="68">
                  <c:v>8.0740262161240608</c:v>
                </c:pt>
                <c:pt idx="69">
                  <c:v>8.1942293048198174</c:v>
                </c:pt>
                <c:pt idx="70">
                  <c:v>9.2826610335558097</c:v>
                </c:pt>
                <c:pt idx="71">
                  <c:v>8.3870845060692165</c:v>
                </c:pt>
                <c:pt idx="72">
                  <c:v>8.9682688107764541</c:v>
                </c:pt>
                <c:pt idx="73">
                  <c:v>11.073955278304666</c:v>
                </c:pt>
                <c:pt idx="74">
                  <c:v>11.009737268333449</c:v>
                </c:pt>
                <c:pt idx="75">
                  <c:v>11.044839994880396</c:v>
                </c:pt>
                <c:pt idx="76">
                  <c:v>9.5853462725996383</c:v>
                </c:pt>
                <c:pt idx="77">
                  <c:v>9.3325580047004326</c:v>
                </c:pt>
                <c:pt idx="78">
                  <c:v>11.223642111151474</c:v>
                </c:pt>
                <c:pt idx="79">
                  <c:v>11.580397180085241</c:v>
                </c:pt>
                <c:pt idx="80">
                  <c:v>11.213845347566078</c:v>
                </c:pt>
                <c:pt idx="81">
                  <c:v>9.9315889826470034</c:v>
                </c:pt>
                <c:pt idx="82">
                  <c:v>9.7111156598886712</c:v>
                </c:pt>
                <c:pt idx="83">
                  <c:v>9.9827607334306361</c:v>
                </c:pt>
                <c:pt idx="84">
                  <c:v>10.092867473697529</c:v>
                </c:pt>
                <c:pt idx="85">
                  <c:v>7.3198649298089702</c:v>
                </c:pt>
                <c:pt idx="86">
                  <c:v>11.416634804651942</c:v>
                </c:pt>
                <c:pt idx="87">
                  <c:v>9.4358810478901134</c:v>
                </c:pt>
                <c:pt idx="88">
                  <c:v>11.265489221086973</c:v>
                </c:pt>
                <c:pt idx="89">
                  <c:v>10.91726790568754</c:v>
                </c:pt>
                <c:pt idx="90">
                  <c:v>10.200624783758665</c:v>
                </c:pt>
                <c:pt idx="91">
                  <c:v>9.9702111845790355</c:v>
                </c:pt>
                <c:pt idx="92">
                  <c:v>8.3138522673982074</c:v>
                </c:pt>
                <c:pt idx="93">
                  <c:v>10.375364426163545</c:v>
                </c:pt>
                <c:pt idx="94">
                  <c:v>9.920836190870741</c:v>
                </c:pt>
                <c:pt idx="95">
                  <c:v>9.7925559918288467</c:v>
                </c:pt>
                <c:pt idx="96">
                  <c:v>8.3428398042714598</c:v>
                </c:pt>
                <c:pt idx="97">
                  <c:v>10.578725312552505</c:v>
                </c:pt>
                <c:pt idx="98">
                  <c:v>7.6353038862594147</c:v>
                </c:pt>
                <c:pt idx="99">
                  <c:v>9.9560800026552982</c:v>
                </c:pt>
                <c:pt idx="100">
                  <c:v>8.9024555922068824</c:v>
                </c:pt>
                <c:pt idx="101">
                  <c:v>8.8678500630294064</c:v>
                </c:pt>
                <c:pt idx="102">
                  <c:v>9.8113722636283232</c:v>
                </c:pt>
                <c:pt idx="103">
                  <c:v>7.4899708988348008</c:v>
                </c:pt>
                <c:pt idx="104">
                  <c:v>10.086642095633975</c:v>
                </c:pt>
                <c:pt idx="105">
                  <c:v>10.88143766479701</c:v>
                </c:pt>
                <c:pt idx="106">
                  <c:v>8.3236084423435717</c:v>
                </c:pt>
                <c:pt idx="107">
                  <c:v>8.9541569665837724</c:v>
                </c:pt>
                <c:pt idx="108">
                  <c:v>10.133010710814377</c:v>
                </c:pt>
                <c:pt idx="109">
                  <c:v>11.731257459287216</c:v>
                </c:pt>
                <c:pt idx="110">
                  <c:v>9.3056505517805075</c:v>
                </c:pt>
                <c:pt idx="111">
                  <c:v>8.157657015196472</c:v>
                </c:pt>
                <c:pt idx="112">
                  <c:v>7.4085305668946262</c:v>
                </c:pt>
                <c:pt idx="113">
                  <c:v>8.9515696430188214</c:v>
                </c:pt>
                <c:pt idx="114">
                  <c:v>8.6106835345035755</c:v>
                </c:pt>
                <c:pt idx="115">
                  <c:v>10.499021904229073</c:v>
                </c:pt>
                <c:pt idx="116">
                  <c:v>10.056637732029802</c:v>
                </c:pt>
                <c:pt idx="117">
                  <c:v>8.4929004988471934</c:v>
                </c:pt>
                <c:pt idx="118">
                  <c:v>9.2252289844699327</c:v>
                </c:pt>
                <c:pt idx="119">
                  <c:v>10.123425972901389</c:v>
                </c:pt>
                <c:pt idx="120">
                  <c:v>10.466810745259872</c:v>
                </c:pt>
                <c:pt idx="121">
                  <c:v>10.919623619379999</c:v>
                </c:pt>
                <c:pt idx="122">
                  <c:v>7.5120712458354664</c:v>
                </c:pt>
                <c:pt idx="123">
                  <c:v>10.23566486487446</c:v>
                </c:pt>
                <c:pt idx="124">
                  <c:v>9.5839707565643284</c:v>
                </c:pt>
                <c:pt idx="125">
                  <c:v>9.6809688059907604</c:v>
                </c:pt>
                <c:pt idx="126">
                  <c:v>8.281470857895167</c:v>
                </c:pt>
                <c:pt idx="127">
                  <c:v>9.1236925652505114</c:v>
                </c:pt>
                <c:pt idx="128">
                  <c:v>7.7007477945117984</c:v>
                </c:pt>
                <c:pt idx="129">
                  <c:v>8.7339161749275238</c:v>
                </c:pt>
                <c:pt idx="130">
                  <c:v>9.0548554691357879</c:v>
                </c:pt>
                <c:pt idx="131">
                  <c:v>8.1831180793947453</c:v>
                </c:pt>
                <c:pt idx="132">
                  <c:v>8.3236084423435717</c:v>
                </c:pt>
                <c:pt idx="133">
                  <c:v>9.9983430835488072</c:v>
                </c:pt>
                <c:pt idx="134">
                  <c:v>9.6257558109375161</c:v>
                </c:pt>
                <c:pt idx="135">
                  <c:v>10.134996020181966</c:v>
                </c:pt>
                <c:pt idx="136">
                  <c:v>9.810823867672708</c:v>
                </c:pt>
                <c:pt idx="137">
                  <c:v>10.187538038753859</c:v>
                </c:pt>
                <c:pt idx="138">
                  <c:v>10.304609911210155</c:v>
                </c:pt>
                <c:pt idx="139">
                  <c:v>8.9528641415814683</c:v>
                </c:pt>
                <c:pt idx="140">
                  <c:v>8.2635904326173186</c:v>
                </c:pt>
                <c:pt idx="141">
                  <c:v>8.0925452638912994</c:v>
                </c:pt>
                <c:pt idx="142">
                  <c:v>9.9942419158045919</c:v>
                </c:pt>
                <c:pt idx="143">
                  <c:v>8.6860917278780505</c:v>
                </c:pt>
                <c:pt idx="144">
                  <c:v>9.7273468548172541</c:v>
                </c:pt>
                <c:pt idx="145">
                  <c:v>8.0709060887878188</c:v>
                </c:pt>
                <c:pt idx="146">
                  <c:v>7.3714892952142774</c:v>
                </c:pt>
                <c:pt idx="147">
                  <c:v>8.5091610197189738</c:v>
                </c:pt>
                <c:pt idx="148">
                  <c:v>9.8298410123678295</c:v>
                </c:pt>
                <c:pt idx="149">
                  <c:v>9.2163224436537305</c:v>
                </c:pt>
                <c:pt idx="150">
                  <c:v>9.5532206048927257</c:v>
                </c:pt>
                <c:pt idx="151">
                  <c:v>8.722580021141189</c:v>
                </c:pt>
                <c:pt idx="152">
                  <c:v>8.782629654920699</c:v>
                </c:pt>
                <c:pt idx="153">
                  <c:v>9.6316788292406379</c:v>
                </c:pt>
                <c:pt idx="154">
                  <c:v>9.6077733083870829</c:v>
                </c:pt>
                <c:pt idx="155">
                  <c:v>9.8458584396994908</c:v>
                </c:pt>
                <c:pt idx="156">
                  <c:v>9.6434206471173205</c:v>
                </c:pt>
                <c:pt idx="157">
                  <c:v>9.9551307856879667</c:v>
                </c:pt>
                <c:pt idx="158">
                  <c:v>9.6709247793054267</c:v>
                </c:pt>
                <c:pt idx="159">
                  <c:v>8.6707722793445381</c:v>
                </c:pt>
                <c:pt idx="160">
                  <c:v>10.167773047181512</c:v>
                </c:pt>
                <c:pt idx="161">
                  <c:v>8.9644398335393571</c:v>
                </c:pt>
                <c:pt idx="162">
                  <c:v>7.4730690880321973</c:v>
                </c:pt>
                <c:pt idx="163">
                  <c:v>9.0203897880177362</c:v>
                </c:pt>
                <c:pt idx="164">
                  <c:v>9.3422454428561217</c:v>
                </c:pt>
                <c:pt idx="165">
                  <c:v>9.2657750788642836</c:v>
                </c:pt>
                <c:pt idx="166">
                  <c:v>9.5588823326847265</c:v>
                </c:pt>
                <c:pt idx="167">
                  <c:v>9.4270633554874692</c:v>
                </c:pt>
                <c:pt idx="168">
                  <c:v>8.8392766905853506</c:v>
                </c:pt>
                <c:pt idx="169">
                  <c:v>8.0646364757742219</c:v>
                </c:pt>
              </c:numCache>
            </c:numRef>
          </c:xVal>
          <c:yVal>
            <c:numRef>
              <c:f>'raw data'!$AB$2:$AB$171</c:f>
              <c:numCache>
                <c:formatCode>General</c:formatCode>
                <c:ptCount val="170"/>
                <c:pt idx="0">
                  <c:v>0</c:v>
                </c:pt>
                <c:pt idx="1">
                  <c:v>3.6630036630037601E-3</c:v>
                </c:pt>
                <c:pt idx="2">
                  <c:v>5.4945054945054698E-3</c:v>
                </c:pt>
                <c:pt idx="3">
                  <c:v>9.1575091575092395E-3</c:v>
                </c:pt>
                <c:pt idx="4">
                  <c:v>2.9304029304029301E-2</c:v>
                </c:pt>
                <c:pt idx="5">
                  <c:v>3.4798534798534897E-2</c:v>
                </c:pt>
                <c:pt idx="6">
                  <c:v>4.5787545787545798E-2</c:v>
                </c:pt>
                <c:pt idx="7">
                  <c:v>6.22710622710623E-2</c:v>
                </c:pt>
                <c:pt idx="8">
                  <c:v>9.8901098901098897E-2</c:v>
                </c:pt>
                <c:pt idx="9">
                  <c:v>0.104395604395604</c:v>
                </c:pt>
                <c:pt idx="10">
                  <c:v>0.10805860805860799</c:v>
                </c:pt>
                <c:pt idx="11">
                  <c:v>0.111721611721612</c:v>
                </c:pt>
                <c:pt idx="12">
                  <c:v>0.115384615384615</c:v>
                </c:pt>
                <c:pt idx="13">
                  <c:v>0.141025641025641</c:v>
                </c:pt>
                <c:pt idx="14">
                  <c:v>0.146520146520147</c:v>
                </c:pt>
                <c:pt idx="15">
                  <c:v>0.15384615384615399</c:v>
                </c:pt>
                <c:pt idx="16">
                  <c:v>0.16300366300366301</c:v>
                </c:pt>
                <c:pt idx="17">
                  <c:v>0.17399267399267401</c:v>
                </c:pt>
                <c:pt idx="18">
                  <c:v>0.19963369963370001</c:v>
                </c:pt>
                <c:pt idx="19">
                  <c:v>0.206959706959707</c:v>
                </c:pt>
                <c:pt idx="20">
                  <c:v>0.21062271062271101</c:v>
                </c:pt>
                <c:pt idx="21">
                  <c:v>0.214285714285714</c:v>
                </c:pt>
                <c:pt idx="22">
                  <c:v>0.214285714285714</c:v>
                </c:pt>
                <c:pt idx="23">
                  <c:v>0.225274725274725</c:v>
                </c:pt>
                <c:pt idx="24">
                  <c:v>0.230769230769231</c:v>
                </c:pt>
                <c:pt idx="25">
                  <c:v>0.23443223443223399</c:v>
                </c:pt>
                <c:pt idx="26">
                  <c:v>0.23443223443223399</c:v>
                </c:pt>
                <c:pt idx="27">
                  <c:v>0.23626373626373601</c:v>
                </c:pt>
                <c:pt idx="28">
                  <c:v>0.243589743589744</c:v>
                </c:pt>
                <c:pt idx="29">
                  <c:v>0.25824175824175799</c:v>
                </c:pt>
                <c:pt idx="30">
                  <c:v>0.26007326007325998</c:v>
                </c:pt>
                <c:pt idx="31">
                  <c:v>0.27655677655677702</c:v>
                </c:pt>
                <c:pt idx="32">
                  <c:v>0.28205128205128199</c:v>
                </c:pt>
                <c:pt idx="33">
                  <c:v>0.28571428571428598</c:v>
                </c:pt>
                <c:pt idx="34">
                  <c:v>0.28754578754578802</c:v>
                </c:pt>
                <c:pt idx="35">
                  <c:v>0.28754578754578802</c:v>
                </c:pt>
                <c:pt idx="36">
                  <c:v>0.29120879120879101</c:v>
                </c:pt>
                <c:pt idx="37">
                  <c:v>0.293040293040293</c:v>
                </c:pt>
                <c:pt idx="38">
                  <c:v>0.304029304029304</c:v>
                </c:pt>
                <c:pt idx="39">
                  <c:v>0.30952380952380998</c:v>
                </c:pt>
                <c:pt idx="40">
                  <c:v>0.31135531135531103</c:v>
                </c:pt>
                <c:pt idx="41">
                  <c:v>0.31501831501831501</c:v>
                </c:pt>
                <c:pt idx="42">
                  <c:v>0.32234432234432198</c:v>
                </c:pt>
                <c:pt idx="43">
                  <c:v>0.32234432234432198</c:v>
                </c:pt>
                <c:pt idx="44">
                  <c:v>0.32783882783882801</c:v>
                </c:pt>
                <c:pt idx="45">
                  <c:v>0.32967032967033</c:v>
                </c:pt>
                <c:pt idx="46">
                  <c:v>0.33150183150183099</c:v>
                </c:pt>
                <c:pt idx="47">
                  <c:v>0.33150183150183099</c:v>
                </c:pt>
                <c:pt idx="48">
                  <c:v>0.33333333333333298</c:v>
                </c:pt>
                <c:pt idx="49">
                  <c:v>0.33333333333333298</c:v>
                </c:pt>
                <c:pt idx="50">
                  <c:v>0.33333333333333298</c:v>
                </c:pt>
                <c:pt idx="51">
                  <c:v>0.33333333333333298</c:v>
                </c:pt>
                <c:pt idx="52">
                  <c:v>0.33516483516483497</c:v>
                </c:pt>
                <c:pt idx="53">
                  <c:v>0.33699633699633702</c:v>
                </c:pt>
                <c:pt idx="54">
                  <c:v>0.33882783882783901</c:v>
                </c:pt>
                <c:pt idx="55">
                  <c:v>0.340659340659341</c:v>
                </c:pt>
                <c:pt idx="56">
                  <c:v>0.35164835164835201</c:v>
                </c:pt>
                <c:pt idx="57">
                  <c:v>0.35164835164835201</c:v>
                </c:pt>
                <c:pt idx="58">
                  <c:v>0.35531135531135499</c:v>
                </c:pt>
                <c:pt idx="59">
                  <c:v>0.35897435897435898</c:v>
                </c:pt>
                <c:pt idx="60">
                  <c:v>0.366300366300366</c:v>
                </c:pt>
                <c:pt idx="61">
                  <c:v>0.36996336996336998</c:v>
                </c:pt>
                <c:pt idx="62">
                  <c:v>0.37179487179487197</c:v>
                </c:pt>
                <c:pt idx="63">
                  <c:v>0.37545787545787501</c:v>
                </c:pt>
                <c:pt idx="64">
                  <c:v>0.37545787545787501</c:v>
                </c:pt>
                <c:pt idx="65">
                  <c:v>0.379120879120879</c:v>
                </c:pt>
                <c:pt idx="66">
                  <c:v>0.379120879120879</c:v>
                </c:pt>
                <c:pt idx="67">
                  <c:v>0.38827838827838801</c:v>
                </c:pt>
                <c:pt idx="68">
                  <c:v>0.39010989010989</c:v>
                </c:pt>
                <c:pt idx="69">
                  <c:v>0.39010989010989</c:v>
                </c:pt>
                <c:pt idx="70">
                  <c:v>0.39010989010989</c:v>
                </c:pt>
                <c:pt idx="71">
                  <c:v>0.39560439560439598</c:v>
                </c:pt>
                <c:pt idx="72">
                  <c:v>0.39926739926739901</c:v>
                </c:pt>
                <c:pt idx="73">
                  <c:v>0.40109890109890101</c:v>
                </c:pt>
                <c:pt idx="74">
                  <c:v>0.40109890109890101</c:v>
                </c:pt>
                <c:pt idx="75">
                  <c:v>0.41025641025641002</c:v>
                </c:pt>
                <c:pt idx="76">
                  <c:v>0.41025641025641002</c:v>
                </c:pt>
                <c:pt idx="77">
                  <c:v>0.41025641025641002</c:v>
                </c:pt>
                <c:pt idx="78">
                  <c:v>0.41758241758241799</c:v>
                </c:pt>
                <c:pt idx="79">
                  <c:v>0.41941391941391898</c:v>
                </c:pt>
                <c:pt idx="80">
                  <c:v>0.42857142857142899</c:v>
                </c:pt>
                <c:pt idx="81">
                  <c:v>0.43223443223443198</c:v>
                </c:pt>
                <c:pt idx="82">
                  <c:v>0.43223443223443198</c:v>
                </c:pt>
                <c:pt idx="83">
                  <c:v>0.43589743589743601</c:v>
                </c:pt>
                <c:pt idx="84">
                  <c:v>0.43772893772893801</c:v>
                </c:pt>
                <c:pt idx="85">
                  <c:v>0.43772893772893801</c:v>
                </c:pt>
                <c:pt idx="86">
                  <c:v>0.43772893772893801</c:v>
                </c:pt>
                <c:pt idx="87">
                  <c:v>0.44322344322344298</c:v>
                </c:pt>
                <c:pt idx="88">
                  <c:v>0.44505494505494497</c:v>
                </c:pt>
                <c:pt idx="89">
                  <c:v>0.44505494505494497</c:v>
                </c:pt>
                <c:pt idx="90">
                  <c:v>0.45787545787545803</c:v>
                </c:pt>
                <c:pt idx="91">
                  <c:v>0.463369963369963</c:v>
                </c:pt>
                <c:pt idx="92">
                  <c:v>0.46520146520146499</c:v>
                </c:pt>
                <c:pt idx="93">
                  <c:v>0.47802197802197799</c:v>
                </c:pt>
                <c:pt idx="94">
                  <c:v>0.47985347985347998</c:v>
                </c:pt>
                <c:pt idx="95">
                  <c:v>0.48168498168498203</c:v>
                </c:pt>
                <c:pt idx="96">
                  <c:v>0.487179487179487</c:v>
                </c:pt>
                <c:pt idx="97">
                  <c:v>0.48901098901098899</c:v>
                </c:pt>
                <c:pt idx="98">
                  <c:v>0.48901098901098899</c:v>
                </c:pt>
                <c:pt idx="99">
                  <c:v>0.49084249084249099</c:v>
                </c:pt>
                <c:pt idx="100">
                  <c:v>0.49633699633699602</c:v>
                </c:pt>
                <c:pt idx="101">
                  <c:v>0.49816849816849801</c:v>
                </c:pt>
                <c:pt idx="102">
                  <c:v>0.50366300366300398</c:v>
                </c:pt>
                <c:pt idx="103">
                  <c:v>0.50366300366300398</c:v>
                </c:pt>
                <c:pt idx="104">
                  <c:v>0.50732600732600697</c:v>
                </c:pt>
                <c:pt idx="105">
                  <c:v>0.50915750915750901</c:v>
                </c:pt>
                <c:pt idx="106">
                  <c:v>0.51098901098901095</c:v>
                </c:pt>
                <c:pt idx="107">
                  <c:v>0.512820512820513</c:v>
                </c:pt>
                <c:pt idx="108">
                  <c:v>0.512820512820513</c:v>
                </c:pt>
                <c:pt idx="109">
                  <c:v>0.52014652014651996</c:v>
                </c:pt>
                <c:pt idx="110">
                  <c:v>0.52197802197802201</c:v>
                </c:pt>
                <c:pt idx="111">
                  <c:v>0.52197802197802201</c:v>
                </c:pt>
                <c:pt idx="112">
                  <c:v>0.52564102564102599</c:v>
                </c:pt>
                <c:pt idx="113">
                  <c:v>0.52564102564102599</c:v>
                </c:pt>
                <c:pt idx="114">
                  <c:v>0.53296703296703296</c:v>
                </c:pt>
                <c:pt idx="115">
                  <c:v>0.54029304029304004</c:v>
                </c:pt>
                <c:pt idx="116">
                  <c:v>0.547619047619048</c:v>
                </c:pt>
                <c:pt idx="117">
                  <c:v>0.55311355311355304</c:v>
                </c:pt>
                <c:pt idx="118">
                  <c:v>0.55860805860805895</c:v>
                </c:pt>
                <c:pt idx="119">
                  <c:v>0.56227106227106205</c:v>
                </c:pt>
                <c:pt idx="120">
                  <c:v>0.56410256410256399</c:v>
                </c:pt>
                <c:pt idx="121">
                  <c:v>0.56593406593406603</c:v>
                </c:pt>
                <c:pt idx="122">
                  <c:v>0.56959706959707002</c:v>
                </c:pt>
                <c:pt idx="123">
                  <c:v>0.573260073260073</c:v>
                </c:pt>
                <c:pt idx="124">
                  <c:v>0.57509157509157505</c:v>
                </c:pt>
                <c:pt idx="125">
                  <c:v>0.57692307692307698</c:v>
                </c:pt>
                <c:pt idx="126">
                  <c:v>0.57875457875457903</c:v>
                </c:pt>
                <c:pt idx="127">
                  <c:v>0.586080586080586</c:v>
                </c:pt>
                <c:pt idx="128">
                  <c:v>0.59157509157509103</c:v>
                </c:pt>
                <c:pt idx="129">
                  <c:v>0.59706959706959695</c:v>
                </c:pt>
                <c:pt idx="130">
                  <c:v>0.60256410256410298</c:v>
                </c:pt>
                <c:pt idx="131">
                  <c:v>0.60622710622710596</c:v>
                </c:pt>
                <c:pt idx="132">
                  <c:v>0.61355311355311304</c:v>
                </c:pt>
                <c:pt idx="133">
                  <c:v>0.620879120879121</c:v>
                </c:pt>
                <c:pt idx="134">
                  <c:v>0.62637362637362604</c:v>
                </c:pt>
                <c:pt idx="135">
                  <c:v>0.63186813186813195</c:v>
                </c:pt>
                <c:pt idx="136">
                  <c:v>0.63553113553113505</c:v>
                </c:pt>
                <c:pt idx="137">
                  <c:v>0.64285714285714302</c:v>
                </c:pt>
                <c:pt idx="138">
                  <c:v>0.64285714285714302</c:v>
                </c:pt>
                <c:pt idx="139">
                  <c:v>0.64468864468864495</c:v>
                </c:pt>
                <c:pt idx="140">
                  <c:v>0.64468864468864495</c:v>
                </c:pt>
                <c:pt idx="141">
                  <c:v>0.65384615384615397</c:v>
                </c:pt>
                <c:pt idx="142">
                  <c:v>0.659340659340659</c:v>
                </c:pt>
                <c:pt idx="143">
                  <c:v>0.66117216117216104</c:v>
                </c:pt>
                <c:pt idx="144">
                  <c:v>0.66849816849816901</c:v>
                </c:pt>
                <c:pt idx="145">
                  <c:v>0.68681318681318704</c:v>
                </c:pt>
                <c:pt idx="146">
                  <c:v>0.68864468864468897</c:v>
                </c:pt>
                <c:pt idx="147">
                  <c:v>0.70329670329670302</c:v>
                </c:pt>
                <c:pt idx="148">
                  <c:v>0.71611721611721602</c:v>
                </c:pt>
                <c:pt idx="149">
                  <c:v>0.73443223443223404</c:v>
                </c:pt>
                <c:pt idx="150">
                  <c:v>0.74542124542124499</c:v>
                </c:pt>
                <c:pt idx="151">
                  <c:v>0.74908424908424898</c:v>
                </c:pt>
                <c:pt idx="152">
                  <c:v>0.75274725274725296</c:v>
                </c:pt>
                <c:pt idx="153">
                  <c:v>0.75274725274725296</c:v>
                </c:pt>
                <c:pt idx="154">
                  <c:v>0.77472527472527497</c:v>
                </c:pt>
                <c:pt idx="155">
                  <c:v>0.78021978021978</c:v>
                </c:pt>
                <c:pt idx="156">
                  <c:v>0.78205128205128205</c:v>
                </c:pt>
                <c:pt idx="157">
                  <c:v>0.793040293040293</c:v>
                </c:pt>
                <c:pt idx="158">
                  <c:v>0.80402930402930395</c:v>
                </c:pt>
                <c:pt idx="159">
                  <c:v>0.805860805860806</c:v>
                </c:pt>
                <c:pt idx="160">
                  <c:v>0.83882783882783896</c:v>
                </c:pt>
                <c:pt idx="161">
                  <c:v>0.84798534798534797</c:v>
                </c:pt>
                <c:pt idx="162">
                  <c:v>0.84798534798534797</c:v>
                </c:pt>
                <c:pt idx="163">
                  <c:v>0.86446886446886495</c:v>
                </c:pt>
                <c:pt idx="164">
                  <c:v>0.87545787545787501</c:v>
                </c:pt>
                <c:pt idx="165">
                  <c:v>0.89010989010988995</c:v>
                </c:pt>
                <c:pt idx="166">
                  <c:v>0.89194139194139199</c:v>
                </c:pt>
                <c:pt idx="167">
                  <c:v>0.96520146520146499</c:v>
                </c:pt>
                <c:pt idx="168">
                  <c:v>0.97069597069597102</c:v>
                </c:pt>
                <c:pt idx="169">
                  <c:v>1</c:v>
                </c:pt>
              </c:numCache>
            </c:numRef>
          </c:yVal>
          <c:smooth val="0"/>
          <c:extLst xmlns:c15="http://schemas.microsoft.com/office/drawing/2012/chart">
            <c:ext xmlns:c16="http://schemas.microsoft.com/office/drawing/2014/chart" uri="{C3380CC4-5D6E-409C-BE32-E72D297353CC}">
              <c16:uniqueId val="{00000004-E62A-4815-BE4E-055FFFED3199}"/>
            </c:ext>
          </c:extLst>
        </c:ser>
        <c:dLbls>
          <c:showLegendKey val="0"/>
          <c:showVal val="0"/>
          <c:showCatName val="0"/>
          <c:showSerName val="0"/>
          <c:showPercent val="0"/>
          <c:showBubbleSize val="0"/>
        </c:dLbls>
        <c:axId val="48844047"/>
        <c:axId val="48827247"/>
        <c:extLst/>
      </c:scatterChart>
      <c:valAx>
        <c:axId val="48844047"/>
        <c:scaling>
          <c:orientation val="minMax"/>
          <c:min val="6"/>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ln(GNI per</a:t>
                </a:r>
                <a:r>
                  <a:rPr lang="en-US" baseline="0"/>
                  <a:t> Capita, PPP)</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27247"/>
        <c:crosses val="autoZero"/>
        <c:crossBetween val="midCat"/>
      </c:valAx>
      <c:valAx>
        <c:axId val="48827247"/>
        <c:scaling>
          <c:orientation val="minMax"/>
          <c:max val="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Avg. rank normalized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44047"/>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gallup!$B$1</c:f>
              <c:strCache>
                <c:ptCount val="1"/>
                <c:pt idx="0">
                  <c:v>Approve</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gallup!$B$20:$B$134</c:f>
              <c:numCache>
                <c:formatCode>General</c:formatCode>
                <c:ptCount val="115"/>
                <c:pt idx="0">
                  <c:v>0.5</c:v>
                </c:pt>
                <c:pt idx="1">
                  <c:v>0.55000000000000004</c:v>
                </c:pt>
                <c:pt idx="2">
                  <c:v>0.46</c:v>
                </c:pt>
                <c:pt idx="3">
                  <c:v>0.25</c:v>
                </c:pt>
                <c:pt idx="4">
                  <c:v>0.39</c:v>
                </c:pt>
                <c:pt idx="5">
                  <c:v>0.63</c:v>
                </c:pt>
                <c:pt idx="6">
                  <c:v>0.7</c:v>
                </c:pt>
                <c:pt idx="7">
                  <c:v>0.55000000000000004</c:v>
                </c:pt>
                <c:pt idx="8">
                  <c:v>0.5</c:v>
                </c:pt>
                <c:pt idx="9">
                  <c:v>0.64</c:v>
                </c:pt>
                <c:pt idx="10">
                  <c:v>0.39</c:v>
                </c:pt>
                <c:pt idx="11">
                  <c:v>0.46</c:v>
                </c:pt>
                <c:pt idx="12">
                  <c:v>0.42</c:v>
                </c:pt>
                <c:pt idx="13">
                  <c:v>0.59</c:v>
                </c:pt>
                <c:pt idx="14">
                  <c:v>0.57999999999999996</c:v>
                </c:pt>
                <c:pt idx="15">
                  <c:v>0.24</c:v>
                </c:pt>
                <c:pt idx="16">
                  <c:v>0.33</c:v>
                </c:pt>
                <c:pt idx="17">
                  <c:v>0.45</c:v>
                </c:pt>
                <c:pt idx="18">
                  <c:v>0.53</c:v>
                </c:pt>
                <c:pt idx="19">
                  <c:v>0.53</c:v>
                </c:pt>
                <c:pt idx="20">
                  <c:v>0.25</c:v>
                </c:pt>
                <c:pt idx="21">
                  <c:v>0.34</c:v>
                </c:pt>
                <c:pt idx="22">
                  <c:v>0.33</c:v>
                </c:pt>
                <c:pt idx="23">
                  <c:v>0.55000000000000004</c:v>
                </c:pt>
                <c:pt idx="24">
                  <c:v>0.27</c:v>
                </c:pt>
                <c:pt idx="25">
                  <c:v>0.38</c:v>
                </c:pt>
                <c:pt idx="26">
                  <c:v>0.71</c:v>
                </c:pt>
                <c:pt idx="27">
                  <c:v>0.66</c:v>
                </c:pt>
                <c:pt idx="28">
                  <c:v>0.38</c:v>
                </c:pt>
                <c:pt idx="29">
                  <c:v>0.1</c:v>
                </c:pt>
                <c:pt idx="30">
                  <c:v>0.37</c:v>
                </c:pt>
                <c:pt idx="31">
                  <c:v>0.45</c:v>
                </c:pt>
                <c:pt idx="32">
                  <c:v>0.39</c:v>
                </c:pt>
                <c:pt idx="33">
                  <c:v>0.39</c:v>
                </c:pt>
                <c:pt idx="34">
                  <c:v>0.7</c:v>
                </c:pt>
                <c:pt idx="35">
                  <c:v>0.19</c:v>
                </c:pt>
                <c:pt idx="36">
                  <c:v>0.34</c:v>
                </c:pt>
                <c:pt idx="37">
                  <c:v>0.37</c:v>
                </c:pt>
                <c:pt idx="38">
                  <c:v>0.32</c:v>
                </c:pt>
                <c:pt idx="39">
                  <c:v>0.39</c:v>
                </c:pt>
                <c:pt idx="40">
                  <c:v>0.61</c:v>
                </c:pt>
                <c:pt idx="41">
                  <c:v>0.81</c:v>
                </c:pt>
                <c:pt idx="42">
                  <c:v>0.32</c:v>
                </c:pt>
                <c:pt idx="43">
                  <c:v>0.3</c:v>
                </c:pt>
                <c:pt idx="44">
                  <c:v>0.63</c:v>
                </c:pt>
                <c:pt idx="45">
                  <c:v>0.66</c:v>
                </c:pt>
                <c:pt idx="46">
                  <c:v>0.59</c:v>
                </c:pt>
                <c:pt idx="47">
                  <c:v>0.38</c:v>
                </c:pt>
                <c:pt idx="48">
                  <c:v>0.69</c:v>
                </c:pt>
                <c:pt idx="49">
                  <c:v>0.33</c:v>
                </c:pt>
                <c:pt idx="50">
                  <c:v>0.5</c:v>
                </c:pt>
                <c:pt idx="51">
                  <c:v>0.41</c:v>
                </c:pt>
                <c:pt idx="52">
                  <c:v>0.5</c:v>
                </c:pt>
                <c:pt idx="53">
                  <c:v>0.34</c:v>
                </c:pt>
                <c:pt idx="54">
                  <c:v>0.8</c:v>
                </c:pt>
                <c:pt idx="55">
                  <c:v>0.42</c:v>
                </c:pt>
                <c:pt idx="56">
                  <c:v>0.56000000000000005</c:v>
                </c:pt>
                <c:pt idx="57">
                  <c:v>0.26</c:v>
                </c:pt>
                <c:pt idx="58">
                  <c:v>0.48</c:v>
                </c:pt>
                <c:pt idx="59">
                  <c:v>0.37</c:v>
                </c:pt>
                <c:pt idx="60">
                  <c:v>0.2</c:v>
                </c:pt>
                <c:pt idx="61">
                  <c:v>0.55000000000000004</c:v>
                </c:pt>
                <c:pt idx="62">
                  <c:v>0.39</c:v>
                </c:pt>
                <c:pt idx="63">
                  <c:v>0.32</c:v>
                </c:pt>
                <c:pt idx="64">
                  <c:v>0.46</c:v>
                </c:pt>
                <c:pt idx="65">
                  <c:v>0.35</c:v>
                </c:pt>
                <c:pt idx="66">
                  <c:v>0.39</c:v>
                </c:pt>
                <c:pt idx="67">
                  <c:v>0.52</c:v>
                </c:pt>
                <c:pt idx="68">
                  <c:v>0.41</c:v>
                </c:pt>
                <c:pt idx="69">
                  <c:v>0.28999999999999998</c:v>
                </c:pt>
                <c:pt idx="70">
                  <c:v>0.42</c:v>
                </c:pt>
                <c:pt idx="71">
                  <c:v>0.4</c:v>
                </c:pt>
                <c:pt idx="72">
                  <c:v>0.36</c:v>
                </c:pt>
                <c:pt idx="73">
                  <c:v>0.69</c:v>
                </c:pt>
                <c:pt idx="74">
                  <c:v>0.52</c:v>
                </c:pt>
                <c:pt idx="75">
                  <c:v>0.42</c:v>
                </c:pt>
                <c:pt idx="76">
                  <c:v>0.48</c:v>
                </c:pt>
                <c:pt idx="77">
                  <c:v>0.45</c:v>
                </c:pt>
                <c:pt idx="78">
                  <c:v>0.44</c:v>
                </c:pt>
                <c:pt idx="79">
                  <c:v>0.28999999999999998</c:v>
                </c:pt>
                <c:pt idx="80">
                  <c:v>0.44</c:v>
                </c:pt>
                <c:pt idx="81">
                  <c:v>0.43</c:v>
                </c:pt>
                <c:pt idx="82">
                  <c:v>0.37</c:v>
                </c:pt>
                <c:pt idx="83">
                  <c:v>0.27</c:v>
                </c:pt>
                <c:pt idx="84">
                  <c:v>0.37</c:v>
                </c:pt>
                <c:pt idx="85">
                  <c:v>0.5</c:v>
                </c:pt>
                <c:pt idx="86">
                  <c:v>0.25</c:v>
                </c:pt>
                <c:pt idx="87">
                  <c:v>0.37</c:v>
                </c:pt>
                <c:pt idx="88">
                  <c:v>0.56000000000000005</c:v>
                </c:pt>
                <c:pt idx="89">
                  <c:v>0.53</c:v>
                </c:pt>
                <c:pt idx="90">
                  <c:v>0.38</c:v>
                </c:pt>
                <c:pt idx="91">
                  <c:v>0.73</c:v>
                </c:pt>
                <c:pt idx="92">
                  <c:v>0.45</c:v>
                </c:pt>
                <c:pt idx="93">
                  <c:v>0.31</c:v>
                </c:pt>
                <c:pt idx="94">
                  <c:v>0.19</c:v>
                </c:pt>
                <c:pt idx="95">
                  <c:v>0.53</c:v>
                </c:pt>
                <c:pt idx="96">
                  <c:v>0.24</c:v>
                </c:pt>
                <c:pt idx="97">
                  <c:v>0.18</c:v>
                </c:pt>
                <c:pt idx="98">
                  <c:v>0.23</c:v>
                </c:pt>
                <c:pt idx="99">
                  <c:v>0.25</c:v>
                </c:pt>
                <c:pt idx="100">
                  <c:v>0.72</c:v>
                </c:pt>
                <c:pt idx="101">
                  <c:v>0.3</c:v>
                </c:pt>
                <c:pt idx="102">
                  <c:v>0.23</c:v>
                </c:pt>
                <c:pt idx="103">
                  <c:v>0.43</c:v>
                </c:pt>
                <c:pt idx="104">
                  <c:v>0.15</c:v>
                </c:pt>
                <c:pt idx="105">
                  <c:v>0.37</c:v>
                </c:pt>
                <c:pt idx="106">
                  <c:v>0.73</c:v>
                </c:pt>
                <c:pt idx="107">
                  <c:v>0.57999999999999996</c:v>
                </c:pt>
                <c:pt idx="108">
                  <c:v>0.43</c:v>
                </c:pt>
                <c:pt idx="109">
                  <c:v>0.6</c:v>
                </c:pt>
                <c:pt idx="110">
                  <c:v>0.25</c:v>
                </c:pt>
                <c:pt idx="111">
                  <c:v>0.37</c:v>
                </c:pt>
                <c:pt idx="112">
                  <c:v>0.28000000000000003</c:v>
                </c:pt>
                <c:pt idx="113">
                  <c:v>0.78</c:v>
                </c:pt>
                <c:pt idx="114">
                  <c:v>0.57999999999999996</c:v>
                </c:pt>
              </c:numCache>
            </c:numRef>
          </c:xVal>
          <c:yVal>
            <c:numRef>
              <c:f>gallup!$F$20:$F$134</c:f>
              <c:numCache>
                <c:formatCode>General</c:formatCode>
                <c:ptCount val="115"/>
                <c:pt idx="0">
                  <c:v>0.97069597069597102</c:v>
                </c:pt>
                <c:pt idx="1">
                  <c:v>0.96520146520146499</c:v>
                </c:pt>
                <c:pt idx="2">
                  <c:v>0.89194139194139199</c:v>
                </c:pt>
                <c:pt idx="3">
                  <c:v>0.89010989010988995</c:v>
                </c:pt>
                <c:pt idx="4">
                  <c:v>0.86446886446886495</c:v>
                </c:pt>
                <c:pt idx="5">
                  <c:v>0.84798534798534797</c:v>
                </c:pt>
                <c:pt idx="6">
                  <c:v>0.84798534798534797</c:v>
                </c:pt>
                <c:pt idx="7">
                  <c:v>0.83882783882783896</c:v>
                </c:pt>
                <c:pt idx="8">
                  <c:v>0.805860805860806</c:v>
                </c:pt>
                <c:pt idx="9">
                  <c:v>0.80402930402930395</c:v>
                </c:pt>
                <c:pt idx="10">
                  <c:v>0.793040293040293</c:v>
                </c:pt>
                <c:pt idx="11">
                  <c:v>0.78205128205128205</c:v>
                </c:pt>
                <c:pt idx="12">
                  <c:v>0.78021978021978</c:v>
                </c:pt>
                <c:pt idx="13">
                  <c:v>0.75274725274725296</c:v>
                </c:pt>
                <c:pt idx="14">
                  <c:v>0.75274725274725296</c:v>
                </c:pt>
                <c:pt idx="15">
                  <c:v>0.74908424908424898</c:v>
                </c:pt>
                <c:pt idx="16">
                  <c:v>0.74542124542124499</c:v>
                </c:pt>
                <c:pt idx="17">
                  <c:v>0.73443223443223404</c:v>
                </c:pt>
                <c:pt idx="18">
                  <c:v>0.71611721611721602</c:v>
                </c:pt>
                <c:pt idx="19">
                  <c:v>0.70329670329670302</c:v>
                </c:pt>
                <c:pt idx="20">
                  <c:v>0.68864468864468897</c:v>
                </c:pt>
                <c:pt idx="21">
                  <c:v>0.68681318681318704</c:v>
                </c:pt>
                <c:pt idx="22">
                  <c:v>0.66849816849816901</c:v>
                </c:pt>
                <c:pt idx="23">
                  <c:v>0.66117216117216104</c:v>
                </c:pt>
                <c:pt idx="24">
                  <c:v>0.659340659340659</c:v>
                </c:pt>
                <c:pt idx="25">
                  <c:v>0.65384615384615397</c:v>
                </c:pt>
                <c:pt idx="26">
                  <c:v>0.64468864468864495</c:v>
                </c:pt>
                <c:pt idx="27">
                  <c:v>0.64468864468864495</c:v>
                </c:pt>
                <c:pt idx="28">
                  <c:v>0.64285714285714302</c:v>
                </c:pt>
                <c:pt idx="29">
                  <c:v>0.64285714285714302</c:v>
                </c:pt>
                <c:pt idx="30">
                  <c:v>0.63186813186813195</c:v>
                </c:pt>
                <c:pt idx="31">
                  <c:v>0.62637362637362604</c:v>
                </c:pt>
                <c:pt idx="32">
                  <c:v>0.620879120879121</c:v>
                </c:pt>
                <c:pt idx="33">
                  <c:v>0.61355311355311304</c:v>
                </c:pt>
                <c:pt idx="34">
                  <c:v>0.59706959706959695</c:v>
                </c:pt>
                <c:pt idx="35">
                  <c:v>0.59157509157509103</c:v>
                </c:pt>
                <c:pt idx="36">
                  <c:v>0.586080586080586</c:v>
                </c:pt>
                <c:pt idx="37">
                  <c:v>0.57875457875457903</c:v>
                </c:pt>
                <c:pt idx="38">
                  <c:v>0.57692307692307698</c:v>
                </c:pt>
                <c:pt idx="39">
                  <c:v>0.573260073260073</c:v>
                </c:pt>
                <c:pt idx="40">
                  <c:v>0.56959706959707002</c:v>
                </c:pt>
                <c:pt idx="41">
                  <c:v>0.56593406593406603</c:v>
                </c:pt>
                <c:pt idx="42">
                  <c:v>0.56227106227106205</c:v>
                </c:pt>
                <c:pt idx="43">
                  <c:v>0.55860805860805895</c:v>
                </c:pt>
                <c:pt idx="44">
                  <c:v>0.547619047619048</c:v>
                </c:pt>
                <c:pt idx="45">
                  <c:v>0.53296703296703296</c:v>
                </c:pt>
                <c:pt idx="46">
                  <c:v>0.52564102564102599</c:v>
                </c:pt>
                <c:pt idx="47">
                  <c:v>0.52197802197802201</c:v>
                </c:pt>
                <c:pt idx="48">
                  <c:v>0.52197802197802201</c:v>
                </c:pt>
                <c:pt idx="49">
                  <c:v>0.512820512820513</c:v>
                </c:pt>
                <c:pt idx="50">
                  <c:v>0.50915750915750901</c:v>
                </c:pt>
                <c:pt idx="51">
                  <c:v>0.50732600732600697</c:v>
                </c:pt>
                <c:pt idx="52">
                  <c:v>0.50366300366300398</c:v>
                </c:pt>
                <c:pt idx="53">
                  <c:v>0.48901098901098899</c:v>
                </c:pt>
                <c:pt idx="54">
                  <c:v>0.487179487179487</c:v>
                </c:pt>
                <c:pt idx="55">
                  <c:v>0.48168498168498203</c:v>
                </c:pt>
                <c:pt idx="56">
                  <c:v>0.46520146520146499</c:v>
                </c:pt>
                <c:pt idx="57">
                  <c:v>0.44505494505494497</c:v>
                </c:pt>
                <c:pt idx="58">
                  <c:v>0.44505494505494497</c:v>
                </c:pt>
                <c:pt idx="59">
                  <c:v>0.44322344322344298</c:v>
                </c:pt>
                <c:pt idx="60">
                  <c:v>0.43772893772893801</c:v>
                </c:pt>
                <c:pt idx="61">
                  <c:v>0.43772893772893801</c:v>
                </c:pt>
                <c:pt idx="62">
                  <c:v>0.43772893772893801</c:v>
                </c:pt>
                <c:pt idx="63">
                  <c:v>0.43589743589743601</c:v>
                </c:pt>
                <c:pt idx="64">
                  <c:v>0.43223443223443198</c:v>
                </c:pt>
                <c:pt idx="65">
                  <c:v>0.42857142857142899</c:v>
                </c:pt>
                <c:pt idx="66">
                  <c:v>0.41941391941391898</c:v>
                </c:pt>
                <c:pt idx="67">
                  <c:v>0.41758241758241799</c:v>
                </c:pt>
                <c:pt idx="68">
                  <c:v>0.41025641025641002</c:v>
                </c:pt>
                <c:pt idx="69">
                  <c:v>0.41025641025641002</c:v>
                </c:pt>
                <c:pt idx="70">
                  <c:v>0.41025641025641002</c:v>
                </c:pt>
                <c:pt idx="71">
                  <c:v>0.40109890109890101</c:v>
                </c:pt>
                <c:pt idx="72">
                  <c:v>0.40109890109890101</c:v>
                </c:pt>
                <c:pt idx="73">
                  <c:v>0.39560439560439598</c:v>
                </c:pt>
                <c:pt idx="74">
                  <c:v>0.39010989010989</c:v>
                </c:pt>
                <c:pt idx="75">
                  <c:v>0.379120879120879</c:v>
                </c:pt>
                <c:pt idx="76">
                  <c:v>0.37545787545787501</c:v>
                </c:pt>
                <c:pt idx="77">
                  <c:v>0.37545787545787501</c:v>
                </c:pt>
                <c:pt idx="78">
                  <c:v>0.37179487179487197</c:v>
                </c:pt>
                <c:pt idx="79">
                  <c:v>0.35897435897435898</c:v>
                </c:pt>
                <c:pt idx="80">
                  <c:v>0.35164835164835201</c:v>
                </c:pt>
                <c:pt idx="81">
                  <c:v>0.35164835164835201</c:v>
                </c:pt>
                <c:pt idx="82">
                  <c:v>0.340659340659341</c:v>
                </c:pt>
                <c:pt idx="83">
                  <c:v>0.33882783882783901</c:v>
                </c:pt>
                <c:pt idx="84">
                  <c:v>0.33699633699633702</c:v>
                </c:pt>
                <c:pt idx="85">
                  <c:v>0.33516483516483497</c:v>
                </c:pt>
                <c:pt idx="86">
                  <c:v>0.33333333333333298</c:v>
                </c:pt>
                <c:pt idx="87">
                  <c:v>0.33333333333333298</c:v>
                </c:pt>
                <c:pt idx="88">
                  <c:v>0.33333333333333298</c:v>
                </c:pt>
                <c:pt idx="89">
                  <c:v>0.33150183150183099</c:v>
                </c:pt>
                <c:pt idx="90">
                  <c:v>0.33150183150183099</c:v>
                </c:pt>
                <c:pt idx="91">
                  <c:v>0.32967032967033</c:v>
                </c:pt>
                <c:pt idx="92">
                  <c:v>0.32783882783882801</c:v>
                </c:pt>
                <c:pt idx="93">
                  <c:v>0.32234432234432198</c:v>
                </c:pt>
                <c:pt idx="94">
                  <c:v>0.32234432234432198</c:v>
                </c:pt>
                <c:pt idx="95">
                  <c:v>0.31501831501831501</c:v>
                </c:pt>
                <c:pt idx="96">
                  <c:v>0.31135531135531103</c:v>
                </c:pt>
                <c:pt idx="97">
                  <c:v>0.304029304029304</c:v>
                </c:pt>
                <c:pt idx="98">
                  <c:v>0.293040293040293</c:v>
                </c:pt>
                <c:pt idx="99">
                  <c:v>0.29120879120879101</c:v>
                </c:pt>
                <c:pt idx="100">
                  <c:v>0.28754578754578802</c:v>
                </c:pt>
                <c:pt idx="101">
                  <c:v>0.28754578754578802</c:v>
                </c:pt>
                <c:pt idx="102">
                  <c:v>0.28571428571428598</c:v>
                </c:pt>
                <c:pt idx="103">
                  <c:v>0.28205128205128199</c:v>
                </c:pt>
                <c:pt idx="104">
                  <c:v>0.27655677655677702</c:v>
                </c:pt>
                <c:pt idx="105">
                  <c:v>0.26007326007325998</c:v>
                </c:pt>
                <c:pt idx="106">
                  <c:v>0.243589743589744</c:v>
                </c:pt>
                <c:pt idx="107">
                  <c:v>0.23626373626373601</c:v>
                </c:pt>
                <c:pt idx="108">
                  <c:v>0.23443223443223399</c:v>
                </c:pt>
                <c:pt idx="109">
                  <c:v>0.230769230769231</c:v>
                </c:pt>
                <c:pt idx="110">
                  <c:v>0.225274725274725</c:v>
                </c:pt>
                <c:pt idx="111">
                  <c:v>0.146520146520147</c:v>
                </c:pt>
                <c:pt idx="112">
                  <c:v>0.115384615384615</c:v>
                </c:pt>
                <c:pt idx="113">
                  <c:v>0.10805860805860799</c:v>
                </c:pt>
                <c:pt idx="114">
                  <c:v>9.8901098901098897E-2</c:v>
                </c:pt>
              </c:numCache>
            </c:numRef>
          </c:yVal>
          <c:smooth val="0"/>
          <c:extLst>
            <c:ext xmlns:c16="http://schemas.microsoft.com/office/drawing/2014/chart" uri="{C3380CC4-5D6E-409C-BE32-E72D297353CC}">
              <c16:uniqueId val="{00000001-E4E1-416A-AEB6-A17C900969C3}"/>
            </c:ext>
          </c:extLst>
        </c:ser>
        <c:dLbls>
          <c:showLegendKey val="0"/>
          <c:showVal val="0"/>
          <c:showCatName val="0"/>
          <c:showSerName val="0"/>
          <c:showPercent val="0"/>
          <c:showBubbleSize val="0"/>
        </c:dLbls>
        <c:axId val="753706143"/>
        <c:axId val="1114442016"/>
        <c:extLst>
          <c:ext xmlns:c15="http://schemas.microsoft.com/office/drawing/2012/chart" uri="{02D57815-91ED-43cb-92C2-25804820EDAC}">
            <c15:filteredScatterSeries>
              <c15:ser>
                <c:idx val="1"/>
                <c:order val="1"/>
                <c:tx>
                  <c:strRef>
                    <c:extLst>
                      <c:ext uri="{02D57815-91ED-43cb-92C2-25804820EDAC}">
                        <c15:formulaRef>
                          <c15:sqref>[1]World!$C$1</c15:sqref>
                        </c15:formulaRef>
                      </c:ext>
                    </c:extLst>
                    <c:strCache>
                      <c:ptCount val="1"/>
                      <c:pt idx="0">
                        <c:v>Disapprove</c:v>
                      </c:pt>
                    </c:strCache>
                  </c:strRef>
                </c:tx>
                <c:spPr>
                  <a:ln w="38100" cap="rnd">
                    <a:noFill/>
                    <a:round/>
                  </a:ln>
                  <a:effectLst/>
                </c:spPr>
                <c:marker>
                  <c:symbol val="circle"/>
                  <c:size val="5"/>
                  <c:spPr>
                    <a:solidFill>
                      <a:schemeClr val="accent2"/>
                    </a:solidFill>
                    <a:ln w="9525">
                      <a:solidFill>
                        <a:schemeClr val="accent2"/>
                      </a:solidFill>
                    </a:ln>
                    <a:effectLst/>
                  </c:spPr>
                </c:marker>
                <c:xVal>
                  <c:strRef>
                    <c:extLst>
                      <c:ext uri="{02D57815-91ED-43cb-92C2-25804820EDAC}">
                        <c15:formulaRef>
                          <c15:sqref>[1]World!$A$2:$A$118</c15:sqref>
                        </c15:formulaRef>
                      </c:ext>
                    </c:extLst>
                    <c:strCache>
                      <c:ptCount val="117"/>
                      <c:pt idx="0">
                        <c:v>Kuwait</c:v>
                      </c:pt>
                      <c:pt idx="1">
                        <c:v>Togo</c:v>
                      </c:pt>
                      <c:pt idx="2">
                        <c:v>Singapore</c:v>
                      </c:pt>
                      <c:pt idx="3">
                        <c:v>Kazakhstan</c:v>
                      </c:pt>
                      <c:pt idx="4">
                        <c:v>Slovenia</c:v>
                      </c:pt>
                      <c:pt idx="5">
                        <c:v>Norway</c:v>
                      </c:pt>
                      <c:pt idx="6">
                        <c:v>Mauritius</c:v>
                      </c:pt>
                      <c:pt idx="7">
                        <c:v>Mongolia</c:v>
                      </c:pt>
                      <c:pt idx="8">
                        <c:v>Mauritania</c:v>
                      </c:pt>
                      <c:pt idx="9">
                        <c:v>Australia</c:v>
                      </c:pt>
                      <c:pt idx="10">
                        <c:v>Bulgaria</c:v>
                      </c:pt>
                      <c:pt idx="11">
                        <c:v>Netherlands</c:v>
                      </c:pt>
                      <c:pt idx="12">
                        <c:v>Libya</c:v>
                      </c:pt>
                      <c:pt idx="13">
                        <c:v>Uzbekistan</c:v>
                      </c:pt>
                      <c:pt idx="14">
                        <c:v>Chad</c:v>
                      </c:pt>
                      <c:pt idx="15">
                        <c:v>Chile</c:v>
                      </c:pt>
                      <c:pt idx="16">
                        <c:v>Argentina</c:v>
                      </c:pt>
                      <c:pt idx="17">
                        <c:v>Turkey</c:v>
                      </c:pt>
                      <c:pt idx="18">
                        <c:v>Bolivia</c:v>
                      </c:pt>
                      <c:pt idx="19">
                        <c:v>Lithuania</c:v>
                      </c:pt>
                      <c:pt idx="20">
                        <c:v>Hungary</c:v>
                      </c:pt>
                      <c:pt idx="21">
                        <c:v>Uruguay</c:v>
                      </c:pt>
                      <c:pt idx="22">
                        <c:v>Spain</c:v>
                      </c:pt>
                      <c:pt idx="23">
                        <c:v>Poland</c:v>
                      </c:pt>
                      <c:pt idx="24">
                        <c:v>Burkina Faso</c:v>
                      </c:pt>
                      <c:pt idx="25">
                        <c:v>Romania</c:v>
                      </c:pt>
                      <c:pt idx="26">
                        <c:v>Croatia</c:v>
                      </c:pt>
                      <c:pt idx="27">
                        <c:v>Czech Republic</c:v>
                      </c:pt>
                      <c:pt idx="28">
                        <c:v>Ireland</c:v>
                      </c:pt>
                      <c:pt idx="29">
                        <c:v>Estonia</c:v>
                      </c:pt>
                      <c:pt idx="30">
                        <c:v>New Zealand</c:v>
                      </c:pt>
                      <c:pt idx="31">
                        <c:v>Malaysia</c:v>
                      </c:pt>
                      <c:pt idx="32">
                        <c:v>Greece</c:v>
                      </c:pt>
                      <c:pt idx="33">
                        <c:v>Latvia</c:v>
                      </c:pt>
                      <c:pt idx="34">
                        <c:v>Denmark</c:v>
                      </c:pt>
                      <c:pt idx="35">
                        <c:v>Cyprus</c:v>
                      </c:pt>
                      <c:pt idx="36">
                        <c:v>Belgium</c:v>
                      </c:pt>
                      <c:pt idx="37">
                        <c:v>United Kingdom</c:v>
                      </c:pt>
                      <c:pt idx="38">
                        <c:v>Finland</c:v>
                      </c:pt>
                      <c:pt idx="39">
                        <c:v>Austria</c:v>
                      </c:pt>
                      <c:pt idx="40">
                        <c:v>Mali</c:v>
                      </c:pt>
                      <c:pt idx="41">
                        <c:v>Portugal</c:v>
                      </c:pt>
                      <c:pt idx="42">
                        <c:v>Benin</c:v>
                      </c:pt>
                      <c:pt idx="43">
                        <c:v>Italy</c:v>
                      </c:pt>
                      <c:pt idx="44">
                        <c:v>Iraq</c:v>
                      </c:pt>
                      <c:pt idx="45">
                        <c:v>Namibia</c:v>
                      </c:pt>
                      <c:pt idx="46">
                        <c:v>France</c:v>
                      </c:pt>
                      <c:pt idx="47">
                        <c:v>Germany</c:v>
                      </c:pt>
                      <c:pt idx="48">
                        <c:v>Luxembourg</c:v>
                      </c:pt>
                      <c:pt idx="49">
                        <c:v>Sweden</c:v>
                      </c:pt>
                      <c:pt idx="50">
                        <c:v>Brazil</c:v>
                      </c:pt>
                      <c:pt idx="51">
                        <c:v>Botswana</c:v>
                      </c:pt>
                      <c:pt idx="52">
                        <c:v>Switzerland</c:v>
                      </c:pt>
                      <c:pt idx="53">
                        <c:v>Azerbaijan</c:v>
                      </c:pt>
                      <c:pt idx="54">
                        <c:v>Mozambique</c:v>
                      </c:pt>
                      <c:pt idx="55">
                        <c:v>Japan</c:v>
                      </c:pt>
                      <c:pt idx="56">
                        <c:v>Lebanon</c:v>
                      </c:pt>
                      <c:pt idx="57">
                        <c:v>Iceland</c:v>
                      </c:pt>
                      <c:pt idx="58">
                        <c:v>Canada</c:v>
                      </c:pt>
                      <c:pt idx="59">
                        <c:v>Comoros</c:v>
                      </c:pt>
                      <c:pt idx="60">
                        <c:v>Paraguay</c:v>
                      </c:pt>
                      <c:pt idx="61">
                        <c:v>Guinea</c:v>
                      </c:pt>
                      <c:pt idx="62">
                        <c:v>Panama</c:v>
                      </c:pt>
                      <c:pt idx="63">
                        <c:v>Malawi</c:v>
                      </c:pt>
                      <c:pt idx="64">
                        <c:v>Thailand</c:v>
                      </c:pt>
                      <c:pt idx="65">
                        <c:v>Korea, Rep.</c:v>
                      </c:pt>
                      <c:pt idx="66">
                        <c:v>Kyrgyzstan</c:v>
                      </c:pt>
                      <c:pt idx="67">
                        <c:v>India</c:v>
                      </c:pt>
                      <c:pt idx="68">
                        <c:v>Sierra Leone</c:v>
                      </c:pt>
                      <c:pt idx="69">
                        <c:v>Democratic Republic of the Congo</c:v>
                      </c:pt>
                      <c:pt idx="70">
                        <c:v>Cameroon</c:v>
                      </c:pt>
                      <c:pt idx="71">
                        <c:v>Albania</c:v>
                      </c:pt>
                      <c:pt idx="72">
                        <c:v>Morocco</c:v>
                      </c:pt>
                      <c:pt idx="73">
                        <c:v>Israel</c:v>
                      </c:pt>
                      <c:pt idx="74">
                        <c:v>Madagascar</c:v>
                      </c:pt>
                      <c:pt idx="75">
                        <c:v>Costa Rica</c:v>
                      </c:pt>
                      <c:pt idx="76">
                        <c:v>Zambia</c:v>
                      </c:pt>
                      <c:pt idx="77">
                        <c:v>Laos</c:v>
                      </c:pt>
                      <c:pt idx="78">
                        <c:v>Afghanistan</c:v>
                      </c:pt>
                      <c:pt idx="79">
                        <c:v>Nigeria</c:v>
                      </c:pt>
                      <c:pt idx="80">
                        <c:v>Tanzania</c:v>
                      </c:pt>
                      <c:pt idx="81">
                        <c:v>Armenia</c:v>
                      </c:pt>
                      <c:pt idx="82">
                        <c:v>Mexico</c:v>
                      </c:pt>
                      <c:pt idx="83">
                        <c:v>South Africa</c:v>
                      </c:pt>
                      <c:pt idx="84">
                        <c:v>Republic of Macedonia</c:v>
                      </c:pt>
                      <c:pt idx="85">
                        <c:v>Indonesia</c:v>
                      </c:pt>
                      <c:pt idx="86">
                        <c:v>Georgia</c:v>
                      </c:pt>
                      <c:pt idx="87">
                        <c:v>Serbia</c:v>
                      </c:pt>
                      <c:pt idx="88">
                        <c:v>Ghana</c:v>
                      </c:pt>
                      <c:pt idx="89">
                        <c:v>Zimbabwe</c:v>
                      </c:pt>
                      <c:pt idx="90">
                        <c:v>Ethiopia</c:v>
                      </c:pt>
                      <c:pt idx="91">
                        <c:v>Bosnia and Herzegovina</c:v>
                      </c:pt>
                      <c:pt idx="92">
                        <c:v>Myanmar</c:v>
                      </c:pt>
                      <c:pt idx="93">
                        <c:v>Peru</c:v>
                      </c:pt>
                      <c:pt idx="94">
                        <c:v>Uganda</c:v>
                      </c:pt>
                      <c:pt idx="95">
                        <c:v>Somalia</c:v>
                      </c:pt>
                      <c:pt idx="96">
                        <c:v>Senegal</c:v>
                      </c:pt>
                      <c:pt idx="97">
                        <c:v>Ukraine</c:v>
                      </c:pt>
                      <c:pt idx="98">
                        <c:v>Bangladesh</c:v>
                      </c:pt>
                      <c:pt idx="99">
                        <c:v>Pakistan</c:v>
                      </c:pt>
                      <c:pt idx="100">
                        <c:v>Tunisia</c:v>
                      </c:pt>
                      <c:pt idx="101">
                        <c:v>Sri Lanka</c:v>
                      </c:pt>
                      <c:pt idx="102">
                        <c:v>Kenya</c:v>
                      </c:pt>
                      <c:pt idx="103">
                        <c:v>Philippines</c:v>
                      </c:pt>
                      <c:pt idx="104">
                        <c:v>Moldova</c:v>
                      </c:pt>
                      <c:pt idx="105">
                        <c:v>Ecuador</c:v>
                      </c:pt>
                      <c:pt idx="106">
                        <c:v>Colombia</c:v>
                      </c:pt>
                      <c:pt idx="107">
                        <c:v>Vietnam</c:v>
                      </c:pt>
                      <c:pt idx="108">
                        <c:v>Nepal</c:v>
                      </c:pt>
                      <c:pt idx="109">
                        <c:v>Dominican Republic</c:v>
                      </c:pt>
                      <c:pt idx="110">
                        <c:v>Cambodia</c:v>
                      </c:pt>
                      <c:pt idx="111">
                        <c:v>Liberia</c:v>
                      </c:pt>
                      <c:pt idx="112">
                        <c:v>Nicaragua</c:v>
                      </c:pt>
                      <c:pt idx="113">
                        <c:v>Jordan</c:v>
                      </c:pt>
                      <c:pt idx="114">
                        <c:v>Guatemala</c:v>
                      </c:pt>
                      <c:pt idx="115">
                        <c:v>El Salvador</c:v>
                      </c:pt>
                      <c:pt idx="116">
                        <c:v>Honduras</c:v>
                      </c:pt>
                    </c:strCache>
                  </c:strRef>
                </c:xVal>
                <c:yVal>
                  <c:numRef>
                    <c:extLst>
                      <c:ext uri="{02D57815-91ED-43cb-92C2-25804820EDAC}">
                        <c15:formulaRef>
                          <c15:sqref>[1]World!$C$2:$C$118</c15:sqref>
                        </c15:formulaRef>
                      </c:ext>
                    </c:extLst>
                    <c:numCache>
                      <c:formatCode>General</c:formatCode>
                      <c:ptCount val="117"/>
                      <c:pt idx="0">
                        <c:v>0.27</c:v>
                      </c:pt>
                      <c:pt idx="1">
                        <c:v>0.13</c:v>
                      </c:pt>
                      <c:pt idx="2">
                        <c:v>0.44</c:v>
                      </c:pt>
                      <c:pt idx="3">
                        <c:v>0.35</c:v>
                      </c:pt>
                      <c:pt idx="4">
                        <c:v>0.65</c:v>
                      </c:pt>
                      <c:pt idx="5">
                        <c:v>0.52</c:v>
                      </c:pt>
                      <c:pt idx="6">
                        <c:v>0.26</c:v>
                      </c:pt>
                      <c:pt idx="7">
                        <c:v>0.19</c:v>
                      </c:pt>
                      <c:pt idx="8">
                        <c:v>0.18</c:v>
                      </c:pt>
                      <c:pt idx="9">
                        <c:v>0.59</c:v>
                      </c:pt>
                      <c:pt idx="10">
                        <c:v>0.54</c:v>
                      </c:pt>
                      <c:pt idx="11">
                        <c:v>0.53</c:v>
                      </c:pt>
                      <c:pt idx="12">
                        <c:v>0.63</c:v>
                      </c:pt>
                      <c:pt idx="13">
                        <c:v>0.45</c:v>
                      </c:pt>
                      <c:pt idx="14">
                        <c:v>0.23</c:v>
                      </c:pt>
                      <c:pt idx="15">
                        <c:v>0.41</c:v>
                      </c:pt>
                      <c:pt idx="16">
                        <c:v>0.45</c:v>
                      </c:pt>
                      <c:pt idx="17">
                        <c:v>0.66</c:v>
                      </c:pt>
                      <c:pt idx="18">
                        <c:v>0.42</c:v>
                      </c:pt>
                      <c:pt idx="19">
                        <c:v>0.21</c:v>
                      </c:pt>
                      <c:pt idx="20">
                        <c:v>0.41</c:v>
                      </c:pt>
                      <c:pt idx="21">
                        <c:v>0.4</c:v>
                      </c:pt>
                      <c:pt idx="22">
                        <c:v>0.52</c:v>
                      </c:pt>
                      <c:pt idx="23">
                        <c:v>0.14000000000000001</c:v>
                      </c:pt>
                      <c:pt idx="24">
                        <c:v>0.31</c:v>
                      </c:pt>
                      <c:pt idx="25">
                        <c:v>0.32</c:v>
                      </c:pt>
                      <c:pt idx="26">
                        <c:v>0.6</c:v>
                      </c:pt>
                      <c:pt idx="27">
                        <c:v>0.34</c:v>
                      </c:pt>
                      <c:pt idx="28">
                        <c:v>0.4</c:v>
                      </c:pt>
                      <c:pt idx="29">
                        <c:v>0.31</c:v>
                      </c:pt>
                      <c:pt idx="30">
                        <c:v>0.56999999999999995</c:v>
                      </c:pt>
                      <c:pt idx="31">
                        <c:v>0.32</c:v>
                      </c:pt>
                      <c:pt idx="32">
                        <c:v>0.5</c:v>
                      </c:pt>
                      <c:pt idx="33">
                        <c:v>0.33</c:v>
                      </c:pt>
                      <c:pt idx="34">
                        <c:v>0.49</c:v>
                      </c:pt>
                      <c:pt idx="35">
                        <c:v>0.51</c:v>
                      </c:pt>
                      <c:pt idx="36">
                        <c:v>0.45</c:v>
                      </c:pt>
                      <c:pt idx="37">
                        <c:v>0.48</c:v>
                      </c:pt>
                      <c:pt idx="38">
                        <c:v>0.43</c:v>
                      </c:pt>
                      <c:pt idx="39">
                        <c:v>0.51</c:v>
                      </c:pt>
                      <c:pt idx="40">
                        <c:v>0.44</c:v>
                      </c:pt>
                      <c:pt idx="41">
                        <c:v>0.27</c:v>
                      </c:pt>
                      <c:pt idx="42">
                        <c:v>0.18</c:v>
                      </c:pt>
                      <c:pt idx="43">
                        <c:v>0.56000000000000005</c:v>
                      </c:pt>
                      <c:pt idx="44">
                        <c:v>0.7</c:v>
                      </c:pt>
                      <c:pt idx="45">
                        <c:v>0.49</c:v>
                      </c:pt>
                      <c:pt idx="46">
                        <c:v>0.47</c:v>
                      </c:pt>
                      <c:pt idx="47">
                        <c:v>0.42</c:v>
                      </c:pt>
                      <c:pt idx="48">
                        <c:v>0.56999999999999995</c:v>
                      </c:pt>
                      <c:pt idx="49">
                        <c:v>0.61</c:v>
                      </c:pt>
                      <c:pt idx="50">
                        <c:v>0.38</c:v>
                      </c:pt>
                      <c:pt idx="51">
                        <c:v>0.27</c:v>
                      </c:pt>
                      <c:pt idx="52">
                        <c:v>0.55000000000000004</c:v>
                      </c:pt>
                      <c:pt idx="53">
                        <c:v>0.62</c:v>
                      </c:pt>
                      <c:pt idx="54">
                        <c:v>0.28000000000000003</c:v>
                      </c:pt>
                      <c:pt idx="55">
                        <c:v>0.31</c:v>
                      </c:pt>
                      <c:pt idx="56">
                        <c:v>0.44</c:v>
                      </c:pt>
                      <c:pt idx="57">
                        <c:v>0.56999999999999995</c:v>
                      </c:pt>
                      <c:pt idx="58">
                        <c:v>0.57999999999999996</c:v>
                      </c:pt>
                      <c:pt idx="59">
                        <c:v>0.28000000000000003</c:v>
                      </c:pt>
                      <c:pt idx="60">
                        <c:v>0.28000000000000003</c:v>
                      </c:pt>
                      <c:pt idx="61">
                        <c:v>0.12</c:v>
                      </c:pt>
                      <c:pt idx="62">
                        <c:v>0.45</c:v>
                      </c:pt>
                      <c:pt idx="63">
                        <c:v>0.37</c:v>
                      </c:pt>
                      <c:pt idx="64">
                        <c:v>0.22</c:v>
                      </c:pt>
                      <c:pt idx="65">
                        <c:v>0.37</c:v>
                      </c:pt>
                      <c:pt idx="66">
                        <c:v>0.43</c:v>
                      </c:pt>
                      <c:pt idx="67">
                        <c:v>0.27</c:v>
                      </c:pt>
                      <c:pt idx="68">
                        <c:v>0.05</c:v>
                      </c:pt>
                      <c:pt idx="69">
                        <c:v>0.18</c:v>
                      </c:pt>
                      <c:pt idx="70">
                        <c:v>0.2</c:v>
                      </c:pt>
                      <c:pt idx="71">
                        <c:v>0.16</c:v>
                      </c:pt>
                      <c:pt idx="72">
                        <c:v>0.23</c:v>
                      </c:pt>
                      <c:pt idx="73">
                        <c:v>0.14000000000000001</c:v>
                      </c:pt>
                      <c:pt idx="74">
                        <c:v>0.31</c:v>
                      </c:pt>
                      <c:pt idx="75">
                        <c:v>0.36</c:v>
                      </c:pt>
                      <c:pt idx="76">
                        <c:v>0.15</c:v>
                      </c:pt>
                      <c:pt idx="77">
                        <c:v>0.26</c:v>
                      </c:pt>
                      <c:pt idx="78">
                        <c:v>0.71</c:v>
                      </c:pt>
                      <c:pt idx="79">
                        <c:v>0.18</c:v>
                      </c:pt>
                      <c:pt idx="80">
                        <c:v>0.3</c:v>
                      </c:pt>
                      <c:pt idx="81">
                        <c:v>0.35</c:v>
                      </c:pt>
                      <c:pt idx="82">
                        <c:v>0.54</c:v>
                      </c:pt>
                      <c:pt idx="83">
                        <c:v>0.26</c:v>
                      </c:pt>
                      <c:pt idx="84">
                        <c:v>0.46</c:v>
                      </c:pt>
                      <c:pt idx="85">
                        <c:v>0.5</c:v>
                      </c:pt>
                      <c:pt idx="86">
                        <c:v>0.34</c:v>
                      </c:pt>
                      <c:pt idx="87">
                        <c:v>0.69</c:v>
                      </c:pt>
                      <c:pt idx="88">
                        <c:v>0.09</c:v>
                      </c:pt>
                      <c:pt idx="89">
                        <c:v>0.25</c:v>
                      </c:pt>
                      <c:pt idx="90">
                        <c:v>0.27</c:v>
                      </c:pt>
                      <c:pt idx="91">
                        <c:v>0.52</c:v>
                      </c:pt>
                      <c:pt idx="92">
                        <c:v>7.0000000000000007E-2</c:v>
                      </c:pt>
                      <c:pt idx="93">
                        <c:v>0.45</c:v>
                      </c:pt>
                      <c:pt idx="94">
                        <c:v>0.13</c:v>
                      </c:pt>
                      <c:pt idx="95">
                        <c:v>0.4</c:v>
                      </c:pt>
                      <c:pt idx="96">
                        <c:v>0.18</c:v>
                      </c:pt>
                      <c:pt idx="97">
                        <c:v>0.22</c:v>
                      </c:pt>
                      <c:pt idx="98">
                        <c:v>0.36</c:v>
                      </c:pt>
                      <c:pt idx="99">
                        <c:v>0.68</c:v>
                      </c:pt>
                      <c:pt idx="100">
                        <c:v>0.56000000000000005</c:v>
                      </c:pt>
                      <c:pt idx="101">
                        <c:v>0.14000000000000001</c:v>
                      </c:pt>
                      <c:pt idx="102">
                        <c:v>0.31</c:v>
                      </c:pt>
                      <c:pt idx="103">
                        <c:v>0.25</c:v>
                      </c:pt>
                      <c:pt idx="104">
                        <c:v>0.38</c:v>
                      </c:pt>
                      <c:pt idx="105">
                        <c:v>0.3</c:v>
                      </c:pt>
                      <c:pt idx="106">
                        <c:v>0.27</c:v>
                      </c:pt>
                      <c:pt idx="107">
                        <c:v>0.16</c:v>
                      </c:pt>
                      <c:pt idx="108">
                        <c:v>0.3</c:v>
                      </c:pt>
                      <c:pt idx="109">
                        <c:v>0.26</c:v>
                      </c:pt>
                      <c:pt idx="110">
                        <c:v>0.06</c:v>
                      </c:pt>
                      <c:pt idx="111">
                        <c:v>0.25</c:v>
                      </c:pt>
                      <c:pt idx="112">
                        <c:v>0.28999999999999998</c:v>
                      </c:pt>
                      <c:pt idx="113">
                        <c:v>0.51</c:v>
                      </c:pt>
                      <c:pt idx="114">
                        <c:v>0.3</c:v>
                      </c:pt>
                      <c:pt idx="115">
                        <c:v>0.19</c:v>
                      </c:pt>
                      <c:pt idx="116">
                        <c:v>0.19</c:v>
                      </c:pt>
                    </c:numCache>
                  </c:numRef>
                </c:yVal>
                <c:smooth val="0"/>
                <c:extLst>
                  <c:ext xmlns:c16="http://schemas.microsoft.com/office/drawing/2014/chart" uri="{C3380CC4-5D6E-409C-BE32-E72D297353CC}">
                    <c16:uniqueId val="{00000002-E4E1-416A-AEB6-A17C900969C3}"/>
                  </c:ext>
                </c:extLst>
              </c15:ser>
            </c15:filteredScatterSeries>
            <c15:filteredScatterSeries>
              <c15:ser>
                <c:idx val="2"/>
                <c:order val="2"/>
                <c:tx>
                  <c:strRef>
                    <c:extLst xmlns:c15="http://schemas.microsoft.com/office/drawing/2012/chart">
                      <c:ext xmlns:c15="http://schemas.microsoft.com/office/drawing/2012/chart" uri="{02D57815-91ED-43cb-92C2-25804820EDAC}">
                        <c15:formulaRef>
                          <c15:sqref>[1]World!$D$1</c15:sqref>
                        </c15:formulaRef>
                      </c:ext>
                    </c:extLst>
                    <c:strCache>
                      <c:ptCount val="1"/>
                      <c:pt idx="0">
                        <c:v>Don't know/ refused</c:v>
                      </c:pt>
                    </c:strCache>
                  </c:strRef>
                </c:tx>
                <c:spPr>
                  <a:ln w="38100" cap="rnd">
                    <a:noFill/>
                    <a:round/>
                  </a:ln>
                  <a:effectLst/>
                </c:spPr>
                <c:marker>
                  <c:symbol val="circle"/>
                  <c:size val="5"/>
                  <c:spPr>
                    <a:solidFill>
                      <a:schemeClr val="accent3"/>
                    </a:solidFill>
                    <a:ln w="9525">
                      <a:solidFill>
                        <a:schemeClr val="accent3"/>
                      </a:solidFill>
                    </a:ln>
                    <a:effectLst/>
                  </c:spPr>
                </c:marker>
                <c:xVal>
                  <c:strRef>
                    <c:extLst xmlns:c15="http://schemas.microsoft.com/office/drawing/2012/chart">
                      <c:ext xmlns:c15="http://schemas.microsoft.com/office/drawing/2012/chart" uri="{02D57815-91ED-43cb-92C2-25804820EDAC}">
                        <c15:formulaRef>
                          <c15:sqref>[1]World!$A$2:$A$118</c15:sqref>
                        </c15:formulaRef>
                      </c:ext>
                    </c:extLst>
                    <c:strCache>
                      <c:ptCount val="117"/>
                      <c:pt idx="0">
                        <c:v>Kuwait</c:v>
                      </c:pt>
                      <c:pt idx="1">
                        <c:v>Togo</c:v>
                      </c:pt>
                      <c:pt idx="2">
                        <c:v>Singapore</c:v>
                      </c:pt>
                      <c:pt idx="3">
                        <c:v>Kazakhstan</c:v>
                      </c:pt>
                      <c:pt idx="4">
                        <c:v>Slovenia</c:v>
                      </c:pt>
                      <c:pt idx="5">
                        <c:v>Norway</c:v>
                      </c:pt>
                      <c:pt idx="6">
                        <c:v>Mauritius</c:v>
                      </c:pt>
                      <c:pt idx="7">
                        <c:v>Mongolia</c:v>
                      </c:pt>
                      <c:pt idx="8">
                        <c:v>Mauritania</c:v>
                      </c:pt>
                      <c:pt idx="9">
                        <c:v>Australia</c:v>
                      </c:pt>
                      <c:pt idx="10">
                        <c:v>Bulgaria</c:v>
                      </c:pt>
                      <c:pt idx="11">
                        <c:v>Netherlands</c:v>
                      </c:pt>
                      <c:pt idx="12">
                        <c:v>Libya</c:v>
                      </c:pt>
                      <c:pt idx="13">
                        <c:v>Uzbekistan</c:v>
                      </c:pt>
                      <c:pt idx="14">
                        <c:v>Chad</c:v>
                      </c:pt>
                      <c:pt idx="15">
                        <c:v>Chile</c:v>
                      </c:pt>
                      <c:pt idx="16">
                        <c:v>Argentina</c:v>
                      </c:pt>
                      <c:pt idx="17">
                        <c:v>Turkey</c:v>
                      </c:pt>
                      <c:pt idx="18">
                        <c:v>Bolivia</c:v>
                      </c:pt>
                      <c:pt idx="19">
                        <c:v>Lithuania</c:v>
                      </c:pt>
                      <c:pt idx="20">
                        <c:v>Hungary</c:v>
                      </c:pt>
                      <c:pt idx="21">
                        <c:v>Uruguay</c:v>
                      </c:pt>
                      <c:pt idx="22">
                        <c:v>Spain</c:v>
                      </c:pt>
                      <c:pt idx="23">
                        <c:v>Poland</c:v>
                      </c:pt>
                      <c:pt idx="24">
                        <c:v>Burkina Faso</c:v>
                      </c:pt>
                      <c:pt idx="25">
                        <c:v>Romania</c:v>
                      </c:pt>
                      <c:pt idx="26">
                        <c:v>Croatia</c:v>
                      </c:pt>
                      <c:pt idx="27">
                        <c:v>Czech Republic</c:v>
                      </c:pt>
                      <c:pt idx="28">
                        <c:v>Ireland</c:v>
                      </c:pt>
                      <c:pt idx="29">
                        <c:v>Estonia</c:v>
                      </c:pt>
                      <c:pt idx="30">
                        <c:v>New Zealand</c:v>
                      </c:pt>
                      <c:pt idx="31">
                        <c:v>Malaysia</c:v>
                      </c:pt>
                      <c:pt idx="32">
                        <c:v>Greece</c:v>
                      </c:pt>
                      <c:pt idx="33">
                        <c:v>Latvia</c:v>
                      </c:pt>
                      <c:pt idx="34">
                        <c:v>Denmark</c:v>
                      </c:pt>
                      <c:pt idx="35">
                        <c:v>Cyprus</c:v>
                      </c:pt>
                      <c:pt idx="36">
                        <c:v>Belgium</c:v>
                      </c:pt>
                      <c:pt idx="37">
                        <c:v>United Kingdom</c:v>
                      </c:pt>
                      <c:pt idx="38">
                        <c:v>Finland</c:v>
                      </c:pt>
                      <c:pt idx="39">
                        <c:v>Austria</c:v>
                      </c:pt>
                      <c:pt idx="40">
                        <c:v>Mali</c:v>
                      </c:pt>
                      <c:pt idx="41">
                        <c:v>Portugal</c:v>
                      </c:pt>
                      <c:pt idx="42">
                        <c:v>Benin</c:v>
                      </c:pt>
                      <c:pt idx="43">
                        <c:v>Italy</c:v>
                      </c:pt>
                      <c:pt idx="44">
                        <c:v>Iraq</c:v>
                      </c:pt>
                      <c:pt idx="45">
                        <c:v>Namibia</c:v>
                      </c:pt>
                      <c:pt idx="46">
                        <c:v>France</c:v>
                      </c:pt>
                      <c:pt idx="47">
                        <c:v>Germany</c:v>
                      </c:pt>
                      <c:pt idx="48">
                        <c:v>Luxembourg</c:v>
                      </c:pt>
                      <c:pt idx="49">
                        <c:v>Sweden</c:v>
                      </c:pt>
                      <c:pt idx="50">
                        <c:v>Brazil</c:v>
                      </c:pt>
                      <c:pt idx="51">
                        <c:v>Botswana</c:v>
                      </c:pt>
                      <c:pt idx="52">
                        <c:v>Switzerland</c:v>
                      </c:pt>
                      <c:pt idx="53">
                        <c:v>Azerbaijan</c:v>
                      </c:pt>
                      <c:pt idx="54">
                        <c:v>Mozambique</c:v>
                      </c:pt>
                      <c:pt idx="55">
                        <c:v>Japan</c:v>
                      </c:pt>
                      <c:pt idx="56">
                        <c:v>Lebanon</c:v>
                      </c:pt>
                      <c:pt idx="57">
                        <c:v>Iceland</c:v>
                      </c:pt>
                      <c:pt idx="58">
                        <c:v>Canada</c:v>
                      </c:pt>
                      <c:pt idx="59">
                        <c:v>Comoros</c:v>
                      </c:pt>
                      <c:pt idx="60">
                        <c:v>Paraguay</c:v>
                      </c:pt>
                      <c:pt idx="61">
                        <c:v>Guinea</c:v>
                      </c:pt>
                      <c:pt idx="62">
                        <c:v>Panama</c:v>
                      </c:pt>
                      <c:pt idx="63">
                        <c:v>Malawi</c:v>
                      </c:pt>
                      <c:pt idx="64">
                        <c:v>Thailand</c:v>
                      </c:pt>
                      <c:pt idx="65">
                        <c:v>Korea, Rep.</c:v>
                      </c:pt>
                      <c:pt idx="66">
                        <c:v>Kyrgyzstan</c:v>
                      </c:pt>
                      <c:pt idx="67">
                        <c:v>India</c:v>
                      </c:pt>
                      <c:pt idx="68">
                        <c:v>Sierra Leone</c:v>
                      </c:pt>
                      <c:pt idx="69">
                        <c:v>Democratic Republic of the Congo</c:v>
                      </c:pt>
                      <c:pt idx="70">
                        <c:v>Cameroon</c:v>
                      </c:pt>
                      <c:pt idx="71">
                        <c:v>Albania</c:v>
                      </c:pt>
                      <c:pt idx="72">
                        <c:v>Morocco</c:v>
                      </c:pt>
                      <c:pt idx="73">
                        <c:v>Israel</c:v>
                      </c:pt>
                      <c:pt idx="74">
                        <c:v>Madagascar</c:v>
                      </c:pt>
                      <c:pt idx="75">
                        <c:v>Costa Rica</c:v>
                      </c:pt>
                      <c:pt idx="76">
                        <c:v>Zambia</c:v>
                      </c:pt>
                      <c:pt idx="77">
                        <c:v>Laos</c:v>
                      </c:pt>
                      <c:pt idx="78">
                        <c:v>Afghanistan</c:v>
                      </c:pt>
                      <c:pt idx="79">
                        <c:v>Nigeria</c:v>
                      </c:pt>
                      <c:pt idx="80">
                        <c:v>Tanzania</c:v>
                      </c:pt>
                      <c:pt idx="81">
                        <c:v>Armenia</c:v>
                      </c:pt>
                      <c:pt idx="82">
                        <c:v>Mexico</c:v>
                      </c:pt>
                      <c:pt idx="83">
                        <c:v>South Africa</c:v>
                      </c:pt>
                      <c:pt idx="84">
                        <c:v>Republic of Macedonia</c:v>
                      </c:pt>
                      <c:pt idx="85">
                        <c:v>Indonesia</c:v>
                      </c:pt>
                      <c:pt idx="86">
                        <c:v>Georgia</c:v>
                      </c:pt>
                      <c:pt idx="87">
                        <c:v>Serbia</c:v>
                      </c:pt>
                      <c:pt idx="88">
                        <c:v>Ghana</c:v>
                      </c:pt>
                      <c:pt idx="89">
                        <c:v>Zimbabwe</c:v>
                      </c:pt>
                      <c:pt idx="90">
                        <c:v>Ethiopia</c:v>
                      </c:pt>
                      <c:pt idx="91">
                        <c:v>Bosnia and Herzegovina</c:v>
                      </c:pt>
                      <c:pt idx="92">
                        <c:v>Myanmar</c:v>
                      </c:pt>
                      <c:pt idx="93">
                        <c:v>Peru</c:v>
                      </c:pt>
                      <c:pt idx="94">
                        <c:v>Uganda</c:v>
                      </c:pt>
                      <c:pt idx="95">
                        <c:v>Somalia</c:v>
                      </c:pt>
                      <c:pt idx="96">
                        <c:v>Senegal</c:v>
                      </c:pt>
                      <c:pt idx="97">
                        <c:v>Ukraine</c:v>
                      </c:pt>
                      <c:pt idx="98">
                        <c:v>Bangladesh</c:v>
                      </c:pt>
                      <c:pt idx="99">
                        <c:v>Pakistan</c:v>
                      </c:pt>
                      <c:pt idx="100">
                        <c:v>Tunisia</c:v>
                      </c:pt>
                      <c:pt idx="101">
                        <c:v>Sri Lanka</c:v>
                      </c:pt>
                      <c:pt idx="102">
                        <c:v>Kenya</c:v>
                      </c:pt>
                      <c:pt idx="103">
                        <c:v>Philippines</c:v>
                      </c:pt>
                      <c:pt idx="104">
                        <c:v>Moldova</c:v>
                      </c:pt>
                      <c:pt idx="105">
                        <c:v>Ecuador</c:v>
                      </c:pt>
                      <c:pt idx="106">
                        <c:v>Colombia</c:v>
                      </c:pt>
                      <c:pt idx="107">
                        <c:v>Vietnam</c:v>
                      </c:pt>
                      <c:pt idx="108">
                        <c:v>Nepal</c:v>
                      </c:pt>
                      <c:pt idx="109">
                        <c:v>Dominican Republic</c:v>
                      </c:pt>
                      <c:pt idx="110">
                        <c:v>Cambodia</c:v>
                      </c:pt>
                      <c:pt idx="111">
                        <c:v>Liberia</c:v>
                      </c:pt>
                      <c:pt idx="112">
                        <c:v>Nicaragua</c:v>
                      </c:pt>
                      <c:pt idx="113">
                        <c:v>Jordan</c:v>
                      </c:pt>
                      <c:pt idx="114">
                        <c:v>Guatemala</c:v>
                      </c:pt>
                      <c:pt idx="115">
                        <c:v>El Salvador</c:v>
                      </c:pt>
                      <c:pt idx="116">
                        <c:v>Honduras</c:v>
                      </c:pt>
                    </c:strCache>
                  </c:strRef>
                </c:xVal>
                <c:yVal>
                  <c:numRef>
                    <c:extLst xmlns:c15="http://schemas.microsoft.com/office/drawing/2012/chart">
                      <c:ext xmlns:c15="http://schemas.microsoft.com/office/drawing/2012/chart" uri="{02D57815-91ED-43cb-92C2-25804820EDAC}">
                        <c15:formulaRef>
                          <c15:sqref>[1]World!$D$2:$D$118</c15:sqref>
                        </c15:formulaRef>
                      </c:ext>
                    </c:extLst>
                    <c:numCache>
                      <c:formatCode>General</c:formatCode>
                      <c:ptCount val="117"/>
                      <c:pt idx="0">
                        <c:v>0.15</c:v>
                      </c:pt>
                      <c:pt idx="1">
                        <c:v>0.09</c:v>
                      </c:pt>
                      <c:pt idx="2">
                        <c:v>0.28000000000000003</c:v>
                      </c:pt>
                      <c:pt idx="3">
                        <c:v>0.28000000000000003</c:v>
                      </c:pt>
                      <c:pt idx="4">
                        <c:v>0.09</c:v>
                      </c:pt>
                      <c:pt idx="5">
                        <c:v>0.05</c:v>
                      </c:pt>
                      <c:pt idx="6">
                        <c:v>0.14000000000000001</c:v>
                      </c:pt>
                      <c:pt idx="7">
                        <c:v>0.23</c:v>
                      </c:pt>
                      <c:pt idx="8">
                        <c:v>0.09</c:v>
                      </c:pt>
                      <c:pt idx="9">
                        <c:v>0.04</c:v>
                      </c:pt>
                      <c:pt idx="10">
                        <c:v>0.31</c:v>
                      </c:pt>
                      <c:pt idx="11">
                        <c:v>0.03</c:v>
                      </c:pt>
                      <c:pt idx="12">
                        <c:v>0.14000000000000001</c:v>
                      </c:pt>
                      <c:pt idx="13">
                        <c:v>0.25</c:v>
                      </c:pt>
                      <c:pt idx="14">
                        <c:v>0.05</c:v>
                      </c:pt>
                      <c:pt idx="15">
                        <c:v>0.34</c:v>
                      </c:pt>
                      <c:pt idx="16">
                        <c:v>0.32</c:v>
                      </c:pt>
                      <c:pt idx="17">
                        <c:v>0.15</c:v>
                      </c:pt>
                      <c:pt idx="18">
                        <c:v>0.35</c:v>
                      </c:pt>
                      <c:pt idx="19">
                        <c:v>0.26</c:v>
                      </c:pt>
                      <c:pt idx="20">
                        <c:v>0.28000000000000003</c:v>
                      </c:pt>
                      <c:pt idx="21">
                        <c:v>0.4</c:v>
                      </c:pt>
                      <c:pt idx="22">
                        <c:v>0.04</c:v>
                      </c:pt>
                      <c:pt idx="23">
                        <c:v>0.13</c:v>
                      </c:pt>
                      <c:pt idx="24">
                        <c:v>0.17</c:v>
                      </c:pt>
                      <c:pt idx="25">
                        <c:v>0.31</c:v>
                      </c:pt>
                      <c:pt idx="26">
                        <c:v>0.16</c:v>
                      </c:pt>
                      <c:pt idx="27">
                        <c:v>0.28000000000000003</c:v>
                      </c:pt>
                      <c:pt idx="28">
                        <c:v>0.04</c:v>
                      </c:pt>
                      <c:pt idx="29">
                        <c:v>0.18</c:v>
                      </c:pt>
                      <c:pt idx="30">
                        <c:v>0.06</c:v>
                      </c:pt>
                      <c:pt idx="31">
                        <c:v>0.41</c:v>
                      </c:pt>
                      <c:pt idx="32">
                        <c:v>0.13</c:v>
                      </c:pt>
                      <c:pt idx="33">
                        <c:v>0.24</c:v>
                      </c:pt>
                      <c:pt idx="34">
                        <c:v>7.0000000000000007E-2</c:v>
                      </c:pt>
                      <c:pt idx="35">
                        <c:v>0.19</c:v>
                      </c:pt>
                      <c:pt idx="36">
                        <c:v>0.11</c:v>
                      </c:pt>
                      <c:pt idx="37">
                        <c:v>7.0000000000000007E-2</c:v>
                      </c:pt>
                      <c:pt idx="38">
                        <c:v>0.09</c:v>
                      </c:pt>
                      <c:pt idx="39">
                        <c:v>0.08</c:v>
                      </c:pt>
                      <c:pt idx="40">
                        <c:v>0.04</c:v>
                      </c:pt>
                      <c:pt idx="41">
                        <c:v>0.22</c:v>
                      </c:pt>
                      <c:pt idx="42">
                        <c:v>0.12</c:v>
                      </c:pt>
                      <c:pt idx="43">
                        <c:v>0.08</c:v>
                      </c:pt>
                      <c:pt idx="44">
                        <c:v>0.01</c:v>
                      </c:pt>
                      <c:pt idx="45">
                        <c:v>0.09</c:v>
                      </c:pt>
                      <c:pt idx="46">
                        <c:v>0.12</c:v>
                      </c:pt>
                      <c:pt idx="47">
                        <c:v>7.0000000000000007E-2</c:v>
                      </c:pt>
                      <c:pt idx="48">
                        <c:v>0.04</c:v>
                      </c:pt>
                      <c:pt idx="49">
                        <c:v>0.05</c:v>
                      </c:pt>
                      <c:pt idx="50">
                        <c:v>0.3</c:v>
                      </c:pt>
                      <c:pt idx="51">
                        <c:v>0.26</c:v>
                      </c:pt>
                      <c:pt idx="52">
                        <c:v>0.06</c:v>
                      </c:pt>
                      <c:pt idx="53">
                        <c:v>0.18</c:v>
                      </c:pt>
                      <c:pt idx="54">
                        <c:v>0.17</c:v>
                      </c:pt>
                      <c:pt idx="55">
                        <c:v>0.21</c:v>
                      </c:pt>
                      <c:pt idx="56">
                        <c:v>0.2</c:v>
                      </c:pt>
                      <c:pt idx="57">
                        <c:v>0.17</c:v>
                      </c:pt>
                      <c:pt idx="58">
                        <c:v>0.02</c:v>
                      </c:pt>
                      <c:pt idx="59">
                        <c:v>0.15</c:v>
                      </c:pt>
                      <c:pt idx="60">
                        <c:v>0.3</c:v>
                      </c:pt>
                      <c:pt idx="61">
                        <c:v>0.08</c:v>
                      </c:pt>
                      <c:pt idx="62">
                        <c:v>0.22</c:v>
                      </c:pt>
                      <c:pt idx="63">
                        <c:v>0.13</c:v>
                      </c:pt>
                      <c:pt idx="64">
                        <c:v>0.37</c:v>
                      </c:pt>
                      <c:pt idx="65">
                        <c:v>0.14000000000000001</c:v>
                      </c:pt>
                      <c:pt idx="66">
                        <c:v>0.24</c:v>
                      </c:pt>
                      <c:pt idx="67">
                        <c:v>0.35</c:v>
                      </c:pt>
                      <c:pt idx="68">
                        <c:v>0.25</c:v>
                      </c:pt>
                      <c:pt idx="69">
                        <c:v>0.23</c:v>
                      </c:pt>
                      <c:pt idx="70">
                        <c:v>0.15</c:v>
                      </c:pt>
                      <c:pt idx="71">
                        <c:v>0.21</c:v>
                      </c:pt>
                      <c:pt idx="72">
                        <c:v>0.47</c:v>
                      </c:pt>
                      <c:pt idx="73">
                        <c:v>0.05</c:v>
                      </c:pt>
                      <c:pt idx="74">
                        <c:v>0.09</c:v>
                      </c:pt>
                      <c:pt idx="75">
                        <c:v>0.25</c:v>
                      </c:pt>
                      <c:pt idx="76">
                        <c:v>0.48</c:v>
                      </c:pt>
                      <c:pt idx="77">
                        <c:v>0.41</c:v>
                      </c:pt>
                      <c:pt idx="78">
                        <c:v>0.1</c:v>
                      </c:pt>
                      <c:pt idx="79">
                        <c:v>0.12</c:v>
                      </c:pt>
                      <c:pt idx="80">
                        <c:v>0.31</c:v>
                      </c:pt>
                      <c:pt idx="81">
                        <c:v>0.26</c:v>
                      </c:pt>
                      <c:pt idx="82">
                        <c:v>0.14000000000000001</c:v>
                      </c:pt>
                      <c:pt idx="83">
                        <c:v>0.28999999999999998</c:v>
                      </c:pt>
                      <c:pt idx="84">
                        <c:v>0.17</c:v>
                      </c:pt>
                      <c:pt idx="85">
                        <c:v>0.18</c:v>
                      </c:pt>
                      <c:pt idx="86">
                        <c:v>0.28999999999999998</c:v>
                      </c:pt>
                      <c:pt idx="87">
                        <c:v>0.21</c:v>
                      </c:pt>
                      <c:pt idx="88">
                        <c:v>0.2</c:v>
                      </c:pt>
                      <c:pt idx="89">
                        <c:v>0.09</c:v>
                      </c:pt>
                      <c:pt idx="90">
                        <c:v>0.36</c:v>
                      </c:pt>
                      <c:pt idx="91">
                        <c:v>0.21</c:v>
                      </c:pt>
                      <c:pt idx="92">
                        <c:v>0.38</c:v>
                      </c:pt>
                      <c:pt idx="93">
                        <c:v>0.22</c:v>
                      </c:pt>
                      <c:pt idx="94">
                        <c:v>0.53</c:v>
                      </c:pt>
                      <c:pt idx="95">
                        <c:v>0.35</c:v>
                      </c:pt>
                      <c:pt idx="96">
                        <c:v>0.28999999999999998</c:v>
                      </c:pt>
                      <c:pt idx="97">
                        <c:v>0.25</c:v>
                      </c:pt>
                      <c:pt idx="98">
                        <c:v>0.19</c:v>
                      </c:pt>
                      <c:pt idx="99">
                        <c:v>0.08</c:v>
                      </c:pt>
                      <c:pt idx="100">
                        <c:v>0.11</c:v>
                      </c:pt>
                      <c:pt idx="101">
                        <c:v>0.28000000000000003</c:v>
                      </c:pt>
                      <c:pt idx="102">
                        <c:v>0.1</c:v>
                      </c:pt>
                      <c:pt idx="103">
                        <c:v>0.08</c:v>
                      </c:pt>
                      <c:pt idx="104">
                        <c:v>0.2</c:v>
                      </c:pt>
                      <c:pt idx="105">
                        <c:v>0.24</c:v>
                      </c:pt>
                      <c:pt idx="106">
                        <c:v>0.34</c:v>
                      </c:pt>
                      <c:pt idx="107">
                        <c:v>0.2</c:v>
                      </c:pt>
                      <c:pt idx="108">
                        <c:v>0.19</c:v>
                      </c:pt>
                      <c:pt idx="109">
                        <c:v>0.19</c:v>
                      </c:pt>
                      <c:pt idx="110">
                        <c:v>0.31</c:v>
                      </c:pt>
                      <c:pt idx="111">
                        <c:v>0.05</c:v>
                      </c:pt>
                      <c:pt idx="112">
                        <c:v>0.31</c:v>
                      </c:pt>
                      <c:pt idx="113">
                        <c:v>0.23</c:v>
                      </c:pt>
                      <c:pt idx="114">
                        <c:v>0.24</c:v>
                      </c:pt>
                      <c:pt idx="115">
                        <c:v>0.26</c:v>
                      </c:pt>
                      <c:pt idx="116">
                        <c:v>0.31</c:v>
                      </c:pt>
                    </c:numCache>
                  </c:numRef>
                </c:yVal>
                <c:smooth val="0"/>
                <c:extLst xmlns:c15="http://schemas.microsoft.com/office/drawing/2012/chart">
                  <c:ext xmlns:c16="http://schemas.microsoft.com/office/drawing/2014/chart" uri="{C3380CC4-5D6E-409C-BE32-E72D297353CC}">
                    <c16:uniqueId val="{00000003-E4E1-416A-AEB6-A17C900969C3}"/>
                  </c:ext>
                </c:extLst>
              </c15:ser>
            </c15:filteredScatterSeries>
            <c15:filteredScatterSeries>
              <c15:ser>
                <c:idx val="3"/>
                <c:order val="3"/>
                <c:tx>
                  <c:strRef>
                    <c:extLst xmlns:c15="http://schemas.microsoft.com/office/drawing/2012/chart">
                      <c:ext xmlns:c15="http://schemas.microsoft.com/office/drawing/2012/chart" uri="{02D57815-91ED-43cb-92C2-25804820EDAC}">
                        <c15:formulaRef>
                          <c15:sqref>[1]World!$E$1</c15:sqref>
                        </c15:formulaRef>
                      </c:ext>
                    </c:extLst>
                    <c:strCache>
                      <c:ptCount val="1"/>
                      <c:pt idx="0">
                        <c:v>Net</c:v>
                      </c:pt>
                    </c:strCache>
                  </c:strRef>
                </c:tx>
                <c:spPr>
                  <a:ln w="38100" cap="rnd">
                    <a:noFill/>
                    <a:round/>
                  </a:ln>
                  <a:effectLst/>
                </c:spPr>
                <c:marker>
                  <c:symbol val="circle"/>
                  <c:size val="5"/>
                  <c:spPr>
                    <a:solidFill>
                      <a:schemeClr val="accent4"/>
                    </a:solidFill>
                    <a:ln w="9525">
                      <a:solidFill>
                        <a:schemeClr val="accent4"/>
                      </a:solidFill>
                    </a:ln>
                    <a:effectLst/>
                  </c:spPr>
                </c:marker>
                <c:xVal>
                  <c:strRef>
                    <c:extLst xmlns:c15="http://schemas.microsoft.com/office/drawing/2012/chart">
                      <c:ext xmlns:c15="http://schemas.microsoft.com/office/drawing/2012/chart" uri="{02D57815-91ED-43cb-92C2-25804820EDAC}">
                        <c15:formulaRef>
                          <c15:sqref>[1]World!$A$2:$A$118</c15:sqref>
                        </c15:formulaRef>
                      </c:ext>
                    </c:extLst>
                    <c:strCache>
                      <c:ptCount val="117"/>
                      <c:pt idx="0">
                        <c:v>Kuwait</c:v>
                      </c:pt>
                      <c:pt idx="1">
                        <c:v>Togo</c:v>
                      </c:pt>
                      <c:pt idx="2">
                        <c:v>Singapore</c:v>
                      </c:pt>
                      <c:pt idx="3">
                        <c:v>Kazakhstan</c:v>
                      </c:pt>
                      <c:pt idx="4">
                        <c:v>Slovenia</c:v>
                      </c:pt>
                      <c:pt idx="5">
                        <c:v>Norway</c:v>
                      </c:pt>
                      <c:pt idx="6">
                        <c:v>Mauritius</c:v>
                      </c:pt>
                      <c:pt idx="7">
                        <c:v>Mongolia</c:v>
                      </c:pt>
                      <c:pt idx="8">
                        <c:v>Mauritania</c:v>
                      </c:pt>
                      <c:pt idx="9">
                        <c:v>Australia</c:v>
                      </c:pt>
                      <c:pt idx="10">
                        <c:v>Bulgaria</c:v>
                      </c:pt>
                      <c:pt idx="11">
                        <c:v>Netherlands</c:v>
                      </c:pt>
                      <c:pt idx="12">
                        <c:v>Libya</c:v>
                      </c:pt>
                      <c:pt idx="13">
                        <c:v>Uzbekistan</c:v>
                      </c:pt>
                      <c:pt idx="14">
                        <c:v>Chad</c:v>
                      </c:pt>
                      <c:pt idx="15">
                        <c:v>Chile</c:v>
                      </c:pt>
                      <c:pt idx="16">
                        <c:v>Argentina</c:v>
                      </c:pt>
                      <c:pt idx="17">
                        <c:v>Turkey</c:v>
                      </c:pt>
                      <c:pt idx="18">
                        <c:v>Bolivia</c:v>
                      </c:pt>
                      <c:pt idx="19">
                        <c:v>Lithuania</c:v>
                      </c:pt>
                      <c:pt idx="20">
                        <c:v>Hungary</c:v>
                      </c:pt>
                      <c:pt idx="21">
                        <c:v>Uruguay</c:v>
                      </c:pt>
                      <c:pt idx="22">
                        <c:v>Spain</c:v>
                      </c:pt>
                      <c:pt idx="23">
                        <c:v>Poland</c:v>
                      </c:pt>
                      <c:pt idx="24">
                        <c:v>Burkina Faso</c:v>
                      </c:pt>
                      <c:pt idx="25">
                        <c:v>Romania</c:v>
                      </c:pt>
                      <c:pt idx="26">
                        <c:v>Croatia</c:v>
                      </c:pt>
                      <c:pt idx="27">
                        <c:v>Czech Republic</c:v>
                      </c:pt>
                      <c:pt idx="28">
                        <c:v>Ireland</c:v>
                      </c:pt>
                      <c:pt idx="29">
                        <c:v>Estonia</c:v>
                      </c:pt>
                      <c:pt idx="30">
                        <c:v>New Zealand</c:v>
                      </c:pt>
                      <c:pt idx="31">
                        <c:v>Malaysia</c:v>
                      </c:pt>
                      <c:pt idx="32">
                        <c:v>Greece</c:v>
                      </c:pt>
                      <c:pt idx="33">
                        <c:v>Latvia</c:v>
                      </c:pt>
                      <c:pt idx="34">
                        <c:v>Denmark</c:v>
                      </c:pt>
                      <c:pt idx="35">
                        <c:v>Cyprus</c:v>
                      </c:pt>
                      <c:pt idx="36">
                        <c:v>Belgium</c:v>
                      </c:pt>
                      <c:pt idx="37">
                        <c:v>United Kingdom</c:v>
                      </c:pt>
                      <c:pt idx="38">
                        <c:v>Finland</c:v>
                      </c:pt>
                      <c:pt idx="39">
                        <c:v>Austria</c:v>
                      </c:pt>
                      <c:pt idx="40">
                        <c:v>Mali</c:v>
                      </c:pt>
                      <c:pt idx="41">
                        <c:v>Portugal</c:v>
                      </c:pt>
                      <c:pt idx="42">
                        <c:v>Benin</c:v>
                      </c:pt>
                      <c:pt idx="43">
                        <c:v>Italy</c:v>
                      </c:pt>
                      <c:pt idx="44">
                        <c:v>Iraq</c:v>
                      </c:pt>
                      <c:pt idx="45">
                        <c:v>Namibia</c:v>
                      </c:pt>
                      <c:pt idx="46">
                        <c:v>France</c:v>
                      </c:pt>
                      <c:pt idx="47">
                        <c:v>Germany</c:v>
                      </c:pt>
                      <c:pt idx="48">
                        <c:v>Luxembourg</c:v>
                      </c:pt>
                      <c:pt idx="49">
                        <c:v>Sweden</c:v>
                      </c:pt>
                      <c:pt idx="50">
                        <c:v>Brazil</c:v>
                      </c:pt>
                      <c:pt idx="51">
                        <c:v>Botswana</c:v>
                      </c:pt>
                      <c:pt idx="52">
                        <c:v>Switzerland</c:v>
                      </c:pt>
                      <c:pt idx="53">
                        <c:v>Azerbaijan</c:v>
                      </c:pt>
                      <c:pt idx="54">
                        <c:v>Mozambique</c:v>
                      </c:pt>
                      <c:pt idx="55">
                        <c:v>Japan</c:v>
                      </c:pt>
                      <c:pt idx="56">
                        <c:v>Lebanon</c:v>
                      </c:pt>
                      <c:pt idx="57">
                        <c:v>Iceland</c:v>
                      </c:pt>
                      <c:pt idx="58">
                        <c:v>Canada</c:v>
                      </c:pt>
                      <c:pt idx="59">
                        <c:v>Comoros</c:v>
                      </c:pt>
                      <c:pt idx="60">
                        <c:v>Paraguay</c:v>
                      </c:pt>
                      <c:pt idx="61">
                        <c:v>Guinea</c:v>
                      </c:pt>
                      <c:pt idx="62">
                        <c:v>Panama</c:v>
                      </c:pt>
                      <c:pt idx="63">
                        <c:v>Malawi</c:v>
                      </c:pt>
                      <c:pt idx="64">
                        <c:v>Thailand</c:v>
                      </c:pt>
                      <c:pt idx="65">
                        <c:v>Korea, Rep.</c:v>
                      </c:pt>
                      <c:pt idx="66">
                        <c:v>Kyrgyzstan</c:v>
                      </c:pt>
                      <c:pt idx="67">
                        <c:v>India</c:v>
                      </c:pt>
                      <c:pt idx="68">
                        <c:v>Sierra Leone</c:v>
                      </c:pt>
                      <c:pt idx="69">
                        <c:v>Democratic Republic of the Congo</c:v>
                      </c:pt>
                      <c:pt idx="70">
                        <c:v>Cameroon</c:v>
                      </c:pt>
                      <c:pt idx="71">
                        <c:v>Albania</c:v>
                      </c:pt>
                      <c:pt idx="72">
                        <c:v>Morocco</c:v>
                      </c:pt>
                      <c:pt idx="73">
                        <c:v>Israel</c:v>
                      </c:pt>
                      <c:pt idx="74">
                        <c:v>Madagascar</c:v>
                      </c:pt>
                      <c:pt idx="75">
                        <c:v>Costa Rica</c:v>
                      </c:pt>
                      <c:pt idx="76">
                        <c:v>Zambia</c:v>
                      </c:pt>
                      <c:pt idx="77">
                        <c:v>Laos</c:v>
                      </c:pt>
                      <c:pt idx="78">
                        <c:v>Afghanistan</c:v>
                      </c:pt>
                      <c:pt idx="79">
                        <c:v>Nigeria</c:v>
                      </c:pt>
                      <c:pt idx="80">
                        <c:v>Tanzania</c:v>
                      </c:pt>
                      <c:pt idx="81">
                        <c:v>Armenia</c:v>
                      </c:pt>
                      <c:pt idx="82">
                        <c:v>Mexico</c:v>
                      </c:pt>
                      <c:pt idx="83">
                        <c:v>South Africa</c:v>
                      </c:pt>
                      <c:pt idx="84">
                        <c:v>Republic of Macedonia</c:v>
                      </c:pt>
                      <c:pt idx="85">
                        <c:v>Indonesia</c:v>
                      </c:pt>
                      <c:pt idx="86">
                        <c:v>Georgia</c:v>
                      </c:pt>
                      <c:pt idx="87">
                        <c:v>Serbia</c:v>
                      </c:pt>
                      <c:pt idx="88">
                        <c:v>Ghana</c:v>
                      </c:pt>
                      <c:pt idx="89">
                        <c:v>Zimbabwe</c:v>
                      </c:pt>
                      <c:pt idx="90">
                        <c:v>Ethiopia</c:v>
                      </c:pt>
                      <c:pt idx="91">
                        <c:v>Bosnia and Herzegovina</c:v>
                      </c:pt>
                      <c:pt idx="92">
                        <c:v>Myanmar</c:v>
                      </c:pt>
                      <c:pt idx="93">
                        <c:v>Peru</c:v>
                      </c:pt>
                      <c:pt idx="94">
                        <c:v>Uganda</c:v>
                      </c:pt>
                      <c:pt idx="95">
                        <c:v>Somalia</c:v>
                      </c:pt>
                      <c:pt idx="96">
                        <c:v>Senegal</c:v>
                      </c:pt>
                      <c:pt idx="97">
                        <c:v>Ukraine</c:v>
                      </c:pt>
                      <c:pt idx="98">
                        <c:v>Bangladesh</c:v>
                      </c:pt>
                      <c:pt idx="99">
                        <c:v>Pakistan</c:v>
                      </c:pt>
                      <c:pt idx="100">
                        <c:v>Tunisia</c:v>
                      </c:pt>
                      <c:pt idx="101">
                        <c:v>Sri Lanka</c:v>
                      </c:pt>
                      <c:pt idx="102">
                        <c:v>Kenya</c:v>
                      </c:pt>
                      <c:pt idx="103">
                        <c:v>Philippines</c:v>
                      </c:pt>
                      <c:pt idx="104">
                        <c:v>Moldova</c:v>
                      </c:pt>
                      <c:pt idx="105">
                        <c:v>Ecuador</c:v>
                      </c:pt>
                      <c:pt idx="106">
                        <c:v>Colombia</c:v>
                      </c:pt>
                      <c:pt idx="107">
                        <c:v>Vietnam</c:v>
                      </c:pt>
                      <c:pt idx="108">
                        <c:v>Nepal</c:v>
                      </c:pt>
                      <c:pt idx="109">
                        <c:v>Dominican Republic</c:v>
                      </c:pt>
                      <c:pt idx="110">
                        <c:v>Cambodia</c:v>
                      </c:pt>
                      <c:pt idx="111">
                        <c:v>Liberia</c:v>
                      </c:pt>
                      <c:pt idx="112">
                        <c:v>Nicaragua</c:v>
                      </c:pt>
                      <c:pt idx="113">
                        <c:v>Jordan</c:v>
                      </c:pt>
                      <c:pt idx="114">
                        <c:v>Guatemala</c:v>
                      </c:pt>
                      <c:pt idx="115">
                        <c:v>El Salvador</c:v>
                      </c:pt>
                      <c:pt idx="116">
                        <c:v>Honduras</c:v>
                      </c:pt>
                    </c:strCache>
                  </c:strRef>
                </c:xVal>
                <c:yVal>
                  <c:numRef>
                    <c:extLst xmlns:c15="http://schemas.microsoft.com/office/drawing/2012/chart">
                      <c:ext xmlns:c15="http://schemas.microsoft.com/office/drawing/2012/chart" uri="{02D57815-91ED-43cb-92C2-25804820EDAC}">
                        <c15:formulaRef>
                          <c15:sqref>[1]World!$E$2:$E$118</c15:sqref>
                        </c15:formulaRef>
                      </c:ext>
                    </c:extLst>
                    <c:numCache>
                      <c:formatCode>General</c:formatCode>
                      <c:ptCount val="117"/>
                      <c:pt idx="0">
                        <c:v>0.30999999999999994</c:v>
                      </c:pt>
                      <c:pt idx="1">
                        <c:v>0.65</c:v>
                      </c:pt>
                      <c:pt idx="2">
                        <c:v>-0.15999999999999998</c:v>
                      </c:pt>
                      <c:pt idx="3">
                        <c:v>2.0000000000000018E-2</c:v>
                      </c:pt>
                      <c:pt idx="4">
                        <c:v>-0.4</c:v>
                      </c:pt>
                      <c:pt idx="5">
                        <c:v>-9.0000000000000024E-2</c:v>
                      </c:pt>
                      <c:pt idx="6">
                        <c:v>0.33999999999999997</c:v>
                      </c:pt>
                      <c:pt idx="7">
                        <c:v>0.38999999999999996</c:v>
                      </c:pt>
                      <c:pt idx="8">
                        <c:v>0.55000000000000004</c:v>
                      </c:pt>
                      <c:pt idx="9">
                        <c:v>-0.21999999999999997</c:v>
                      </c:pt>
                      <c:pt idx="10">
                        <c:v>-0.39</c:v>
                      </c:pt>
                      <c:pt idx="11">
                        <c:v>-0.10000000000000003</c:v>
                      </c:pt>
                      <c:pt idx="12">
                        <c:v>-0.4</c:v>
                      </c:pt>
                      <c:pt idx="13">
                        <c:v>-0.15000000000000002</c:v>
                      </c:pt>
                      <c:pt idx="14">
                        <c:v>0.49</c:v>
                      </c:pt>
                      <c:pt idx="15">
                        <c:v>-0.15999999999999998</c:v>
                      </c:pt>
                      <c:pt idx="16">
                        <c:v>-0.22</c:v>
                      </c:pt>
                      <c:pt idx="17">
                        <c:v>-0.48000000000000004</c:v>
                      </c:pt>
                      <c:pt idx="18">
                        <c:v>-0.18</c:v>
                      </c:pt>
                      <c:pt idx="19">
                        <c:v>0.32000000000000006</c:v>
                      </c:pt>
                      <c:pt idx="20">
                        <c:v>-9.9999999999999978E-2</c:v>
                      </c:pt>
                      <c:pt idx="21">
                        <c:v>-0.21000000000000002</c:v>
                      </c:pt>
                      <c:pt idx="22">
                        <c:v>-7.0000000000000007E-2</c:v>
                      </c:pt>
                      <c:pt idx="23">
                        <c:v>0.59</c:v>
                      </c:pt>
                      <c:pt idx="24">
                        <c:v>0.22000000000000003</c:v>
                      </c:pt>
                      <c:pt idx="25">
                        <c:v>0.06</c:v>
                      </c:pt>
                      <c:pt idx="26">
                        <c:v>-0.35</c:v>
                      </c:pt>
                      <c:pt idx="27">
                        <c:v>2.9999999999999971E-2</c:v>
                      </c:pt>
                      <c:pt idx="28">
                        <c:v>0.16000000000000003</c:v>
                      </c:pt>
                      <c:pt idx="29">
                        <c:v>0.19</c:v>
                      </c:pt>
                      <c:pt idx="30">
                        <c:v>-0.19999999999999996</c:v>
                      </c:pt>
                      <c:pt idx="31">
                        <c:v>-4.9999999999999989E-2</c:v>
                      </c:pt>
                      <c:pt idx="32">
                        <c:v>-0.13</c:v>
                      </c:pt>
                      <c:pt idx="33">
                        <c:v>9.9999999999999978E-2</c:v>
                      </c:pt>
                      <c:pt idx="34">
                        <c:v>-4.9999999999999989E-2</c:v>
                      </c:pt>
                      <c:pt idx="35">
                        <c:v>-0.22000000000000003</c:v>
                      </c:pt>
                      <c:pt idx="36">
                        <c:v>-1.0000000000000009E-2</c:v>
                      </c:pt>
                      <c:pt idx="37">
                        <c:v>-2.9999999999999971E-2</c:v>
                      </c:pt>
                      <c:pt idx="38">
                        <c:v>4.9999999999999989E-2</c:v>
                      </c:pt>
                      <c:pt idx="39">
                        <c:v>-9.0000000000000024E-2</c:v>
                      </c:pt>
                      <c:pt idx="40">
                        <c:v>8.0000000000000016E-2</c:v>
                      </c:pt>
                      <c:pt idx="41">
                        <c:v>0.24</c:v>
                      </c:pt>
                      <c:pt idx="42">
                        <c:v>0.51</c:v>
                      </c:pt>
                      <c:pt idx="43">
                        <c:v>-0.20000000000000007</c:v>
                      </c:pt>
                      <c:pt idx="44">
                        <c:v>-0.41</c:v>
                      </c:pt>
                      <c:pt idx="45">
                        <c:v>-7.0000000000000007E-2</c:v>
                      </c:pt>
                      <c:pt idx="46">
                        <c:v>-0.06</c:v>
                      </c:pt>
                      <c:pt idx="47">
                        <c:v>0.10000000000000003</c:v>
                      </c:pt>
                      <c:pt idx="48">
                        <c:v>-0.17999999999999994</c:v>
                      </c:pt>
                      <c:pt idx="49">
                        <c:v>-0.26</c:v>
                      </c:pt>
                      <c:pt idx="50">
                        <c:v>-0.06</c:v>
                      </c:pt>
                      <c:pt idx="51">
                        <c:v>0.19</c:v>
                      </c:pt>
                      <c:pt idx="52">
                        <c:v>-0.16000000000000003</c:v>
                      </c:pt>
                      <c:pt idx="53">
                        <c:v>-0.42</c:v>
                      </c:pt>
                      <c:pt idx="54">
                        <c:v>0.27</c:v>
                      </c:pt>
                      <c:pt idx="55">
                        <c:v>0.16999999999999998</c:v>
                      </c:pt>
                      <c:pt idx="56">
                        <c:v>-7.0000000000000007E-2</c:v>
                      </c:pt>
                      <c:pt idx="57">
                        <c:v>-0.30999999999999994</c:v>
                      </c:pt>
                      <c:pt idx="58">
                        <c:v>-0.17999999999999994</c:v>
                      </c:pt>
                      <c:pt idx="59">
                        <c:v>0.28000000000000003</c:v>
                      </c:pt>
                      <c:pt idx="60">
                        <c:v>0.13999999999999996</c:v>
                      </c:pt>
                      <c:pt idx="61">
                        <c:v>0.68</c:v>
                      </c:pt>
                      <c:pt idx="62">
                        <c:v>-0.10999999999999999</c:v>
                      </c:pt>
                      <c:pt idx="63">
                        <c:v>0.13</c:v>
                      </c:pt>
                      <c:pt idx="64">
                        <c:v>0.18999999999999997</c:v>
                      </c:pt>
                      <c:pt idx="65">
                        <c:v>0.13</c:v>
                      </c:pt>
                      <c:pt idx="66">
                        <c:v>-9.9999999999999978E-2</c:v>
                      </c:pt>
                      <c:pt idx="67">
                        <c:v>0.10999999999999999</c:v>
                      </c:pt>
                      <c:pt idx="68">
                        <c:v>0.6399999999999999</c:v>
                      </c:pt>
                      <c:pt idx="69">
                        <c:v>0.41</c:v>
                      </c:pt>
                      <c:pt idx="70">
                        <c:v>0.46</c:v>
                      </c:pt>
                      <c:pt idx="71">
                        <c:v>0.47</c:v>
                      </c:pt>
                      <c:pt idx="72">
                        <c:v>6.9999999999999979E-2</c:v>
                      </c:pt>
                      <c:pt idx="73">
                        <c:v>0.67</c:v>
                      </c:pt>
                      <c:pt idx="74">
                        <c:v>0.3</c:v>
                      </c:pt>
                      <c:pt idx="75">
                        <c:v>3.0000000000000027E-2</c:v>
                      </c:pt>
                      <c:pt idx="76">
                        <c:v>0.22</c:v>
                      </c:pt>
                      <c:pt idx="77">
                        <c:v>8.0000000000000016E-2</c:v>
                      </c:pt>
                      <c:pt idx="78">
                        <c:v>-0.52</c:v>
                      </c:pt>
                      <c:pt idx="79">
                        <c:v>0.52</c:v>
                      </c:pt>
                      <c:pt idx="80">
                        <c:v>9.0000000000000024E-2</c:v>
                      </c:pt>
                      <c:pt idx="81">
                        <c:v>4.0000000000000036E-2</c:v>
                      </c:pt>
                      <c:pt idx="82">
                        <c:v>-0.22000000000000003</c:v>
                      </c:pt>
                      <c:pt idx="83">
                        <c:v>0.19</c:v>
                      </c:pt>
                      <c:pt idx="84">
                        <c:v>-9.0000000000000024E-2</c:v>
                      </c:pt>
                      <c:pt idx="85">
                        <c:v>-0.18</c:v>
                      </c:pt>
                      <c:pt idx="86">
                        <c:v>3.999999999999998E-2</c:v>
                      </c:pt>
                      <c:pt idx="87">
                        <c:v>-0.59</c:v>
                      </c:pt>
                      <c:pt idx="88">
                        <c:v>0.62</c:v>
                      </c:pt>
                      <c:pt idx="89">
                        <c:v>0.41000000000000003</c:v>
                      </c:pt>
                      <c:pt idx="90">
                        <c:v>0.10999999999999999</c:v>
                      </c:pt>
                      <c:pt idx="91">
                        <c:v>-0.25</c:v>
                      </c:pt>
                      <c:pt idx="92">
                        <c:v>0.48000000000000004</c:v>
                      </c:pt>
                      <c:pt idx="93">
                        <c:v>-0.12</c:v>
                      </c:pt>
                      <c:pt idx="94">
                        <c:v>0.21000000000000002</c:v>
                      </c:pt>
                      <c:pt idx="95">
                        <c:v>-0.15000000000000002</c:v>
                      </c:pt>
                      <c:pt idx="96">
                        <c:v>0.35000000000000003</c:v>
                      </c:pt>
                      <c:pt idx="97">
                        <c:v>0.31000000000000005</c:v>
                      </c:pt>
                      <c:pt idx="98">
                        <c:v>9.0000000000000024E-2</c:v>
                      </c:pt>
                      <c:pt idx="99">
                        <c:v>-0.44000000000000006</c:v>
                      </c:pt>
                      <c:pt idx="100">
                        <c:v>-0.23000000000000004</c:v>
                      </c:pt>
                      <c:pt idx="101">
                        <c:v>0.43999999999999995</c:v>
                      </c:pt>
                      <c:pt idx="102">
                        <c:v>0.27999999999999997</c:v>
                      </c:pt>
                      <c:pt idx="103">
                        <c:v>0.42000000000000004</c:v>
                      </c:pt>
                      <c:pt idx="104">
                        <c:v>3.999999999999998E-2</c:v>
                      </c:pt>
                      <c:pt idx="105">
                        <c:v>0.16000000000000003</c:v>
                      </c:pt>
                      <c:pt idx="106">
                        <c:v>0.12</c:v>
                      </c:pt>
                      <c:pt idx="107">
                        <c:v>0.48</c:v>
                      </c:pt>
                      <c:pt idx="108">
                        <c:v>0.2</c:v>
                      </c:pt>
                      <c:pt idx="109">
                        <c:v>0.29000000000000004</c:v>
                      </c:pt>
                      <c:pt idx="110">
                        <c:v>0.57000000000000006</c:v>
                      </c:pt>
                      <c:pt idx="111">
                        <c:v>0.44999999999999996</c:v>
                      </c:pt>
                      <c:pt idx="112">
                        <c:v>0.10000000000000003</c:v>
                      </c:pt>
                      <c:pt idx="113">
                        <c:v>-0.26</c:v>
                      </c:pt>
                      <c:pt idx="114">
                        <c:v>0.16000000000000003</c:v>
                      </c:pt>
                      <c:pt idx="115">
                        <c:v>0.36000000000000004</c:v>
                      </c:pt>
                      <c:pt idx="116">
                        <c:v>0.31</c:v>
                      </c:pt>
                    </c:numCache>
                  </c:numRef>
                </c:yVal>
                <c:smooth val="0"/>
                <c:extLst xmlns:c15="http://schemas.microsoft.com/office/drawing/2012/chart">
                  <c:ext xmlns:c16="http://schemas.microsoft.com/office/drawing/2014/chart" uri="{C3380CC4-5D6E-409C-BE32-E72D297353CC}">
                    <c16:uniqueId val="{00000004-E4E1-416A-AEB6-A17C900969C3}"/>
                  </c:ext>
                </c:extLst>
              </c15:ser>
            </c15:filteredScatterSeries>
            <c15:filteredScatterSeries>
              <c15:ser>
                <c:idx val="4"/>
                <c:order val="4"/>
                <c:tx>
                  <c:strRef>
                    <c:extLst xmlns:c15="http://schemas.microsoft.com/office/drawing/2012/chart">
                      <c:ext xmlns:c15="http://schemas.microsoft.com/office/drawing/2012/chart" uri="{02D57815-91ED-43cb-92C2-25804820EDAC}">
                        <c15:formulaRef>
                          <c15:sqref>[1]World!$A:$A</c15:sqref>
                        </c15:formulaRef>
                      </c:ext>
                    </c:extLst>
                    <c:strCache>
                      <c:ptCount val="1"/>
                      <c:pt idx="0">
                        <c:v>Country Kuwait Togo Singapore Kazakhstan Slovenia Norway Mauritius Mongolia Mauritania Australia Bulgaria Netherlands Libya Uzbekistan Chad Chile Argentina Turkey Bolivia Lithuania Hungary Uruguay Spain Poland Burkina Faso Romania Croatia Czech Republic I</c:v>
                      </c:pt>
                    </c:strCache>
                  </c:strRef>
                </c:tx>
                <c:spPr>
                  <a:ln w="38100" cap="rnd">
                    <a:noFill/>
                    <a:round/>
                  </a:ln>
                  <a:effectLst/>
                </c:spPr>
                <c:marker>
                  <c:symbol val="circle"/>
                  <c:size val="5"/>
                  <c:spPr>
                    <a:solidFill>
                      <a:schemeClr val="accent5"/>
                    </a:solidFill>
                    <a:ln w="9525">
                      <a:solidFill>
                        <a:schemeClr val="accent5"/>
                      </a:solidFill>
                    </a:ln>
                    <a:effectLst/>
                  </c:spPr>
                </c:marker>
                <c:xVal>
                  <c:strRef>
                    <c:extLst xmlns:c15="http://schemas.microsoft.com/office/drawing/2012/chart">
                      <c:ext xmlns:c15="http://schemas.microsoft.com/office/drawing/2012/chart" uri="{02D57815-91ED-43cb-92C2-25804820EDAC}">
                        <c15:formulaRef>
                          <c15:sqref>[1]World!$B:$B</c15:sqref>
                        </c15:formulaRef>
                      </c:ext>
                    </c:extLst>
                    <c:strCache>
                      <c:ptCount val="1048576"/>
                      <c:pt idx="0">
                        <c:v>Approve</c:v>
                      </c:pt>
                      <c:pt idx="1">
                        <c:v>0.58</c:v>
                      </c:pt>
                      <c:pt idx="2">
                        <c:v>0.78</c:v>
                      </c:pt>
                      <c:pt idx="3">
                        <c:v>0.28</c:v>
                      </c:pt>
                      <c:pt idx="4">
                        <c:v>0.37</c:v>
                      </c:pt>
                      <c:pt idx="5">
                        <c:v>0.25</c:v>
                      </c:pt>
                      <c:pt idx="6">
                        <c:v>0.43</c:v>
                      </c:pt>
                      <c:pt idx="7">
                        <c:v>0.6</c:v>
                      </c:pt>
                      <c:pt idx="8">
                        <c:v>0.58</c:v>
                      </c:pt>
                      <c:pt idx="9">
                        <c:v>0.73</c:v>
                      </c:pt>
                      <c:pt idx="10">
                        <c:v>0.37</c:v>
                      </c:pt>
                      <c:pt idx="11">
                        <c:v>0.15</c:v>
                      </c:pt>
                      <c:pt idx="12">
                        <c:v>0.43</c:v>
                      </c:pt>
                      <c:pt idx="13">
                        <c:v>0.23</c:v>
                      </c:pt>
                      <c:pt idx="14">
                        <c:v>0.3</c:v>
                      </c:pt>
                      <c:pt idx="15">
                        <c:v>0.72</c:v>
                      </c:pt>
                      <c:pt idx="16">
                        <c:v>0.25</c:v>
                      </c:pt>
                      <c:pt idx="17">
                        <c:v>0.23</c:v>
                      </c:pt>
                      <c:pt idx="18">
                        <c:v>0.18</c:v>
                      </c:pt>
                      <c:pt idx="19">
                        <c:v>0.24</c:v>
                      </c:pt>
                      <c:pt idx="20">
                        <c:v>0.53</c:v>
                      </c:pt>
                      <c:pt idx="21">
                        <c:v>0.31</c:v>
                      </c:pt>
                      <c:pt idx="22">
                        <c:v>0.19</c:v>
                      </c:pt>
                      <c:pt idx="23">
                        <c:v>0.45</c:v>
                      </c:pt>
                      <c:pt idx="24">
                        <c:v>0.73</c:v>
                      </c:pt>
                      <c:pt idx="25">
                        <c:v>0.53</c:v>
                      </c:pt>
                      <c:pt idx="26">
                        <c:v>0.38</c:v>
                      </c:pt>
                      <c:pt idx="27">
                        <c:v>0.25</c:v>
                      </c:pt>
                      <c:pt idx="28">
                        <c:v>0.37</c:v>
                      </c:pt>
                      <c:pt idx="29">
                        <c:v>0.56</c:v>
                      </c:pt>
                      <c:pt idx="30">
                        <c:v>0.5</c:v>
                      </c:pt>
                      <c:pt idx="31">
                        <c:v>0.37</c:v>
                      </c:pt>
                      <c:pt idx="32">
                        <c:v>0.27</c:v>
                      </c:pt>
                      <c:pt idx="33">
                        <c:v>0.37</c:v>
                      </c:pt>
                      <c:pt idx="34">
                        <c:v>0.43</c:v>
                      </c:pt>
                      <c:pt idx="35">
                        <c:v>0.44</c:v>
                      </c:pt>
                      <c:pt idx="36">
                        <c:v>0.29</c:v>
                      </c:pt>
                      <c:pt idx="37">
                        <c:v>0.44</c:v>
                      </c:pt>
                      <c:pt idx="38">
                        <c:v>0.45</c:v>
                      </c:pt>
                      <c:pt idx="39">
                        <c:v>0.48</c:v>
                      </c:pt>
                      <c:pt idx="40">
                        <c:v>0.42</c:v>
                      </c:pt>
                      <c:pt idx="41">
                        <c:v>0.52</c:v>
                      </c:pt>
                      <c:pt idx="42">
                        <c:v>0.51</c:v>
                      </c:pt>
                      <c:pt idx="43">
                        <c:v>0.69</c:v>
                      </c:pt>
                      <c:pt idx="44">
                        <c:v>0.36</c:v>
                      </c:pt>
                      <c:pt idx="45">
                        <c:v>0.29</c:v>
                      </c:pt>
                      <c:pt idx="46">
                        <c:v>0.42</c:v>
                      </c:pt>
                      <c:pt idx="47">
                        <c:v>0.41</c:v>
                      </c:pt>
                      <c:pt idx="48">
                        <c:v>0.52</c:v>
                      </c:pt>
                      <c:pt idx="49">
                        <c:v>0.39</c:v>
                      </c:pt>
                      <c:pt idx="50">
                        <c:v>0.35</c:v>
                      </c:pt>
                      <c:pt idx="51">
                        <c:v>0.32</c:v>
                      </c:pt>
                      <c:pt idx="52">
                        <c:v>0.46</c:v>
                      </c:pt>
                      <c:pt idx="53">
                        <c:v>0.39</c:v>
                      </c:pt>
                      <c:pt idx="54">
                        <c:v>0.2</c:v>
                      </c:pt>
                      <c:pt idx="55">
                        <c:v>0.55</c:v>
                      </c:pt>
                      <c:pt idx="56">
                        <c:v>0.48</c:v>
                      </c:pt>
                      <c:pt idx="57">
                        <c:v>0.37</c:v>
                      </c:pt>
                      <c:pt idx="58">
                        <c:v>0.26</c:v>
                      </c:pt>
                      <c:pt idx="59">
                        <c:v>0.4</c:v>
                      </c:pt>
                      <c:pt idx="60">
                        <c:v>0.56</c:v>
                      </c:pt>
                      <c:pt idx="61">
                        <c:v>0.42</c:v>
                      </c:pt>
                      <c:pt idx="62">
                        <c:v>0.8</c:v>
                      </c:pt>
                      <c:pt idx="63">
                        <c:v>0.34</c:v>
                      </c:pt>
                      <c:pt idx="64">
                        <c:v>0.5</c:v>
                      </c:pt>
                      <c:pt idx="65">
                        <c:v>0.41</c:v>
                      </c:pt>
                      <c:pt idx="66">
                        <c:v>0.5</c:v>
                      </c:pt>
                      <c:pt idx="67">
                        <c:v>0.33</c:v>
                      </c:pt>
                      <c:pt idx="68">
                        <c:v>0.38</c:v>
                      </c:pt>
                      <c:pt idx="69">
                        <c:v>0.69</c:v>
                      </c:pt>
                      <c:pt idx="70">
                        <c:v>0.59</c:v>
                      </c:pt>
                      <c:pt idx="71">
                        <c:v>0.66</c:v>
                      </c:pt>
                      <c:pt idx="72">
                        <c:v>0.63</c:v>
                      </c:pt>
                      <c:pt idx="73">
                        <c:v>0.3</c:v>
                      </c:pt>
                      <c:pt idx="74">
                        <c:v>0.81</c:v>
                      </c:pt>
                      <c:pt idx="75">
                        <c:v>0.61</c:v>
                      </c:pt>
                      <c:pt idx="76">
                        <c:v>0.39</c:v>
                      </c:pt>
                      <c:pt idx="77">
                        <c:v>0.37</c:v>
                      </c:pt>
                      <c:pt idx="78">
                        <c:v>0.34</c:v>
                      </c:pt>
                      <c:pt idx="79">
                        <c:v>0.19</c:v>
                      </c:pt>
                      <c:pt idx="80">
                        <c:v>0.7</c:v>
                      </c:pt>
                      <c:pt idx="81">
                        <c:v>0.39</c:v>
                      </c:pt>
                      <c:pt idx="82">
                        <c:v>0.39</c:v>
                      </c:pt>
                      <c:pt idx="83">
                        <c:v>0.32</c:v>
                      </c:pt>
                      <c:pt idx="84">
                        <c:v>0.45</c:v>
                      </c:pt>
                      <c:pt idx="85">
                        <c:v>0.37</c:v>
                      </c:pt>
                      <c:pt idx="86">
                        <c:v>0.32</c:v>
                      </c:pt>
                      <c:pt idx="87">
                        <c:v>0.38</c:v>
                      </c:pt>
                      <c:pt idx="88">
                        <c:v>0.1</c:v>
                      </c:pt>
                      <c:pt idx="89">
                        <c:v>0.71</c:v>
                      </c:pt>
                      <c:pt idx="90">
                        <c:v>0.66</c:v>
                      </c:pt>
                      <c:pt idx="91">
                        <c:v>0.38</c:v>
                      </c:pt>
                      <c:pt idx="92">
                        <c:v>0.27</c:v>
                      </c:pt>
                      <c:pt idx="93">
                        <c:v>0.55</c:v>
                      </c:pt>
                      <c:pt idx="94">
                        <c:v>0.33</c:v>
                      </c:pt>
                      <c:pt idx="95">
                        <c:v>0.34</c:v>
                      </c:pt>
                      <c:pt idx="96">
                        <c:v>0.25</c:v>
                      </c:pt>
                      <c:pt idx="97">
                        <c:v>0.53</c:v>
                      </c:pt>
                      <c:pt idx="98">
                        <c:v>0.53</c:v>
                      </c:pt>
                      <c:pt idx="99">
                        <c:v>0.45</c:v>
                      </c:pt>
                      <c:pt idx="100">
                        <c:v>0.24</c:v>
                      </c:pt>
                      <c:pt idx="101">
                        <c:v>0.33</c:v>
                      </c:pt>
                      <c:pt idx="102">
                        <c:v>0.58</c:v>
                      </c:pt>
                      <c:pt idx="103">
                        <c:v>0.59</c:v>
                      </c:pt>
                      <c:pt idx="104">
                        <c:v>0.67</c:v>
                      </c:pt>
                      <c:pt idx="105">
                        <c:v>0.42</c:v>
                      </c:pt>
                      <c:pt idx="106">
                        <c:v>0.46</c:v>
                      </c:pt>
                      <c:pt idx="107">
                        <c:v>0.39</c:v>
                      </c:pt>
                      <c:pt idx="108">
                        <c:v>0.64</c:v>
                      </c:pt>
                      <c:pt idx="109">
                        <c:v>0.5</c:v>
                      </c:pt>
                      <c:pt idx="110">
                        <c:v>0.55</c:v>
                      </c:pt>
                      <c:pt idx="111">
                        <c:v>0.63</c:v>
                      </c:pt>
                      <c:pt idx="112">
                        <c:v>0.7</c:v>
                      </c:pt>
                      <c:pt idx="113">
                        <c:v>0.39</c:v>
                      </c:pt>
                      <c:pt idx="114">
                        <c:v>0.25</c:v>
                      </c:pt>
                      <c:pt idx="115">
                        <c:v>0.46</c:v>
                      </c:pt>
                      <c:pt idx="116">
                        <c:v>0.55</c:v>
                      </c:pt>
                      <c:pt idx="117">
                        <c:v>0.5</c:v>
                      </c:pt>
                      <c:pt idx="118">
                        <c:v>0.84</c:v>
                      </c:pt>
                      <c:pt idx="119">
                        <c:v>0.39</c:v>
                      </c:pt>
                      <c:pt idx="120">
                        <c:v>0.3</c:v>
                      </c:pt>
                      <c:pt idx="121">
                        <c:v>0.28</c:v>
                      </c:pt>
                      <c:pt idx="122">
                        <c:v>0.06</c:v>
                      </c:pt>
                      <c:pt idx="123">
                        <c:v>0.27</c:v>
                      </c:pt>
                      <c:pt idx="124">
                        <c:v>0.44</c:v>
                      </c:pt>
                      <c:pt idx="125">
                        <c:v>0.31</c:v>
                      </c:pt>
                      <c:pt idx="126">
                        <c:v>0.28</c:v>
                      </c:pt>
                      <c:pt idx="127">
                        <c:v>0.26</c:v>
                      </c:pt>
                      <c:pt idx="128">
                        <c:v>0.11</c:v>
                      </c:pt>
                      <c:pt idx="129">
                        <c:v>0.1</c:v>
                      </c:pt>
                      <c:pt idx="130">
                        <c:v>0.76</c:v>
                      </c:pt>
                      <c:pt idx="131">
                        <c:v>0.75</c:v>
                      </c:pt>
                      <c:pt idx="132">
                        <c:v>0.42</c:v>
                      </c:pt>
                      <c:pt idx="133">
                        <c:v>0.29</c:v>
                      </c:pt>
                    </c:strCache>
                  </c:strRef>
                </c:xVal>
                <c:yVal>
                  <c:numRef>
                    <c:extLst xmlns:c15="http://schemas.microsoft.com/office/drawing/2012/chart">
                      <c:ext xmlns:c15="http://schemas.microsoft.com/office/drawing/2012/chart" uri="{02D57815-91ED-43cb-92C2-25804820EDAC}">
                        <c15:formulaRef>
                          <c15:sqref>[1]World!$F:$F</c15:sqref>
                        </c15:formulaRef>
                      </c:ext>
                    </c:extLst>
                    <c:numCache>
                      <c:formatCode>General</c:formatCode>
                      <c:ptCount val="1048576"/>
                      <c:pt idx="0">
                        <c:v>0</c:v>
                      </c:pt>
                      <c:pt idx="1">
                        <c:v>9.8720292504570401E-2</c:v>
                      </c:pt>
                      <c:pt idx="2">
                        <c:v>0.107861060329068</c:v>
                      </c:pt>
                      <c:pt idx="3">
                        <c:v>0.117001828153565</c:v>
                      </c:pt>
                      <c:pt idx="4">
                        <c:v>0.14625228519195599</c:v>
                      </c:pt>
                      <c:pt idx="5">
                        <c:v>0.224862888482633</c:v>
                      </c:pt>
                      <c:pt idx="6">
                        <c:v>0.23400365630712999</c:v>
                      </c:pt>
                      <c:pt idx="7">
                        <c:v>0.23400365630712999</c:v>
                      </c:pt>
                      <c:pt idx="8">
                        <c:v>0.23583180987202901</c:v>
                      </c:pt>
                      <c:pt idx="9">
                        <c:v>0.24314442413162701</c:v>
                      </c:pt>
                      <c:pt idx="10">
                        <c:v>0.261425959780622</c:v>
                      </c:pt>
                      <c:pt idx="11">
                        <c:v>0.27787934186471702</c:v>
                      </c:pt>
                      <c:pt idx="12">
                        <c:v>0.28336380255941501</c:v>
                      </c:pt>
                      <c:pt idx="13">
                        <c:v>0.28519195612431403</c:v>
                      </c:pt>
                      <c:pt idx="14">
                        <c:v>0.28702010968921399</c:v>
                      </c:pt>
                      <c:pt idx="15">
                        <c:v>0.28702010968921399</c:v>
                      </c:pt>
                      <c:pt idx="16">
                        <c:v>0.29433272394881199</c:v>
                      </c:pt>
                      <c:pt idx="17">
                        <c:v>0.29433272394881199</c:v>
                      </c:pt>
                      <c:pt idx="18">
                        <c:v>0.30712979890310799</c:v>
                      </c:pt>
                      <c:pt idx="19">
                        <c:v>0.31078610603290702</c:v>
                      </c:pt>
                      <c:pt idx="20">
                        <c:v>0.31627056672760501</c:v>
                      </c:pt>
                      <c:pt idx="21">
                        <c:v>0.321755027422304</c:v>
                      </c:pt>
                      <c:pt idx="22">
                        <c:v>0.32541133455210203</c:v>
                      </c:pt>
                      <c:pt idx="23">
                        <c:v>0.329067641681901</c:v>
                      </c:pt>
                      <c:pt idx="24">
                        <c:v>0.33089579524680102</c:v>
                      </c:pt>
                      <c:pt idx="25">
                        <c:v>0.33089579524680102</c:v>
                      </c:pt>
                      <c:pt idx="26">
                        <c:v>0.33272394881169998</c:v>
                      </c:pt>
                      <c:pt idx="27">
                        <c:v>0.33272394881169998</c:v>
                      </c:pt>
                      <c:pt idx="28">
                        <c:v>0.33455210237659999</c:v>
                      </c:pt>
                      <c:pt idx="29">
                        <c:v>0.33638025594149901</c:v>
                      </c:pt>
                      <c:pt idx="30">
                        <c:v>0.33638025594149901</c:v>
                      </c:pt>
                      <c:pt idx="31">
                        <c:v>0.34003656307129798</c:v>
                      </c:pt>
                      <c:pt idx="32">
                        <c:v>0.341864716636197</c:v>
                      </c:pt>
                      <c:pt idx="33">
                        <c:v>0.34369287020109701</c:v>
                      </c:pt>
                      <c:pt idx="34">
                        <c:v>0.35283363802559398</c:v>
                      </c:pt>
                      <c:pt idx="35">
                        <c:v>0.35466179159049399</c:v>
                      </c:pt>
                      <c:pt idx="36">
                        <c:v>0.35831809872029302</c:v>
                      </c:pt>
                      <c:pt idx="37">
                        <c:v>0.37294332723948798</c:v>
                      </c:pt>
                      <c:pt idx="38">
                        <c:v>0.37659963436928701</c:v>
                      </c:pt>
                      <c:pt idx="39">
                        <c:v>0.37842778793418702</c:v>
                      </c:pt>
                      <c:pt idx="40">
                        <c:v>0.382084095063985</c:v>
                      </c:pt>
                      <c:pt idx="41">
                        <c:v>0.389396709323583</c:v>
                      </c:pt>
                      <c:pt idx="42">
                        <c:v>0.39305301645338198</c:v>
                      </c:pt>
                      <c:pt idx="43">
                        <c:v>0.39488117001828199</c:v>
                      </c:pt>
                      <c:pt idx="44">
                        <c:v>0.40402193784277901</c:v>
                      </c:pt>
                      <c:pt idx="45">
                        <c:v>0.409506398537477</c:v>
                      </c:pt>
                      <c:pt idx="46">
                        <c:v>0.409506398537477</c:v>
                      </c:pt>
                      <c:pt idx="47">
                        <c:v>0.41316270566727598</c:v>
                      </c:pt>
                      <c:pt idx="48">
                        <c:v>0.42047531992687398</c:v>
                      </c:pt>
                      <c:pt idx="49">
                        <c:v>0.422303473491773</c:v>
                      </c:pt>
                      <c:pt idx="50">
                        <c:v>0.43144424131627102</c:v>
                      </c:pt>
                      <c:pt idx="51">
                        <c:v>0.43510054844606899</c:v>
                      </c:pt>
                      <c:pt idx="52">
                        <c:v>0.43510054844606899</c:v>
                      </c:pt>
                      <c:pt idx="53">
                        <c:v>0.43692870201096901</c:v>
                      </c:pt>
                      <c:pt idx="54">
                        <c:v>0.43692870201096901</c:v>
                      </c:pt>
                      <c:pt idx="55">
                        <c:v>0.43692870201096901</c:v>
                      </c:pt>
                      <c:pt idx="56">
                        <c:v>0.44424131627056701</c:v>
                      </c:pt>
                      <c:pt idx="57">
                        <c:v>0.44424131627056701</c:v>
                      </c:pt>
                      <c:pt idx="58">
                        <c:v>0.44789762340036599</c:v>
                      </c:pt>
                      <c:pt idx="59">
                        <c:v>0.45886654478976202</c:v>
                      </c:pt>
                      <c:pt idx="60">
                        <c:v>0.46617915904936003</c:v>
                      </c:pt>
                      <c:pt idx="61">
                        <c:v>0.48080438756855598</c:v>
                      </c:pt>
                      <c:pt idx="62">
                        <c:v>0.48628884826325403</c:v>
                      </c:pt>
                      <c:pt idx="63">
                        <c:v>0.49177330895795202</c:v>
                      </c:pt>
                      <c:pt idx="64">
                        <c:v>0.50457038391224895</c:v>
                      </c:pt>
                      <c:pt idx="65">
                        <c:v>0.50639853747714803</c:v>
                      </c:pt>
                      <c:pt idx="66">
                        <c:v>0.50822669104204798</c:v>
                      </c:pt>
                      <c:pt idx="67">
                        <c:v>0.51188299817184602</c:v>
                      </c:pt>
                      <c:pt idx="68">
                        <c:v>0.52102376599634403</c:v>
                      </c:pt>
                      <c:pt idx="69">
                        <c:v>0.52102376599634403</c:v>
                      </c:pt>
                      <c:pt idx="70">
                        <c:v>0.52468007312614295</c:v>
                      </c:pt>
                      <c:pt idx="71">
                        <c:v>0.53199268738574002</c:v>
                      </c:pt>
                      <c:pt idx="72">
                        <c:v>0.54661791590493602</c:v>
                      </c:pt>
                      <c:pt idx="73">
                        <c:v>0.55941499085923196</c:v>
                      </c:pt>
                      <c:pt idx="74">
                        <c:v>0.56489945155393095</c:v>
                      </c:pt>
                      <c:pt idx="75">
                        <c:v>0.57038391224862905</c:v>
                      </c:pt>
                      <c:pt idx="76">
                        <c:v>0.57404021937842797</c:v>
                      </c:pt>
                      <c:pt idx="77">
                        <c:v>0.577696526508227</c:v>
                      </c:pt>
                      <c:pt idx="78">
                        <c:v>0.58500914076782495</c:v>
                      </c:pt>
                      <c:pt idx="79">
                        <c:v>0.59049360146252305</c:v>
                      </c:pt>
                      <c:pt idx="80">
                        <c:v>0.59597806215722104</c:v>
                      </c:pt>
                      <c:pt idx="81">
                        <c:v>0.61243144424131601</c:v>
                      </c:pt>
                      <c:pt idx="82">
                        <c:v>0.61974405850091396</c:v>
                      </c:pt>
                      <c:pt idx="83">
                        <c:v>0.62340036563071299</c:v>
                      </c:pt>
                      <c:pt idx="84">
                        <c:v>0.62888482632541098</c:v>
                      </c:pt>
                      <c:pt idx="85">
                        <c:v>0.63254113345521001</c:v>
                      </c:pt>
                      <c:pt idx="86">
                        <c:v>0.63436928702010997</c:v>
                      </c:pt>
                      <c:pt idx="87">
                        <c:v>0.64168190127970703</c:v>
                      </c:pt>
                      <c:pt idx="88">
                        <c:v>0.64351005484460699</c:v>
                      </c:pt>
                      <c:pt idx="89">
                        <c:v>0.64351005484460699</c:v>
                      </c:pt>
                      <c:pt idx="90">
                        <c:v>0.64351005484460699</c:v>
                      </c:pt>
                      <c:pt idx="91">
                        <c:v>0.65447897623400397</c:v>
                      </c:pt>
                      <c:pt idx="92">
                        <c:v>0.65996343692870196</c:v>
                      </c:pt>
                      <c:pt idx="93">
                        <c:v>0.66361974405850099</c:v>
                      </c:pt>
                      <c:pt idx="94">
                        <c:v>0.67093235831809905</c:v>
                      </c:pt>
                      <c:pt idx="95">
                        <c:v>0.68555758683729395</c:v>
                      </c:pt>
                      <c:pt idx="96">
                        <c:v>0.68738574040219402</c:v>
                      </c:pt>
                      <c:pt idx="97">
                        <c:v>0.70201096892138903</c:v>
                      </c:pt>
                      <c:pt idx="98">
                        <c:v>0.71480804387568597</c:v>
                      </c:pt>
                      <c:pt idx="99">
                        <c:v>0.73308957952468001</c:v>
                      </c:pt>
                      <c:pt idx="100">
                        <c:v>0.74771480804387602</c:v>
                      </c:pt>
                      <c:pt idx="101">
                        <c:v>0.74771480804387602</c:v>
                      </c:pt>
                      <c:pt idx="102">
                        <c:v>0.75137111517367505</c:v>
                      </c:pt>
                      <c:pt idx="103">
                        <c:v>0.75319926873857401</c:v>
                      </c:pt>
                      <c:pt idx="104">
                        <c:v>0.778793418647166</c:v>
                      </c:pt>
                      <c:pt idx="105">
                        <c:v>0.78062157221206596</c:v>
                      </c:pt>
                      <c:pt idx="106">
                        <c:v>0.78427787934186499</c:v>
                      </c:pt>
                      <c:pt idx="107">
                        <c:v>0.79159049360146205</c:v>
                      </c:pt>
                      <c:pt idx="108">
                        <c:v>0.80255941499085903</c:v>
                      </c:pt>
                      <c:pt idx="109">
                        <c:v>0.80804387568555802</c:v>
                      </c:pt>
                      <c:pt idx="110">
                        <c:v>0.83729433272394904</c:v>
                      </c:pt>
                      <c:pt idx="111">
                        <c:v>0.84826325411334602</c:v>
                      </c:pt>
                      <c:pt idx="112">
                        <c:v>0.84826325411334602</c:v>
                      </c:pt>
                      <c:pt idx="113">
                        <c:v>0.86471663619744099</c:v>
                      </c:pt>
                      <c:pt idx="114">
                        <c:v>0.88848263254113302</c:v>
                      </c:pt>
                      <c:pt idx="115">
                        <c:v>0.89031078610603298</c:v>
                      </c:pt>
                      <c:pt idx="116">
                        <c:v>0.96343692870201103</c:v>
                      </c:pt>
                      <c:pt idx="117">
                        <c:v>0.96892138939670902</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numCache>
                  </c:numRef>
                </c:yVal>
                <c:smooth val="0"/>
                <c:extLst xmlns:c15="http://schemas.microsoft.com/office/drawing/2012/chart">
                  <c:ext xmlns:c16="http://schemas.microsoft.com/office/drawing/2014/chart" uri="{C3380CC4-5D6E-409C-BE32-E72D297353CC}">
                    <c16:uniqueId val="{00000005-E4E1-416A-AEB6-A17C900969C3}"/>
                  </c:ext>
                </c:extLst>
              </c15:ser>
            </c15:filteredScatterSeries>
          </c:ext>
        </c:extLst>
      </c:scatterChart>
      <c:valAx>
        <c:axId val="753706143"/>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US Approval Rate (positive)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4442016"/>
        <c:crosses val="autoZero"/>
        <c:crossBetween val="midCat"/>
      </c:valAx>
      <c:valAx>
        <c:axId val="1114442016"/>
        <c:scaling>
          <c:orientation val="minMax"/>
        </c:scaling>
        <c:delete val="1"/>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Averag</a:t>
                </a:r>
                <a:r>
                  <a:rPr lang="en-US" baseline="0"/>
                  <a:t>e Rank Normalized</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crossAx val="753706143"/>
        <c:crossesAt val="0"/>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3"/>
          <c:order val="3"/>
          <c:tx>
            <c:strRef>
              <c:f>[1]World!$E$1</c:f>
              <c:strCache>
                <c:ptCount val="1"/>
                <c:pt idx="0">
                  <c:v>Net</c:v>
                </c:pt>
              </c:strCache>
            </c:strRef>
          </c:tx>
          <c:spPr>
            <a:ln w="25400" cap="rnd">
              <a:noFill/>
              <a:round/>
            </a:ln>
            <a:effectLst/>
          </c:spPr>
          <c:marker>
            <c:symbol val="circle"/>
            <c:size val="5"/>
            <c:spPr>
              <a:solidFill>
                <a:schemeClr val="accent4"/>
              </a:solidFill>
              <a:ln w="9525">
                <a:solidFill>
                  <a:schemeClr val="accent4"/>
                </a:solidFill>
              </a:ln>
              <a:effectLst/>
            </c:spPr>
          </c:marker>
          <c:trendline>
            <c:spPr>
              <a:ln w="19050" cap="rnd">
                <a:solidFill>
                  <a:schemeClr val="accent4"/>
                </a:solidFill>
                <a:prstDash val="sysDot"/>
              </a:ln>
              <a:effectLst/>
            </c:spPr>
            <c:trendlineType val="linear"/>
            <c:dispRSqr val="0"/>
            <c:dispEq val="0"/>
          </c:trendline>
          <c:xVal>
            <c:numRef>
              <c:f>[1]World!$E$2:$E$118</c:f>
              <c:numCache>
                <c:formatCode>General</c:formatCode>
                <c:ptCount val="117"/>
                <c:pt idx="0">
                  <c:v>0.30999999999999994</c:v>
                </c:pt>
                <c:pt idx="1">
                  <c:v>0.65</c:v>
                </c:pt>
                <c:pt idx="2">
                  <c:v>-0.15999999999999998</c:v>
                </c:pt>
                <c:pt idx="3">
                  <c:v>2.0000000000000018E-2</c:v>
                </c:pt>
                <c:pt idx="4">
                  <c:v>-0.4</c:v>
                </c:pt>
                <c:pt idx="5">
                  <c:v>-9.0000000000000024E-2</c:v>
                </c:pt>
                <c:pt idx="6">
                  <c:v>0.33999999999999997</c:v>
                </c:pt>
                <c:pt idx="7">
                  <c:v>0.38999999999999996</c:v>
                </c:pt>
                <c:pt idx="8">
                  <c:v>0.55000000000000004</c:v>
                </c:pt>
                <c:pt idx="9">
                  <c:v>-0.21999999999999997</c:v>
                </c:pt>
                <c:pt idx="10">
                  <c:v>-0.39</c:v>
                </c:pt>
                <c:pt idx="11">
                  <c:v>-0.10000000000000003</c:v>
                </c:pt>
                <c:pt idx="12">
                  <c:v>-0.4</c:v>
                </c:pt>
                <c:pt idx="13">
                  <c:v>-0.15000000000000002</c:v>
                </c:pt>
                <c:pt idx="14">
                  <c:v>0.49</c:v>
                </c:pt>
                <c:pt idx="15">
                  <c:v>-0.15999999999999998</c:v>
                </c:pt>
                <c:pt idx="16">
                  <c:v>-0.22</c:v>
                </c:pt>
                <c:pt idx="17">
                  <c:v>-0.48000000000000004</c:v>
                </c:pt>
                <c:pt idx="18">
                  <c:v>-0.18</c:v>
                </c:pt>
                <c:pt idx="19">
                  <c:v>0.32000000000000006</c:v>
                </c:pt>
                <c:pt idx="20">
                  <c:v>-9.9999999999999978E-2</c:v>
                </c:pt>
                <c:pt idx="21">
                  <c:v>-0.21000000000000002</c:v>
                </c:pt>
                <c:pt idx="22">
                  <c:v>-7.0000000000000007E-2</c:v>
                </c:pt>
                <c:pt idx="23">
                  <c:v>0.59</c:v>
                </c:pt>
                <c:pt idx="24">
                  <c:v>0.22000000000000003</c:v>
                </c:pt>
                <c:pt idx="25">
                  <c:v>0.06</c:v>
                </c:pt>
                <c:pt idx="26">
                  <c:v>-0.35</c:v>
                </c:pt>
                <c:pt idx="27">
                  <c:v>2.9999999999999971E-2</c:v>
                </c:pt>
                <c:pt idx="28">
                  <c:v>0.16000000000000003</c:v>
                </c:pt>
                <c:pt idx="29">
                  <c:v>0.19</c:v>
                </c:pt>
                <c:pt idx="30">
                  <c:v>-0.19999999999999996</c:v>
                </c:pt>
                <c:pt idx="31">
                  <c:v>-4.9999999999999989E-2</c:v>
                </c:pt>
                <c:pt idx="32">
                  <c:v>-0.13</c:v>
                </c:pt>
                <c:pt idx="33">
                  <c:v>9.9999999999999978E-2</c:v>
                </c:pt>
                <c:pt idx="34">
                  <c:v>-4.9999999999999989E-2</c:v>
                </c:pt>
                <c:pt idx="35">
                  <c:v>-0.22000000000000003</c:v>
                </c:pt>
                <c:pt idx="36">
                  <c:v>-1.0000000000000009E-2</c:v>
                </c:pt>
                <c:pt idx="37">
                  <c:v>-2.9999999999999971E-2</c:v>
                </c:pt>
                <c:pt idx="38">
                  <c:v>4.9999999999999989E-2</c:v>
                </c:pt>
                <c:pt idx="39">
                  <c:v>-9.0000000000000024E-2</c:v>
                </c:pt>
                <c:pt idx="40">
                  <c:v>8.0000000000000016E-2</c:v>
                </c:pt>
                <c:pt idx="41">
                  <c:v>0.24</c:v>
                </c:pt>
                <c:pt idx="42">
                  <c:v>0.51</c:v>
                </c:pt>
                <c:pt idx="43">
                  <c:v>-0.20000000000000007</c:v>
                </c:pt>
                <c:pt idx="44">
                  <c:v>-0.41</c:v>
                </c:pt>
                <c:pt idx="45">
                  <c:v>-7.0000000000000007E-2</c:v>
                </c:pt>
                <c:pt idx="46">
                  <c:v>-0.06</c:v>
                </c:pt>
                <c:pt idx="47">
                  <c:v>0.10000000000000003</c:v>
                </c:pt>
                <c:pt idx="48">
                  <c:v>-0.17999999999999994</c:v>
                </c:pt>
                <c:pt idx="49">
                  <c:v>-0.26</c:v>
                </c:pt>
                <c:pt idx="50">
                  <c:v>-0.06</c:v>
                </c:pt>
                <c:pt idx="51">
                  <c:v>0.19</c:v>
                </c:pt>
                <c:pt idx="52">
                  <c:v>-0.16000000000000003</c:v>
                </c:pt>
                <c:pt idx="53">
                  <c:v>-0.42</c:v>
                </c:pt>
                <c:pt idx="54">
                  <c:v>0.27</c:v>
                </c:pt>
                <c:pt idx="55">
                  <c:v>0.16999999999999998</c:v>
                </c:pt>
                <c:pt idx="56">
                  <c:v>-7.0000000000000007E-2</c:v>
                </c:pt>
                <c:pt idx="57">
                  <c:v>-0.30999999999999994</c:v>
                </c:pt>
                <c:pt idx="58">
                  <c:v>-0.17999999999999994</c:v>
                </c:pt>
                <c:pt idx="59">
                  <c:v>0.28000000000000003</c:v>
                </c:pt>
                <c:pt idx="60">
                  <c:v>0.13999999999999996</c:v>
                </c:pt>
                <c:pt idx="61">
                  <c:v>0.68</c:v>
                </c:pt>
                <c:pt idx="62">
                  <c:v>-0.10999999999999999</c:v>
                </c:pt>
                <c:pt idx="63">
                  <c:v>0.13</c:v>
                </c:pt>
                <c:pt idx="64">
                  <c:v>0.18999999999999997</c:v>
                </c:pt>
                <c:pt idx="65">
                  <c:v>0.13</c:v>
                </c:pt>
                <c:pt idx="66">
                  <c:v>-9.9999999999999978E-2</c:v>
                </c:pt>
                <c:pt idx="67">
                  <c:v>0.10999999999999999</c:v>
                </c:pt>
                <c:pt idx="68">
                  <c:v>0.6399999999999999</c:v>
                </c:pt>
                <c:pt idx="69">
                  <c:v>0.41</c:v>
                </c:pt>
                <c:pt idx="70">
                  <c:v>0.46</c:v>
                </c:pt>
                <c:pt idx="71">
                  <c:v>0.47</c:v>
                </c:pt>
                <c:pt idx="72">
                  <c:v>6.9999999999999979E-2</c:v>
                </c:pt>
                <c:pt idx="73">
                  <c:v>0.67</c:v>
                </c:pt>
                <c:pt idx="74">
                  <c:v>0.3</c:v>
                </c:pt>
                <c:pt idx="75">
                  <c:v>3.0000000000000027E-2</c:v>
                </c:pt>
                <c:pt idx="76">
                  <c:v>0.22</c:v>
                </c:pt>
                <c:pt idx="77">
                  <c:v>8.0000000000000016E-2</c:v>
                </c:pt>
                <c:pt idx="78">
                  <c:v>-0.52</c:v>
                </c:pt>
                <c:pt idx="79">
                  <c:v>0.52</c:v>
                </c:pt>
                <c:pt idx="80">
                  <c:v>9.0000000000000024E-2</c:v>
                </c:pt>
                <c:pt idx="81">
                  <c:v>4.0000000000000036E-2</c:v>
                </c:pt>
                <c:pt idx="82">
                  <c:v>-0.22000000000000003</c:v>
                </c:pt>
                <c:pt idx="83">
                  <c:v>0.19</c:v>
                </c:pt>
                <c:pt idx="84">
                  <c:v>-9.0000000000000024E-2</c:v>
                </c:pt>
                <c:pt idx="85">
                  <c:v>-0.18</c:v>
                </c:pt>
                <c:pt idx="86">
                  <c:v>3.999999999999998E-2</c:v>
                </c:pt>
                <c:pt idx="87">
                  <c:v>-0.59</c:v>
                </c:pt>
                <c:pt idx="88">
                  <c:v>0.62</c:v>
                </c:pt>
                <c:pt idx="89">
                  <c:v>0.41000000000000003</c:v>
                </c:pt>
                <c:pt idx="90">
                  <c:v>0.10999999999999999</c:v>
                </c:pt>
                <c:pt idx="91">
                  <c:v>-0.25</c:v>
                </c:pt>
                <c:pt idx="92">
                  <c:v>0.48000000000000004</c:v>
                </c:pt>
                <c:pt idx="93">
                  <c:v>-0.12</c:v>
                </c:pt>
                <c:pt idx="94">
                  <c:v>0.21000000000000002</c:v>
                </c:pt>
                <c:pt idx="95">
                  <c:v>-0.15000000000000002</c:v>
                </c:pt>
                <c:pt idx="96">
                  <c:v>0.35000000000000003</c:v>
                </c:pt>
                <c:pt idx="97">
                  <c:v>0.31000000000000005</c:v>
                </c:pt>
                <c:pt idx="98">
                  <c:v>9.0000000000000024E-2</c:v>
                </c:pt>
                <c:pt idx="99">
                  <c:v>-0.44000000000000006</c:v>
                </c:pt>
                <c:pt idx="100">
                  <c:v>-0.23000000000000004</c:v>
                </c:pt>
                <c:pt idx="101">
                  <c:v>0.43999999999999995</c:v>
                </c:pt>
                <c:pt idx="102">
                  <c:v>0.27999999999999997</c:v>
                </c:pt>
                <c:pt idx="103">
                  <c:v>0.42000000000000004</c:v>
                </c:pt>
                <c:pt idx="104">
                  <c:v>3.999999999999998E-2</c:v>
                </c:pt>
                <c:pt idx="105">
                  <c:v>0.16000000000000003</c:v>
                </c:pt>
                <c:pt idx="106">
                  <c:v>0.12</c:v>
                </c:pt>
                <c:pt idx="107">
                  <c:v>0.48</c:v>
                </c:pt>
                <c:pt idx="108">
                  <c:v>0.2</c:v>
                </c:pt>
                <c:pt idx="109">
                  <c:v>0.29000000000000004</c:v>
                </c:pt>
                <c:pt idx="110">
                  <c:v>0.57000000000000006</c:v>
                </c:pt>
                <c:pt idx="111">
                  <c:v>0.44999999999999996</c:v>
                </c:pt>
                <c:pt idx="112">
                  <c:v>0.10000000000000003</c:v>
                </c:pt>
                <c:pt idx="113">
                  <c:v>-0.26</c:v>
                </c:pt>
                <c:pt idx="114">
                  <c:v>0.16000000000000003</c:v>
                </c:pt>
                <c:pt idx="115">
                  <c:v>0.36000000000000004</c:v>
                </c:pt>
                <c:pt idx="116">
                  <c:v>0.31</c:v>
                </c:pt>
              </c:numCache>
            </c:numRef>
          </c:xVal>
          <c:yVal>
            <c:numRef>
              <c:f>[1]World!$F$2:$F$118</c:f>
              <c:numCache>
                <c:formatCode>General</c:formatCode>
                <c:ptCount val="117"/>
                <c:pt idx="0">
                  <c:v>9.8720292504570401E-2</c:v>
                </c:pt>
                <c:pt idx="1">
                  <c:v>0.107861060329068</c:v>
                </c:pt>
                <c:pt idx="2">
                  <c:v>0.117001828153565</c:v>
                </c:pt>
                <c:pt idx="3">
                  <c:v>0.14625228519195599</c:v>
                </c:pt>
                <c:pt idx="4">
                  <c:v>0.224862888482633</c:v>
                </c:pt>
                <c:pt idx="5">
                  <c:v>0.23400365630712999</c:v>
                </c:pt>
                <c:pt idx="6">
                  <c:v>0.23400365630712999</c:v>
                </c:pt>
                <c:pt idx="7">
                  <c:v>0.23583180987202901</c:v>
                </c:pt>
                <c:pt idx="8">
                  <c:v>0.24314442413162701</c:v>
                </c:pt>
                <c:pt idx="9">
                  <c:v>0.261425959780622</c:v>
                </c:pt>
                <c:pt idx="10">
                  <c:v>0.27787934186471702</c:v>
                </c:pt>
                <c:pt idx="11">
                  <c:v>0.28336380255941501</c:v>
                </c:pt>
                <c:pt idx="12">
                  <c:v>0.28519195612431403</c:v>
                </c:pt>
                <c:pt idx="13">
                  <c:v>0.28702010968921399</c:v>
                </c:pt>
                <c:pt idx="14">
                  <c:v>0.28702010968921399</c:v>
                </c:pt>
                <c:pt idx="15">
                  <c:v>0.29433272394881199</c:v>
                </c:pt>
                <c:pt idx="16">
                  <c:v>0.29433272394881199</c:v>
                </c:pt>
                <c:pt idx="17">
                  <c:v>0.30712979890310799</c:v>
                </c:pt>
                <c:pt idx="18">
                  <c:v>0.31078610603290702</c:v>
                </c:pt>
                <c:pt idx="19">
                  <c:v>0.31627056672760501</c:v>
                </c:pt>
                <c:pt idx="20">
                  <c:v>0.321755027422304</c:v>
                </c:pt>
                <c:pt idx="21">
                  <c:v>0.32541133455210203</c:v>
                </c:pt>
                <c:pt idx="22">
                  <c:v>0.329067641681901</c:v>
                </c:pt>
                <c:pt idx="23">
                  <c:v>0.33089579524680102</c:v>
                </c:pt>
                <c:pt idx="24">
                  <c:v>0.33089579524680102</c:v>
                </c:pt>
                <c:pt idx="25">
                  <c:v>0.33272394881169998</c:v>
                </c:pt>
                <c:pt idx="26">
                  <c:v>0.33272394881169998</c:v>
                </c:pt>
                <c:pt idx="27">
                  <c:v>0.33455210237659999</c:v>
                </c:pt>
                <c:pt idx="28">
                  <c:v>0.33638025594149901</c:v>
                </c:pt>
                <c:pt idx="29">
                  <c:v>0.33638025594149901</c:v>
                </c:pt>
                <c:pt idx="30">
                  <c:v>0.34003656307129798</c:v>
                </c:pt>
                <c:pt idx="31">
                  <c:v>0.341864716636197</c:v>
                </c:pt>
                <c:pt idx="32">
                  <c:v>0.34369287020109701</c:v>
                </c:pt>
                <c:pt idx="33">
                  <c:v>0.35283363802559398</c:v>
                </c:pt>
                <c:pt idx="34">
                  <c:v>0.35466179159049399</c:v>
                </c:pt>
                <c:pt idx="35">
                  <c:v>0.35831809872029302</c:v>
                </c:pt>
                <c:pt idx="36">
                  <c:v>0.37294332723948798</c:v>
                </c:pt>
                <c:pt idx="37">
                  <c:v>0.37659963436928701</c:v>
                </c:pt>
                <c:pt idx="38">
                  <c:v>0.37842778793418702</c:v>
                </c:pt>
                <c:pt idx="39">
                  <c:v>0.382084095063985</c:v>
                </c:pt>
                <c:pt idx="40">
                  <c:v>0.389396709323583</c:v>
                </c:pt>
                <c:pt idx="41">
                  <c:v>0.39305301645338198</c:v>
                </c:pt>
                <c:pt idx="42">
                  <c:v>0.39488117001828199</c:v>
                </c:pt>
                <c:pt idx="43">
                  <c:v>0.40402193784277901</c:v>
                </c:pt>
                <c:pt idx="44">
                  <c:v>0.409506398537477</c:v>
                </c:pt>
                <c:pt idx="45">
                  <c:v>0.409506398537477</c:v>
                </c:pt>
                <c:pt idx="46">
                  <c:v>0.41316270566727598</c:v>
                </c:pt>
                <c:pt idx="47">
                  <c:v>0.42047531992687398</c:v>
                </c:pt>
                <c:pt idx="48">
                  <c:v>0.422303473491773</c:v>
                </c:pt>
                <c:pt idx="49">
                  <c:v>0.43144424131627102</c:v>
                </c:pt>
                <c:pt idx="50">
                  <c:v>0.43510054844606899</c:v>
                </c:pt>
                <c:pt idx="51">
                  <c:v>0.43510054844606899</c:v>
                </c:pt>
                <c:pt idx="52">
                  <c:v>0.43692870201096901</c:v>
                </c:pt>
                <c:pt idx="53">
                  <c:v>0.43692870201096901</c:v>
                </c:pt>
                <c:pt idx="54">
                  <c:v>0.43692870201096901</c:v>
                </c:pt>
                <c:pt idx="55">
                  <c:v>0.44424131627056701</c:v>
                </c:pt>
                <c:pt idx="56">
                  <c:v>0.44424131627056701</c:v>
                </c:pt>
                <c:pt idx="57">
                  <c:v>0.44789762340036599</c:v>
                </c:pt>
                <c:pt idx="58">
                  <c:v>0.45886654478976202</c:v>
                </c:pt>
                <c:pt idx="59">
                  <c:v>0.46617915904936003</c:v>
                </c:pt>
                <c:pt idx="60">
                  <c:v>0.48080438756855598</c:v>
                </c:pt>
                <c:pt idx="61">
                  <c:v>0.48628884826325403</c:v>
                </c:pt>
                <c:pt idx="62">
                  <c:v>0.49177330895795202</c:v>
                </c:pt>
                <c:pt idx="63">
                  <c:v>0.50457038391224895</c:v>
                </c:pt>
                <c:pt idx="64">
                  <c:v>0.50639853747714803</c:v>
                </c:pt>
                <c:pt idx="65">
                  <c:v>0.50822669104204798</c:v>
                </c:pt>
                <c:pt idx="66">
                  <c:v>0.51188299817184602</c:v>
                </c:pt>
                <c:pt idx="67">
                  <c:v>0.52102376599634403</c:v>
                </c:pt>
                <c:pt idx="68">
                  <c:v>0.52102376599634403</c:v>
                </c:pt>
                <c:pt idx="69">
                  <c:v>0.52468007312614295</c:v>
                </c:pt>
                <c:pt idx="70">
                  <c:v>0.53199268738574002</c:v>
                </c:pt>
                <c:pt idx="71">
                  <c:v>0.54661791590493602</c:v>
                </c:pt>
                <c:pt idx="72">
                  <c:v>0.55941499085923196</c:v>
                </c:pt>
                <c:pt idx="73">
                  <c:v>0.56489945155393095</c:v>
                </c:pt>
                <c:pt idx="74">
                  <c:v>0.57038391224862905</c:v>
                </c:pt>
                <c:pt idx="75">
                  <c:v>0.57404021937842797</c:v>
                </c:pt>
                <c:pt idx="76">
                  <c:v>0.577696526508227</c:v>
                </c:pt>
                <c:pt idx="77">
                  <c:v>0.58500914076782495</c:v>
                </c:pt>
                <c:pt idx="78">
                  <c:v>0.59049360146252305</c:v>
                </c:pt>
                <c:pt idx="79">
                  <c:v>0.59597806215722104</c:v>
                </c:pt>
                <c:pt idx="80">
                  <c:v>0.61243144424131601</c:v>
                </c:pt>
                <c:pt idx="81">
                  <c:v>0.61974405850091396</c:v>
                </c:pt>
                <c:pt idx="82">
                  <c:v>0.62340036563071299</c:v>
                </c:pt>
                <c:pt idx="83">
                  <c:v>0.62888482632541098</c:v>
                </c:pt>
                <c:pt idx="84">
                  <c:v>0.63254113345521001</c:v>
                </c:pt>
                <c:pt idx="85">
                  <c:v>0.63436928702010997</c:v>
                </c:pt>
                <c:pt idx="86">
                  <c:v>0.64168190127970703</c:v>
                </c:pt>
                <c:pt idx="87">
                  <c:v>0.64351005484460699</c:v>
                </c:pt>
                <c:pt idx="88">
                  <c:v>0.64351005484460699</c:v>
                </c:pt>
                <c:pt idx="89">
                  <c:v>0.64351005484460699</c:v>
                </c:pt>
                <c:pt idx="90">
                  <c:v>0.65447897623400397</c:v>
                </c:pt>
                <c:pt idx="91">
                  <c:v>0.65996343692870196</c:v>
                </c:pt>
                <c:pt idx="92">
                  <c:v>0.66361974405850099</c:v>
                </c:pt>
                <c:pt idx="93">
                  <c:v>0.67093235831809905</c:v>
                </c:pt>
                <c:pt idx="94">
                  <c:v>0.68555758683729395</c:v>
                </c:pt>
                <c:pt idx="95">
                  <c:v>0.68738574040219402</c:v>
                </c:pt>
                <c:pt idx="96">
                  <c:v>0.70201096892138903</c:v>
                </c:pt>
                <c:pt idx="97">
                  <c:v>0.71480804387568597</c:v>
                </c:pt>
                <c:pt idx="98">
                  <c:v>0.73308957952468001</c:v>
                </c:pt>
                <c:pt idx="99">
                  <c:v>0.74771480804387602</c:v>
                </c:pt>
                <c:pt idx="100">
                  <c:v>0.74771480804387602</c:v>
                </c:pt>
                <c:pt idx="101">
                  <c:v>0.75137111517367505</c:v>
                </c:pt>
                <c:pt idx="102">
                  <c:v>0.75319926873857401</c:v>
                </c:pt>
                <c:pt idx="103">
                  <c:v>0.778793418647166</c:v>
                </c:pt>
                <c:pt idx="104">
                  <c:v>0.78062157221206596</c:v>
                </c:pt>
                <c:pt idx="105">
                  <c:v>0.78427787934186499</c:v>
                </c:pt>
                <c:pt idx="106">
                  <c:v>0.79159049360146205</c:v>
                </c:pt>
                <c:pt idx="107">
                  <c:v>0.80255941499085903</c:v>
                </c:pt>
                <c:pt idx="108">
                  <c:v>0.80804387568555802</c:v>
                </c:pt>
                <c:pt idx="109">
                  <c:v>0.83729433272394904</c:v>
                </c:pt>
                <c:pt idx="110">
                  <c:v>0.84826325411334602</c:v>
                </c:pt>
                <c:pt idx="111">
                  <c:v>0.84826325411334602</c:v>
                </c:pt>
                <c:pt idx="112">
                  <c:v>0.86471663619744099</c:v>
                </c:pt>
                <c:pt idx="113">
                  <c:v>0.88848263254113302</c:v>
                </c:pt>
                <c:pt idx="114">
                  <c:v>0.89031078610603298</c:v>
                </c:pt>
                <c:pt idx="115">
                  <c:v>0.96343692870201103</c:v>
                </c:pt>
                <c:pt idx="116">
                  <c:v>0.96892138939670902</c:v>
                </c:pt>
              </c:numCache>
            </c:numRef>
          </c:yVal>
          <c:smooth val="0"/>
          <c:extLst>
            <c:ext xmlns:c16="http://schemas.microsoft.com/office/drawing/2014/chart" uri="{C3380CC4-5D6E-409C-BE32-E72D297353CC}">
              <c16:uniqueId val="{00000001-788B-4390-8416-6A756373A48B}"/>
            </c:ext>
          </c:extLst>
        </c:ser>
        <c:dLbls>
          <c:showLegendKey val="0"/>
          <c:showVal val="0"/>
          <c:showCatName val="0"/>
          <c:showSerName val="0"/>
          <c:showPercent val="0"/>
          <c:showBubbleSize val="0"/>
        </c:dLbls>
        <c:axId val="1954467936"/>
        <c:axId val="1954473216"/>
        <c:extLst>
          <c:ext xmlns:c15="http://schemas.microsoft.com/office/drawing/2012/chart" uri="{02D57815-91ED-43cb-92C2-25804820EDAC}">
            <c15:filteredScatterSeries>
              <c15:ser>
                <c:idx val="0"/>
                <c:order val="0"/>
                <c:tx>
                  <c:strRef>
                    <c:extLst>
                      <c:ext uri="{02D57815-91ED-43cb-92C2-25804820EDAC}">
                        <c15:formulaRef>
                          <c15:sqref>gallup!$E$1</c15:sqref>
                        </c15:formulaRef>
                      </c:ext>
                    </c:extLst>
                    <c:strCache>
                      <c:ptCount val="1"/>
                      <c:pt idx="0">
                        <c:v>Net</c:v>
                      </c:pt>
                    </c:strCache>
                  </c:strRef>
                </c:tx>
                <c:spPr>
                  <a:ln w="25400" cap="rnd">
                    <a:noFill/>
                    <a:round/>
                  </a:ln>
                  <a:effectLst/>
                </c:spPr>
                <c:marker>
                  <c:symbol val="circle"/>
                  <c:size val="5"/>
                  <c:spPr>
                    <a:solidFill>
                      <a:schemeClr val="accent1"/>
                    </a:solidFill>
                    <a:ln w="9525">
                      <a:solidFill>
                        <a:schemeClr val="accent1"/>
                      </a:solidFill>
                    </a:ln>
                    <a:effectLst/>
                  </c:spPr>
                </c:marker>
                <c:xVal>
                  <c:numRef>
                    <c:extLst>
                      <c:ext uri="{02D57815-91ED-43cb-92C2-25804820EDAC}">
                        <c15:formulaRef>
                          <c15:sqref>gallup!$E$20:$E$134</c15:sqref>
                        </c15:formulaRef>
                      </c:ext>
                    </c:extLst>
                    <c:numCache>
                      <c:formatCode>General</c:formatCode>
                      <c:ptCount val="115"/>
                      <c:pt idx="0">
                        <c:v>0.31</c:v>
                      </c:pt>
                      <c:pt idx="1">
                        <c:v>0.36000000000000004</c:v>
                      </c:pt>
                      <c:pt idx="2">
                        <c:v>0.16000000000000003</c:v>
                      </c:pt>
                      <c:pt idx="3">
                        <c:v>-0.26</c:v>
                      </c:pt>
                      <c:pt idx="4">
                        <c:v>0.10000000000000003</c:v>
                      </c:pt>
                      <c:pt idx="5">
                        <c:v>0.57000000000000006</c:v>
                      </c:pt>
                      <c:pt idx="6">
                        <c:v>0.44999999999999996</c:v>
                      </c:pt>
                      <c:pt idx="7">
                        <c:v>0.29000000000000004</c:v>
                      </c:pt>
                      <c:pt idx="8">
                        <c:v>0.2</c:v>
                      </c:pt>
                      <c:pt idx="9">
                        <c:v>0.48</c:v>
                      </c:pt>
                      <c:pt idx="10">
                        <c:v>0.12</c:v>
                      </c:pt>
                      <c:pt idx="11">
                        <c:v>0.16000000000000003</c:v>
                      </c:pt>
                      <c:pt idx="12">
                        <c:v>3.999999999999998E-2</c:v>
                      </c:pt>
                      <c:pt idx="13">
                        <c:v>0.27999999999999997</c:v>
                      </c:pt>
                      <c:pt idx="14">
                        <c:v>0.43999999999999995</c:v>
                      </c:pt>
                      <c:pt idx="15">
                        <c:v>-0.44000000000000006</c:v>
                      </c:pt>
                      <c:pt idx="16">
                        <c:v>-0.23000000000000004</c:v>
                      </c:pt>
                      <c:pt idx="17">
                        <c:v>9.0000000000000024E-2</c:v>
                      </c:pt>
                      <c:pt idx="18">
                        <c:v>0.31000000000000005</c:v>
                      </c:pt>
                      <c:pt idx="19">
                        <c:v>0.35000000000000003</c:v>
                      </c:pt>
                      <c:pt idx="20">
                        <c:v>-0.15000000000000002</c:v>
                      </c:pt>
                      <c:pt idx="21">
                        <c:v>0.21000000000000002</c:v>
                      </c:pt>
                      <c:pt idx="22">
                        <c:v>-0.12</c:v>
                      </c:pt>
                      <c:pt idx="23">
                        <c:v>0.48000000000000004</c:v>
                      </c:pt>
                      <c:pt idx="24">
                        <c:v>-0.25</c:v>
                      </c:pt>
                      <c:pt idx="25">
                        <c:v>0.10999999999999999</c:v>
                      </c:pt>
                      <c:pt idx="26">
                        <c:v>0.62</c:v>
                      </c:pt>
                      <c:pt idx="27">
                        <c:v>0.41000000000000003</c:v>
                      </c:pt>
                      <c:pt idx="28">
                        <c:v>3.999999999999998E-2</c:v>
                      </c:pt>
                      <c:pt idx="29">
                        <c:v>-0.59</c:v>
                      </c:pt>
                      <c:pt idx="30">
                        <c:v>-9.0000000000000024E-2</c:v>
                      </c:pt>
                      <c:pt idx="31">
                        <c:v>0.19</c:v>
                      </c:pt>
                      <c:pt idx="32">
                        <c:v>4.0000000000000036E-2</c:v>
                      </c:pt>
                      <c:pt idx="33">
                        <c:v>9.0000000000000024E-2</c:v>
                      </c:pt>
                      <c:pt idx="34">
                        <c:v>0.52</c:v>
                      </c:pt>
                      <c:pt idx="35">
                        <c:v>-0.52</c:v>
                      </c:pt>
                      <c:pt idx="36">
                        <c:v>8.0000000000000016E-2</c:v>
                      </c:pt>
                      <c:pt idx="37">
                        <c:v>0.22</c:v>
                      </c:pt>
                      <c:pt idx="38">
                        <c:v>-0.18</c:v>
                      </c:pt>
                      <c:pt idx="39">
                        <c:v>3.0000000000000027E-2</c:v>
                      </c:pt>
                      <c:pt idx="40">
                        <c:v>0.3</c:v>
                      </c:pt>
                      <c:pt idx="41">
                        <c:v>0.67</c:v>
                      </c:pt>
                      <c:pt idx="42">
                        <c:v>-0.22000000000000003</c:v>
                      </c:pt>
                      <c:pt idx="43">
                        <c:v>6.9999999999999979E-2</c:v>
                      </c:pt>
                      <c:pt idx="44">
                        <c:v>0.47</c:v>
                      </c:pt>
                      <c:pt idx="45">
                        <c:v>0.46</c:v>
                      </c:pt>
                      <c:pt idx="46">
                        <c:v>0.41</c:v>
                      </c:pt>
                      <c:pt idx="47">
                        <c:v>0.10999999999999999</c:v>
                      </c:pt>
                      <c:pt idx="48">
                        <c:v>0.6399999999999999</c:v>
                      </c:pt>
                      <c:pt idx="49">
                        <c:v>-9.9999999999999978E-2</c:v>
                      </c:pt>
                      <c:pt idx="50">
                        <c:v>0.13</c:v>
                      </c:pt>
                      <c:pt idx="51">
                        <c:v>0.18999999999999997</c:v>
                      </c:pt>
                      <c:pt idx="52">
                        <c:v>0.13</c:v>
                      </c:pt>
                      <c:pt idx="53">
                        <c:v>-0.10999999999999999</c:v>
                      </c:pt>
                      <c:pt idx="54">
                        <c:v>0.68</c:v>
                      </c:pt>
                      <c:pt idx="55">
                        <c:v>0.13999999999999996</c:v>
                      </c:pt>
                      <c:pt idx="56">
                        <c:v>0.28000000000000003</c:v>
                      </c:pt>
                      <c:pt idx="57">
                        <c:v>-0.30999999999999994</c:v>
                      </c:pt>
                      <c:pt idx="58">
                        <c:v>0.16999999999999998</c:v>
                      </c:pt>
                      <c:pt idx="59">
                        <c:v>-7.0000000000000007E-2</c:v>
                      </c:pt>
                      <c:pt idx="60">
                        <c:v>-0.42</c:v>
                      </c:pt>
                      <c:pt idx="61">
                        <c:v>0.27</c:v>
                      </c:pt>
                      <c:pt idx="62">
                        <c:v>-0.16000000000000003</c:v>
                      </c:pt>
                      <c:pt idx="63">
                        <c:v>-0.06</c:v>
                      </c:pt>
                      <c:pt idx="64">
                        <c:v>0.19</c:v>
                      </c:pt>
                      <c:pt idx="65">
                        <c:v>-0.26</c:v>
                      </c:pt>
                      <c:pt idx="66">
                        <c:v>-0.17999999999999994</c:v>
                      </c:pt>
                      <c:pt idx="67">
                        <c:v>0.10000000000000003</c:v>
                      </c:pt>
                      <c:pt idx="68">
                        <c:v>-0.06</c:v>
                      </c:pt>
                      <c:pt idx="69">
                        <c:v>-0.41</c:v>
                      </c:pt>
                      <c:pt idx="70">
                        <c:v>-7.0000000000000007E-2</c:v>
                      </c:pt>
                      <c:pt idx="71">
                        <c:v>-0.17999999999999994</c:v>
                      </c:pt>
                      <c:pt idx="72">
                        <c:v>-0.20000000000000007</c:v>
                      </c:pt>
                      <c:pt idx="73">
                        <c:v>0.51</c:v>
                      </c:pt>
                      <c:pt idx="74">
                        <c:v>8.0000000000000016E-2</c:v>
                      </c:pt>
                      <c:pt idx="75">
                        <c:v>-9.0000000000000024E-2</c:v>
                      </c:pt>
                      <c:pt idx="76">
                        <c:v>4.9999999999999989E-2</c:v>
                      </c:pt>
                      <c:pt idx="77">
                        <c:v>-2.9999999999999971E-2</c:v>
                      </c:pt>
                      <c:pt idx="78">
                        <c:v>-1.0000000000000009E-2</c:v>
                      </c:pt>
                      <c:pt idx="79">
                        <c:v>-0.22000000000000003</c:v>
                      </c:pt>
                      <c:pt idx="80">
                        <c:v>-4.9999999999999989E-2</c:v>
                      </c:pt>
                      <c:pt idx="81">
                        <c:v>9.9999999999999978E-2</c:v>
                      </c:pt>
                      <c:pt idx="82">
                        <c:v>-0.13</c:v>
                      </c:pt>
                      <c:pt idx="83">
                        <c:v>-4.9999999999999989E-2</c:v>
                      </c:pt>
                      <c:pt idx="84">
                        <c:v>-0.19999999999999996</c:v>
                      </c:pt>
                      <c:pt idx="85">
                        <c:v>0.19</c:v>
                      </c:pt>
                      <c:pt idx="86">
                        <c:v>-0.35</c:v>
                      </c:pt>
                      <c:pt idx="87">
                        <c:v>2.9999999999999971E-2</c:v>
                      </c:pt>
                      <c:pt idx="88">
                        <c:v>0.16000000000000003</c:v>
                      </c:pt>
                      <c:pt idx="89">
                        <c:v>0.22000000000000003</c:v>
                      </c:pt>
                      <c:pt idx="90">
                        <c:v>0.06</c:v>
                      </c:pt>
                      <c:pt idx="91">
                        <c:v>0.59</c:v>
                      </c:pt>
                      <c:pt idx="92">
                        <c:v>-7.0000000000000007E-2</c:v>
                      </c:pt>
                      <c:pt idx="93">
                        <c:v>-9.9999999999999978E-2</c:v>
                      </c:pt>
                      <c:pt idx="94">
                        <c:v>-0.21000000000000002</c:v>
                      </c:pt>
                      <c:pt idx="95">
                        <c:v>0.32000000000000006</c:v>
                      </c:pt>
                      <c:pt idx="96">
                        <c:v>-0.18</c:v>
                      </c:pt>
                      <c:pt idx="97">
                        <c:v>-0.48000000000000004</c:v>
                      </c:pt>
                      <c:pt idx="98">
                        <c:v>-0.22</c:v>
                      </c:pt>
                      <c:pt idx="99">
                        <c:v>-0.15999999999999998</c:v>
                      </c:pt>
                      <c:pt idx="100">
                        <c:v>0.49</c:v>
                      </c:pt>
                      <c:pt idx="101">
                        <c:v>-0.15000000000000002</c:v>
                      </c:pt>
                      <c:pt idx="102">
                        <c:v>-0.4</c:v>
                      </c:pt>
                      <c:pt idx="103">
                        <c:v>-0.10000000000000003</c:v>
                      </c:pt>
                      <c:pt idx="104">
                        <c:v>-0.39</c:v>
                      </c:pt>
                      <c:pt idx="105">
                        <c:v>-0.21999999999999997</c:v>
                      </c:pt>
                      <c:pt idx="106">
                        <c:v>0.55000000000000004</c:v>
                      </c:pt>
                      <c:pt idx="107">
                        <c:v>0.38999999999999996</c:v>
                      </c:pt>
                      <c:pt idx="108">
                        <c:v>-9.0000000000000024E-2</c:v>
                      </c:pt>
                      <c:pt idx="109">
                        <c:v>0.33999999999999997</c:v>
                      </c:pt>
                      <c:pt idx="110">
                        <c:v>-0.4</c:v>
                      </c:pt>
                      <c:pt idx="111">
                        <c:v>2.0000000000000018E-2</c:v>
                      </c:pt>
                      <c:pt idx="112">
                        <c:v>-0.15999999999999998</c:v>
                      </c:pt>
                      <c:pt idx="113">
                        <c:v>0.65</c:v>
                      </c:pt>
                      <c:pt idx="114">
                        <c:v>0.30999999999999994</c:v>
                      </c:pt>
                    </c:numCache>
                  </c:numRef>
                </c:xVal>
                <c:yVal>
                  <c:numRef>
                    <c:extLst>
                      <c:ext uri="{02D57815-91ED-43cb-92C2-25804820EDAC}">
                        <c15:formulaRef>
                          <c15:sqref>gallup!$F$20:$F$134</c15:sqref>
                        </c15:formulaRef>
                      </c:ext>
                    </c:extLst>
                    <c:numCache>
                      <c:formatCode>General</c:formatCode>
                      <c:ptCount val="115"/>
                      <c:pt idx="0">
                        <c:v>0.97069597069597102</c:v>
                      </c:pt>
                      <c:pt idx="1">
                        <c:v>0.96520146520146499</c:v>
                      </c:pt>
                      <c:pt idx="2">
                        <c:v>0.89194139194139199</c:v>
                      </c:pt>
                      <c:pt idx="3">
                        <c:v>0.89010989010988995</c:v>
                      </c:pt>
                      <c:pt idx="4">
                        <c:v>0.86446886446886495</c:v>
                      </c:pt>
                      <c:pt idx="5">
                        <c:v>0.84798534798534797</c:v>
                      </c:pt>
                      <c:pt idx="6">
                        <c:v>0.84798534798534797</c:v>
                      </c:pt>
                      <c:pt idx="7">
                        <c:v>0.83882783882783896</c:v>
                      </c:pt>
                      <c:pt idx="8">
                        <c:v>0.805860805860806</c:v>
                      </c:pt>
                      <c:pt idx="9">
                        <c:v>0.80402930402930395</c:v>
                      </c:pt>
                      <c:pt idx="10">
                        <c:v>0.793040293040293</c:v>
                      </c:pt>
                      <c:pt idx="11">
                        <c:v>0.78205128205128205</c:v>
                      </c:pt>
                      <c:pt idx="12">
                        <c:v>0.78021978021978</c:v>
                      </c:pt>
                      <c:pt idx="13">
                        <c:v>0.75274725274725296</c:v>
                      </c:pt>
                      <c:pt idx="14">
                        <c:v>0.75274725274725296</c:v>
                      </c:pt>
                      <c:pt idx="15">
                        <c:v>0.74908424908424898</c:v>
                      </c:pt>
                      <c:pt idx="16">
                        <c:v>0.74542124542124499</c:v>
                      </c:pt>
                      <c:pt idx="17">
                        <c:v>0.73443223443223404</c:v>
                      </c:pt>
                      <c:pt idx="18">
                        <c:v>0.71611721611721602</c:v>
                      </c:pt>
                      <c:pt idx="19">
                        <c:v>0.70329670329670302</c:v>
                      </c:pt>
                      <c:pt idx="20">
                        <c:v>0.68864468864468897</c:v>
                      </c:pt>
                      <c:pt idx="21">
                        <c:v>0.68681318681318704</c:v>
                      </c:pt>
                      <c:pt idx="22">
                        <c:v>0.66849816849816901</c:v>
                      </c:pt>
                      <c:pt idx="23">
                        <c:v>0.66117216117216104</c:v>
                      </c:pt>
                      <c:pt idx="24">
                        <c:v>0.659340659340659</c:v>
                      </c:pt>
                      <c:pt idx="25">
                        <c:v>0.65384615384615397</c:v>
                      </c:pt>
                      <c:pt idx="26">
                        <c:v>0.64468864468864495</c:v>
                      </c:pt>
                      <c:pt idx="27">
                        <c:v>0.64468864468864495</c:v>
                      </c:pt>
                      <c:pt idx="28">
                        <c:v>0.64285714285714302</c:v>
                      </c:pt>
                      <c:pt idx="29">
                        <c:v>0.64285714285714302</c:v>
                      </c:pt>
                      <c:pt idx="30">
                        <c:v>0.63186813186813195</c:v>
                      </c:pt>
                      <c:pt idx="31">
                        <c:v>0.62637362637362604</c:v>
                      </c:pt>
                      <c:pt idx="32">
                        <c:v>0.620879120879121</c:v>
                      </c:pt>
                      <c:pt idx="33">
                        <c:v>0.61355311355311304</c:v>
                      </c:pt>
                      <c:pt idx="34">
                        <c:v>0.59706959706959695</c:v>
                      </c:pt>
                      <c:pt idx="35">
                        <c:v>0.59157509157509103</c:v>
                      </c:pt>
                      <c:pt idx="36">
                        <c:v>0.586080586080586</c:v>
                      </c:pt>
                      <c:pt idx="37">
                        <c:v>0.57875457875457903</c:v>
                      </c:pt>
                      <c:pt idx="38">
                        <c:v>0.57692307692307698</c:v>
                      </c:pt>
                      <c:pt idx="39">
                        <c:v>0.573260073260073</c:v>
                      </c:pt>
                      <c:pt idx="40">
                        <c:v>0.56959706959707002</c:v>
                      </c:pt>
                      <c:pt idx="41">
                        <c:v>0.56593406593406603</c:v>
                      </c:pt>
                      <c:pt idx="42">
                        <c:v>0.56227106227106205</c:v>
                      </c:pt>
                      <c:pt idx="43">
                        <c:v>0.55860805860805895</c:v>
                      </c:pt>
                      <c:pt idx="44">
                        <c:v>0.547619047619048</c:v>
                      </c:pt>
                      <c:pt idx="45">
                        <c:v>0.53296703296703296</c:v>
                      </c:pt>
                      <c:pt idx="46">
                        <c:v>0.52564102564102599</c:v>
                      </c:pt>
                      <c:pt idx="47">
                        <c:v>0.52197802197802201</c:v>
                      </c:pt>
                      <c:pt idx="48">
                        <c:v>0.52197802197802201</c:v>
                      </c:pt>
                      <c:pt idx="49">
                        <c:v>0.512820512820513</c:v>
                      </c:pt>
                      <c:pt idx="50">
                        <c:v>0.50915750915750901</c:v>
                      </c:pt>
                      <c:pt idx="51">
                        <c:v>0.50732600732600697</c:v>
                      </c:pt>
                      <c:pt idx="52">
                        <c:v>0.50366300366300398</c:v>
                      </c:pt>
                      <c:pt idx="53">
                        <c:v>0.48901098901098899</c:v>
                      </c:pt>
                      <c:pt idx="54">
                        <c:v>0.487179487179487</c:v>
                      </c:pt>
                      <c:pt idx="55">
                        <c:v>0.48168498168498203</c:v>
                      </c:pt>
                      <c:pt idx="56">
                        <c:v>0.46520146520146499</c:v>
                      </c:pt>
                      <c:pt idx="57">
                        <c:v>0.44505494505494497</c:v>
                      </c:pt>
                      <c:pt idx="58">
                        <c:v>0.44505494505494497</c:v>
                      </c:pt>
                      <c:pt idx="59">
                        <c:v>0.44322344322344298</c:v>
                      </c:pt>
                      <c:pt idx="60">
                        <c:v>0.43772893772893801</c:v>
                      </c:pt>
                      <c:pt idx="61">
                        <c:v>0.43772893772893801</c:v>
                      </c:pt>
                      <c:pt idx="62">
                        <c:v>0.43772893772893801</c:v>
                      </c:pt>
                      <c:pt idx="63">
                        <c:v>0.43589743589743601</c:v>
                      </c:pt>
                      <c:pt idx="64">
                        <c:v>0.43223443223443198</c:v>
                      </c:pt>
                      <c:pt idx="65">
                        <c:v>0.42857142857142899</c:v>
                      </c:pt>
                      <c:pt idx="66">
                        <c:v>0.41941391941391898</c:v>
                      </c:pt>
                      <c:pt idx="67">
                        <c:v>0.41758241758241799</c:v>
                      </c:pt>
                      <c:pt idx="68">
                        <c:v>0.41025641025641002</c:v>
                      </c:pt>
                      <c:pt idx="69">
                        <c:v>0.41025641025641002</c:v>
                      </c:pt>
                      <c:pt idx="70">
                        <c:v>0.41025641025641002</c:v>
                      </c:pt>
                      <c:pt idx="71">
                        <c:v>0.40109890109890101</c:v>
                      </c:pt>
                      <c:pt idx="72">
                        <c:v>0.40109890109890101</c:v>
                      </c:pt>
                      <c:pt idx="73">
                        <c:v>0.39560439560439598</c:v>
                      </c:pt>
                      <c:pt idx="74">
                        <c:v>0.39010989010989</c:v>
                      </c:pt>
                      <c:pt idx="75">
                        <c:v>0.379120879120879</c:v>
                      </c:pt>
                      <c:pt idx="76">
                        <c:v>0.37545787545787501</c:v>
                      </c:pt>
                      <c:pt idx="77">
                        <c:v>0.37545787545787501</c:v>
                      </c:pt>
                      <c:pt idx="78">
                        <c:v>0.37179487179487197</c:v>
                      </c:pt>
                      <c:pt idx="79">
                        <c:v>0.35897435897435898</c:v>
                      </c:pt>
                      <c:pt idx="80">
                        <c:v>0.35164835164835201</c:v>
                      </c:pt>
                      <c:pt idx="81">
                        <c:v>0.35164835164835201</c:v>
                      </c:pt>
                      <c:pt idx="82">
                        <c:v>0.340659340659341</c:v>
                      </c:pt>
                      <c:pt idx="83">
                        <c:v>0.33882783882783901</c:v>
                      </c:pt>
                      <c:pt idx="84">
                        <c:v>0.33699633699633702</c:v>
                      </c:pt>
                      <c:pt idx="85">
                        <c:v>0.33516483516483497</c:v>
                      </c:pt>
                      <c:pt idx="86">
                        <c:v>0.33333333333333298</c:v>
                      </c:pt>
                      <c:pt idx="87">
                        <c:v>0.33333333333333298</c:v>
                      </c:pt>
                      <c:pt idx="88">
                        <c:v>0.33333333333333298</c:v>
                      </c:pt>
                      <c:pt idx="89">
                        <c:v>0.33150183150183099</c:v>
                      </c:pt>
                      <c:pt idx="90">
                        <c:v>0.33150183150183099</c:v>
                      </c:pt>
                      <c:pt idx="91">
                        <c:v>0.32967032967033</c:v>
                      </c:pt>
                      <c:pt idx="92">
                        <c:v>0.32783882783882801</c:v>
                      </c:pt>
                      <c:pt idx="93">
                        <c:v>0.32234432234432198</c:v>
                      </c:pt>
                      <c:pt idx="94">
                        <c:v>0.32234432234432198</c:v>
                      </c:pt>
                      <c:pt idx="95">
                        <c:v>0.31501831501831501</c:v>
                      </c:pt>
                      <c:pt idx="96">
                        <c:v>0.31135531135531103</c:v>
                      </c:pt>
                      <c:pt idx="97">
                        <c:v>0.304029304029304</c:v>
                      </c:pt>
                      <c:pt idx="98">
                        <c:v>0.293040293040293</c:v>
                      </c:pt>
                      <c:pt idx="99">
                        <c:v>0.29120879120879101</c:v>
                      </c:pt>
                      <c:pt idx="100">
                        <c:v>0.28754578754578802</c:v>
                      </c:pt>
                      <c:pt idx="101">
                        <c:v>0.28754578754578802</c:v>
                      </c:pt>
                      <c:pt idx="102">
                        <c:v>0.28571428571428598</c:v>
                      </c:pt>
                      <c:pt idx="103">
                        <c:v>0.28205128205128199</c:v>
                      </c:pt>
                      <c:pt idx="104">
                        <c:v>0.27655677655677702</c:v>
                      </c:pt>
                      <c:pt idx="105">
                        <c:v>0.26007326007325998</c:v>
                      </c:pt>
                      <c:pt idx="106">
                        <c:v>0.243589743589744</c:v>
                      </c:pt>
                      <c:pt idx="107">
                        <c:v>0.23626373626373601</c:v>
                      </c:pt>
                      <c:pt idx="108">
                        <c:v>0.23443223443223399</c:v>
                      </c:pt>
                      <c:pt idx="109">
                        <c:v>0.230769230769231</c:v>
                      </c:pt>
                      <c:pt idx="110">
                        <c:v>0.225274725274725</c:v>
                      </c:pt>
                      <c:pt idx="111">
                        <c:v>0.146520146520147</c:v>
                      </c:pt>
                      <c:pt idx="112">
                        <c:v>0.115384615384615</c:v>
                      </c:pt>
                      <c:pt idx="113">
                        <c:v>0.10805860805860799</c:v>
                      </c:pt>
                      <c:pt idx="114">
                        <c:v>9.8901098901098897E-2</c:v>
                      </c:pt>
                    </c:numCache>
                  </c:numRef>
                </c:yVal>
                <c:smooth val="0"/>
                <c:extLst>
                  <c:ext xmlns:c16="http://schemas.microsoft.com/office/drawing/2014/chart" uri="{C3380CC4-5D6E-409C-BE32-E72D297353CC}">
                    <c16:uniqueId val="{00000002-788B-4390-8416-6A756373A48B}"/>
                  </c:ext>
                </c:extLst>
              </c15:ser>
            </c15:filteredScatterSeries>
            <c15:filteredScatterSeries>
              <c15:ser>
                <c:idx val="1"/>
                <c:order val="1"/>
                <c:tx>
                  <c:strRef>
                    <c:extLst xmlns:c15="http://schemas.microsoft.com/office/drawing/2012/chart">
                      <c:ext xmlns:c15="http://schemas.microsoft.com/office/drawing/2012/chart" uri="{02D57815-91ED-43cb-92C2-25804820EDAC}">
                        <c15:formulaRef>
                          <c15:sqref>[1]World!$C$1</c15:sqref>
                        </c15:formulaRef>
                      </c:ext>
                    </c:extLst>
                    <c:strCache>
                      <c:ptCount val="1"/>
                      <c:pt idx="0">
                        <c:v>Disapprove</c:v>
                      </c:pt>
                    </c:strCache>
                  </c:strRef>
                </c:tx>
                <c:spPr>
                  <a:ln w="25400" cap="rnd">
                    <a:noFill/>
                    <a:round/>
                  </a:ln>
                  <a:effectLst/>
                </c:spPr>
                <c:marker>
                  <c:symbol val="circle"/>
                  <c:size val="5"/>
                  <c:spPr>
                    <a:solidFill>
                      <a:schemeClr val="accent2"/>
                    </a:solidFill>
                    <a:ln w="9525">
                      <a:solidFill>
                        <a:schemeClr val="accent2"/>
                      </a:solidFill>
                    </a:ln>
                    <a:effectLst/>
                  </c:spPr>
                </c:marker>
                <c:xVal>
                  <c:strRef>
                    <c:extLst xmlns:c15="http://schemas.microsoft.com/office/drawing/2012/chart">
                      <c:ext xmlns:c15="http://schemas.microsoft.com/office/drawing/2012/chart" uri="{02D57815-91ED-43cb-92C2-25804820EDAC}">
                        <c15:formulaRef>
                          <c15:sqref>[1]World!$A$2:$A$118</c15:sqref>
                        </c15:formulaRef>
                      </c:ext>
                    </c:extLst>
                    <c:strCache>
                      <c:ptCount val="117"/>
                      <c:pt idx="0">
                        <c:v>Kuwait</c:v>
                      </c:pt>
                      <c:pt idx="1">
                        <c:v>Togo</c:v>
                      </c:pt>
                      <c:pt idx="2">
                        <c:v>Singapore</c:v>
                      </c:pt>
                      <c:pt idx="3">
                        <c:v>Kazakhstan</c:v>
                      </c:pt>
                      <c:pt idx="4">
                        <c:v>Slovenia</c:v>
                      </c:pt>
                      <c:pt idx="5">
                        <c:v>Norway</c:v>
                      </c:pt>
                      <c:pt idx="6">
                        <c:v>Mauritius</c:v>
                      </c:pt>
                      <c:pt idx="7">
                        <c:v>Mongolia</c:v>
                      </c:pt>
                      <c:pt idx="8">
                        <c:v>Mauritania</c:v>
                      </c:pt>
                      <c:pt idx="9">
                        <c:v>Australia</c:v>
                      </c:pt>
                      <c:pt idx="10">
                        <c:v>Bulgaria</c:v>
                      </c:pt>
                      <c:pt idx="11">
                        <c:v>Netherlands</c:v>
                      </c:pt>
                      <c:pt idx="12">
                        <c:v>Libya</c:v>
                      </c:pt>
                      <c:pt idx="13">
                        <c:v>Uzbekistan</c:v>
                      </c:pt>
                      <c:pt idx="14">
                        <c:v>Chad</c:v>
                      </c:pt>
                      <c:pt idx="15">
                        <c:v>Chile</c:v>
                      </c:pt>
                      <c:pt idx="16">
                        <c:v>Argentina</c:v>
                      </c:pt>
                      <c:pt idx="17">
                        <c:v>Turkey</c:v>
                      </c:pt>
                      <c:pt idx="18">
                        <c:v>Bolivia</c:v>
                      </c:pt>
                      <c:pt idx="19">
                        <c:v>Lithuania</c:v>
                      </c:pt>
                      <c:pt idx="20">
                        <c:v>Hungary</c:v>
                      </c:pt>
                      <c:pt idx="21">
                        <c:v>Uruguay</c:v>
                      </c:pt>
                      <c:pt idx="22">
                        <c:v>Spain</c:v>
                      </c:pt>
                      <c:pt idx="23">
                        <c:v>Poland</c:v>
                      </c:pt>
                      <c:pt idx="24">
                        <c:v>Burkina Faso</c:v>
                      </c:pt>
                      <c:pt idx="25">
                        <c:v>Romania</c:v>
                      </c:pt>
                      <c:pt idx="26">
                        <c:v>Croatia</c:v>
                      </c:pt>
                      <c:pt idx="27">
                        <c:v>Czech Republic</c:v>
                      </c:pt>
                      <c:pt idx="28">
                        <c:v>Ireland</c:v>
                      </c:pt>
                      <c:pt idx="29">
                        <c:v>Estonia</c:v>
                      </c:pt>
                      <c:pt idx="30">
                        <c:v>New Zealand</c:v>
                      </c:pt>
                      <c:pt idx="31">
                        <c:v>Malaysia</c:v>
                      </c:pt>
                      <c:pt idx="32">
                        <c:v>Greece</c:v>
                      </c:pt>
                      <c:pt idx="33">
                        <c:v>Latvia</c:v>
                      </c:pt>
                      <c:pt idx="34">
                        <c:v>Denmark</c:v>
                      </c:pt>
                      <c:pt idx="35">
                        <c:v>Cyprus</c:v>
                      </c:pt>
                      <c:pt idx="36">
                        <c:v>Belgium</c:v>
                      </c:pt>
                      <c:pt idx="37">
                        <c:v>United Kingdom</c:v>
                      </c:pt>
                      <c:pt idx="38">
                        <c:v>Finland</c:v>
                      </c:pt>
                      <c:pt idx="39">
                        <c:v>Austria</c:v>
                      </c:pt>
                      <c:pt idx="40">
                        <c:v>Mali</c:v>
                      </c:pt>
                      <c:pt idx="41">
                        <c:v>Portugal</c:v>
                      </c:pt>
                      <c:pt idx="42">
                        <c:v>Benin</c:v>
                      </c:pt>
                      <c:pt idx="43">
                        <c:v>Italy</c:v>
                      </c:pt>
                      <c:pt idx="44">
                        <c:v>Iraq</c:v>
                      </c:pt>
                      <c:pt idx="45">
                        <c:v>Namibia</c:v>
                      </c:pt>
                      <c:pt idx="46">
                        <c:v>France</c:v>
                      </c:pt>
                      <c:pt idx="47">
                        <c:v>Germany</c:v>
                      </c:pt>
                      <c:pt idx="48">
                        <c:v>Luxembourg</c:v>
                      </c:pt>
                      <c:pt idx="49">
                        <c:v>Sweden</c:v>
                      </c:pt>
                      <c:pt idx="50">
                        <c:v>Brazil</c:v>
                      </c:pt>
                      <c:pt idx="51">
                        <c:v>Botswana</c:v>
                      </c:pt>
                      <c:pt idx="52">
                        <c:v>Switzerland</c:v>
                      </c:pt>
                      <c:pt idx="53">
                        <c:v>Azerbaijan</c:v>
                      </c:pt>
                      <c:pt idx="54">
                        <c:v>Mozambique</c:v>
                      </c:pt>
                      <c:pt idx="55">
                        <c:v>Japan</c:v>
                      </c:pt>
                      <c:pt idx="56">
                        <c:v>Lebanon</c:v>
                      </c:pt>
                      <c:pt idx="57">
                        <c:v>Iceland</c:v>
                      </c:pt>
                      <c:pt idx="58">
                        <c:v>Canada</c:v>
                      </c:pt>
                      <c:pt idx="59">
                        <c:v>Comoros</c:v>
                      </c:pt>
                      <c:pt idx="60">
                        <c:v>Paraguay</c:v>
                      </c:pt>
                      <c:pt idx="61">
                        <c:v>Guinea</c:v>
                      </c:pt>
                      <c:pt idx="62">
                        <c:v>Panama</c:v>
                      </c:pt>
                      <c:pt idx="63">
                        <c:v>Malawi</c:v>
                      </c:pt>
                      <c:pt idx="64">
                        <c:v>Thailand</c:v>
                      </c:pt>
                      <c:pt idx="65">
                        <c:v>Korea, Rep.</c:v>
                      </c:pt>
                      <c:pt idx="66">
                        <c:v>Kyrgyzstan</c:v>
                      </c:pt>
                      <c:pt idx="67">
                        <c:v>India</c:v>
                      </c:pt>
                      <c:pt idx="68">
                        <c:v>Sierra Leone</c:v>
                      </c:pt>
                      <c:pt idx="69">
                        <c:v>Democratic Republic of the Congo</c:v>
                      </c:pt>
                      <c:pt idx="70">
                        <c:v>Cameroon</c:v>
                      </c:pt>
                      <c:pt idx="71">
                        <c:v>Albania</c:v>
                      </c:pt>
                      <c:pt idx="72">
                        <c:v>Morocco</c:v>
                      </c:pt>
                      <c:pt idx="73">
                        <c:v>Israel</c:v>
                      </c:pt>
                      <c:pt idx="74">
                        <c:v>Madagascar</c:v>
                      </c:pt>
                      <c:pt idx="75">
                        <c:v>Costa Rica</c:v>
                      </c:pt>
                      <c:pt idx="76">
                        <c:v>Zambia</c:v>
                      </c:pt>
                      <c:pt idx="77">
                        <c:v>Laos</c:v>
                      </c:pt>
                      <c:pt idx="78">
                        <c:v>Afghanistan</c:v>
                      </c:pt>
                      <c:pt idx="79">
                        <c:v>Nigeria</c:v>
                      </c:pt>
                      <c:pt idx="80">
                        <c:v>Tanzania</c:v>
                      </c:pt>
                      <c:pt idx="81">
                        <c:v>Armenia</c:v>
                      </c:pt>
                      <c:pt idx="82">
                        <c:v>Mexico</c:v>
                      </c:pt>
                      <c:pt idx="83">
                        <c:v>South Africa</c:v>
                      </c:pt>
                      <c:pt idx="84">
                        <c:v>Republic of Macedonia</c:v>
                      </c:pt>
                      <c:pt idx="85">
                        <c:v>Indonesia</c:v>
                      </c:pt>
                      <c:pt idx="86">
                        <c:v>Georgia</c:v>
                      </c:pt>
                      <c:pt idx="87">
                        <c:v>Serbia</c:v>
                      </c:pt>
                      <c:pt idx="88">
                        <c:v>Ghana</c:v>
                      </c:pt>
                      <c:pt idx="89">
                        <c:v>Zimbabwe</c:v>
                      </c:pt>
                      <c:pt idx="90">
                        <c:v>Ethiopia</c:v>
                      </c:pt>
                      <c:pt idx="91">
                        <c:v>Bosnia and Herzegovina</c:v>
                      </c:pt>
                      <c:pt idx="92">
                        <c:v>Myanmar</c:v>
                      </c:pt>
                      <c:pt idx="93">
                        <c:v>Peru</c:v>
                      </c:pt>
                      <c:pt idx="94">
                        <c:v>Uganda</c:v>
                      </c:pt>
                      <c:pt idx="95">
                        <c:v>Somalia</c:v>
                      </c:pt>
                      <c:pt idx="96">
                        <c:v>Senegal</c:v>
                      </c:pt>
                      <c:pt idx="97">
                        <c:v>Ukraine</c:v>
                      </c:pt>
                      <c:pt idx="98">
                        <c:v>Bangladesh</c:v>
                      </c:pt>
                      <c:pt idx="99">
                        <c:v>Pakistan</c:v>
                      </c:pt>
                      <c:pt idx="100">
                        <c:v>Tunisia</c:v>
                      </c:pt>
                      <c:pt idx="101">
                        <c:v>Sri Lanka</c:v>
                      </c:pt>
                      <c:pt idx="102">
                        <c:v>Kenya</c:v>
                      </c:pt>
                      <c:pt idx="103">
                        <c:v>Philippines</c:v>
                      </c:pt>
                      <c:pt idx="104">
                        <c:v>Moldova</c:v>
                      </c:pt>
                      <c:pt idx="105">
                        <c:v>Ecuador</c:v>
                      </c:pt>
                      <c:pt idx="106">
                        <c:v>Colombia</c:v>
                      </c:pt>
                      <c:pt idx="107">
                        <c:v>Vietnam</c:v>
                      </c:pt>
                      <c:pt idx="108">
                        <c:v>Nepal</c:v>
                      </c:pt>
                      <c:pt idx="109">
                        <c:v>Dominican Republic</c:v>
                      </c:pt>
                      <c:pt idx="110">
                        <c:v>Cambodia</c:v>
                      </c:pt>
                      <c:pt idx="111">
                        <c:v>Liberia</c:v>
                      </c:pt>
                      <c:pt idx="112">
                        <c:v>Nicaragua</c:v>
                      </c:pt>
                      <c:pt idx="113">
                        <c:v>Jordan</c:v>
                      </c:pt>
                      <c:pt idx="114">
                        <c:v>Guatemala</c:v>
                      </c:pt>
                      <c:pt idx="115">
                        <c:v>El Salvador</c:v>
                      </c:pt>
                      <c:pt idx="116">
                        <c:v>Honduras</c:v>
                      </c:pt>
                    </c:strCache>
                  </c:strRef>
                </c:xVal>
                <c:yVal>
                  <c:numRef>
                    <c:extLst xmlns:c15="http://schemas.microsoft.com/office/drawing/2012/chart">
                      <c:ext xmlns:c15="http://schemas.microsoft.com/office/drawing/2012/chart" uri="{02D57815-91ED-43cb-92C2-25804820EDAC}">
                        <c15:formulaRef>
                          <c15:sqref>[1]World!$C$2:$C$118</c15:sqref>
                        </c15:formulaRef>
                      </c:ext>
                    </c:extLst>
                    <c:numCache>
                      <c:formatCode>General</c:formatCode>
                      <c:ptCount val="117"/>
                      <c:pt idx="0">
                        <c:v>0.27</c:v>
                      </c:pt>
                      <c:pt idx="1">
                        <c:v>0.13</c:v>
                      </c:pt>
                      <c:pt idx="2">
                        <c:v>0.44</c:v>
                      </c:pt>
                      <c:pt idx="3">
                        <c:v>0.35</c:v>
                      </c:pt>
                      <c:pt idx="4">
                        <c:v>0.65</c:v>
                      </c:pt>
                      <c:pt idx="5">
                        <c:v>0.52</c:v>
                      </c:pt>
                      <c:pt idx="6">
                        <c:v>0.26</c:v>
                      </c:pt>
                      <c:pt idx="7">
                        <c:v>0.19</c:v>
                      </c:pt>
                      <c:pt idx="8">
                        <c:v>0.18</c:v>
                      </c:pt>
                      <c:pt idx="9">
                        <c:v>0.59</c:v>
                      </c:pt>
                      <c:pt idx="10">
                        <c:v>0.54</c:v>
                      </c:pt>
                      <c:pt idx="11">
                        <c:v>0.53</c:v>
                      </c:pt>
                      <c:pt idx="12">
                        <c:v>0.63</c:v>
                      </c:pt>
                      <c:pt idx="13">
                        <c:v>0.45</c:v>
                      </c:pt>
                      <c:pt idx="14">
                        <c:v>0.23</c:v>
                      </c:pt>
                      <c:pt idx="15">
                        <c:v>0.41</c:v>
                      </c:pt>
                      <c:pt idx="16">
                        <c:v>0.45</c:v>
                      </c:pt>
                      <c:pt idx="17">
                        <c:v>0.66</c:v>
                      </c:pt>
                      <c:pt idx="18">
                        <c:v>0.42</c:v>
                      </c:pt>
                      <c:pt idx="19">
                        <c:v>0.21</c:v>
                      </c:pt>
                      <c:pt idx="20">
                        <c:v>0.41</c:v>
                      </c:pt>
                      <c:pt idx="21">
                        <c:v>0.4</c:v>
                      </c:pt>
                      <c:pt idx="22">
                        <c:v>0.52</c:v>
                      </c:pt>
                      <c:pt idx="23">
                        <c:v>0.14000000000000001</c:v>
                      </c:pt>
                      <c:pt idx="24">
                        <c:v>0.31</c:v>
                      </c:pt>
                      <c:pt idx="25">
                        <c:v>0.32</c:v>
                      </c:pt>
                      <c:pt idx="26">
                        <c:v>0.6</c:v>
                      </c:pt>
                      <c:pt idx="27">
                        <c:v>0.34</c:v>
                      </c:pt>
                      <c:pt idx="28">
                        <c:v>0.4</c:v>
                      </c:pt>
                      <c:pt idx="29">
                        <c:v>0.31</c:v>
                      </c:pt>
                      <c:pt idx="30">
                        <c:v>0.56999999999999995</c:v>
                      </c:pt>
                      <c:pt idx="31">
                        <c:v>0.32</c:v>
                      </c:pt>
                      <c:pt idx="32">
                        <c:v>0.5</c:v>
                      </c:pt>
                      <c:pt idx="33">
                        <c:v>0.33</c:v>
                      </c:pt>
                      <c:pt idx="34">
                        <c:v>0.49</c:v>
                      </c:pt>
                      <c:pt idx="35">
                        <c:v>0.51</c:v>
                      </c:pt>
                      <c:pt idx="36">
                        <c:v>0.45</c:v>
                      </c:pt>
                      <c:pt idx="37">
                        <c:v>0.48</c:v>
                      </c:pt>
                      <c:pt idx="38">
                        <c:v>0.43</c:v>
                      </c:pt>
                      <c:pt idx="39">
                        <c:v>0.51</c:v>
                      </c:pt>
                      <c:pt idx="40">
                        <c:v>0.44</c:v>
                      </c:pt>
                      <c:pt idx="41">
                        <c:v>0.27</c:v>
                      </c:pt>
                      <c:pt idx="42">
                        <c:v>0.18</c:v>
                      </c:pt>
                      <c:pt idx="43">
                        <c:v>0.56000000000000005</c:v>
                      </c:pt>
                      <c:pt idx="44">
                        <c:v>0.7</c:v>
                      </c:pt>
                      <c:pt idx="45">
                        <c:v>0.49</c:v>
                      </c:pt>
                      <c:pt idx="46">
                        <c:v>0.47</c:v>
                      </c:pt>
                      <c:pt idx="47">
                        <c:v>0.42</c:v>
                      </c:pt>
                      <c:pt idx="48">
                        <c:v>0.56999999999999995</c:v>
                      </c:pt>
                      <c:pt idx="49">
                        <c:v>0.61</c:v>
                      </c:pt>
                      <c:pt idx="50">
                        <c:v>0.38</c:v>
                      </c:pt>
                      <c:pt idx="51">
                        <c:v>0.27</c:v>
                      </c:pt>
                      <c:pt idx="52">
                        <c:v>0.55000000000000004</c:v>
                      </c:pt>
                      <c:pt idx="53">
                        <c:v>0.62</c:v>
                      </c:pt>
                      <c:pt idx="54">
                        <c:v>0.28000000000000003</c:v>
                      </c:pt>
                      <c:pt idx="55">
                        <c:v>0.31</c:v>
                      </c:pt>
                      <c:pt idx="56">
                        <c:v>0.44</c:v>
                      </c:pt>
                      <c:pt idx="57">
                        <c:v>0.56999999999999995</c:v>
                      </c:pt>
                      <c:pt idx="58">
                        <c:v>0.57999999999999996</c:v>
                      </c:pt>
                      <c:pt idx="59">
                        <c:v>0.28000000000000003</c:v>
                      </c:pt>
                      <c:pt idx="60">
                        <c:v>0.28000000000000003</c:v>
                      </c:pt>
                      <c:pt idx="61">
                        <c:v>0.12</c:v>
                      </c:pt>
                      <c:pt idx="62">
                        <c:v>0.45</c:v>
                      </c:pt>
                      <c:pt idx="63">
                        <c:v>0.37</c:v>
                      </c:pt>
                      <c:pt idx="64">
                        <c:v>0.22</c:v>
                      </c:pt>
                      <c:pt idx="65">
                        <c:v>0.37</c:v>
                      </c:pt>
                      <c:pt idx="66">
                        <c:v>0.43</c:v>
                      </c:pt>
                      <c:pt idx="67">
                        <c:v>0.27</c:v>
                      </c:pt>
                      <c:pt idx="68">
                        <c:v>0.05</c:v>
                      </c:pt>
                      <c:pt idx="69">
                        <c:v>0.18</c:v>
                      </c:pt>
                      <c:pt idx="70">
                        <c:v>0.2</c:v>
                      </c:pt>
                      <c:pt idx="71">
                        <c:v>0.16</c:v>
                      </c:pt>
                      <c:pt idx="72">
                        <c:v>0.23</c:v>
                      </c:pt>
                      <c:pt idx="73">
                        <c:v>0.14000000000000001</c:v>
                      </c:pt>
                      <c:pt idx="74">
                        <c:v>0.31</c:v>
                      </c:pt>
                      <c:pt idx="75">
                        <c:v>0.36</c:v>
                      </c:pt>
                      <c:pt idx="76">
                        <c:v>0.15</c:v>
                      </c:pt>
                      <c:pt idx="77">
                        <c:v>0.26</c:v>
                      </c:pt>
                      <c:pt idx="78">
                        <c:v>0.71</c:v>
                      </c:pt>
                      <c:pt idx="79">
                        <c:v>0.18</c:v>
                      </c:pt>
                      <c:pt idx="80">
                        <c:v>0.3</c:v>
                      </c:pt>
                      <c:pt idx="81">
                        <c:v>0.35</c:v>
                      </c:pt>
                      <c:pt idx="82">
                        <c:v>0.54</c:v>
                      </c:pt>
                      <c:pt idx="83">
                        <c:v>0.26</c:v>
                      </c:pt>
                      <c:pt idx="84">
                        <c:v>0.46</c:v>
                      </c:pt>
                      <c:pt idx="85">
                        <c:v>0.5</c:v>
                      </c:pt>
                      <c:pt idx="86">
                        <c:v>0.34</c:v>
                      </c:pt>
                      <c:pt idx="87">
                        <c:v>0.69</c:v>
                      </c:pt>
                      <c:pt idx="88">
                        <c:v>0.09</c:v>
                      </c:pt>
                      <c:pt idx="89">
                        <c:v>0.25</c:v>
                      </c:pt>
                      <c:pt idx="90">
                        <c:v>0.27</c:v>
                      </c:pt>
                      <c:pt idx="91">
                        <c:v>0.52</c:v>
                      </c:pt>
                      <c:pt idx="92">
                        <c:v>7.0000000000000007E-2</c:v>
                      </c:pt>
                      <c:pt idx="93">
                        <c:v>0.45</c:v>
                      </c:pt>
                      <c:pt idx="94">
                        <c:v>0.13</c:v>
                      </c:pt>
                      <c:pt idx="95">
                        <c:v>0.4</c:v>
                      </c:pt>
                      <c:pt idx="96">
                        <c:v>0.18</c:v>
                      </c:pt>
                      <c:pt idx="97">
                        <c:v>0.22</c:v>
                      </c:pt>
                      <c:pt idx="98">
                        <c:v>0.36</c:v>
                      </c:pt>
                      <c:pt idx="99">
                        <c:v>0.68</c:v>
                      </c:pt>
                      <c:pt idx="100">
                        <c:v>0.56000000000000005</c:v>
                      </c:pt>
                      <c:pt idx="101">
                        <c:v>0.14000000000000001</c:v>
                      </c:pt>
                      <c:pt idx="102">
                        <c:v>0.31</c:v>
                      </c:pt>
                      <c:pt idx="103">
                        <c:v>0.25</c:v>
                      </c:pt>
                      <c:pt idx="104">
                        <c:v>0.38</c:v>
                      </c:pt>
                      <c:pt idx="105">
                        <c:v>0.3</c:v>
                      </c:pt>
                      <c:pt idx="106">
                        <c:v>0.27</c:v>
                      </c:pt>
                      <c:pt idx="107">
                        <c:v>0.16</c:v>
                      </c:pt>
                      <c:pt idx="108">
                        <c:v>0.3</c:v>
                      </c:pt>
                      <c:pt idx="109">
                        <c:v>0.26</c:v>
                      </c:pt>
                      <c:pt idx="110">
                        <c:v>0.06</c:v>
                      </c:pt>
                      <c:pt idx="111">
                        <c:v>0.25</c:v>
                      </c:pt>
                      <c:pt idx="112">
                        <c:v>0.28999999999999998</c:v>
                      </c:pt>
                      <c:pt idx="113">
                        <c:v>0.51</c:v>
                      </c:pt>
                      <c:pt idx="114">
                        <c:v>0.3</c:v>
                      </c:pt>
                      <c:pt idx="115">
                        <c:v>0.19</c:v>
                      </c:pt>
                      <c:pt idx="116">
                        <c:v>0.19</c:v>
                      </c:pt>
                    </c:numCache>
                  </c:numRef>
                </c:yVal>
                <c:smooth val="0"/>
                <c:extLst xmlns:c15="http://schemas.microsoft.com/office/drawing/2012/chart">
                  <c:ext xmlns:c16="http://schemas.microsoft.com/office/drawing/2014/chart" uri="{C3380CC4-5D6E-409C-BE32-E72D297353CC}">
                    <c16:uniqueId val="{00000003-788B-4390-8416-6A756373A48B}"/>
                  </c:ext>
                </c:extLst>
              </c15:ser>
            </c15:filteredScatterSeries>
            <c15:filteredScatterSeries>
              <c15:ser>
                <c:idx val="2"/>
                <c:order val="2"/>
                <c:tx>
                  <c:strRef>
                    <c:extLst xmlns:c15="http://schemas.microsoft.com/office/drawing/2012/chart">
                      <c:ext xmlns:c15="http://schemas.microsoft.com/office/drawing/2012/chart" uri="{02D57815-91ED-43cb-92C2-25804820EDAC}">
                        <c15:formulaRef>
                          <c15:sqref>[1]World!$D$1</c15:sqref>
                        </c15:formulaRef>
                      </c:ext>
                    </c:extLst>
                    <c:strCache>
                      <c:ptCount val="1"/>
                      <c:pt idx="0">
                        <c:v>Don't know/ refused</c:v>
                      </c:pt>
                    </c:strCache>
                  </c:strRef>
                </c:tx>
                <c:spPr>
                  <a:ln w="25400" cap="rnd">
                    <a:noFill/>
                    <a:round/>
                  </a:ln>
                  <a:effectLst/>
                </c:spPr>
                <c:marker>
                  <c:symbol val="circle"/>
                  <c:size val="5"/>
                  <c:spPr>
                    <a:solidFill>
                      <a:schemeClr val="accent3"/>
                    </a:solidFill>
                    <a:ln w="9525">
                      <a:solidFill>
                        <a:schemeClr val="accent3"/>
                      </a:solidFill>
                    </a:ln>
                    <a:effectLst/>
                  </c:spPr>
                </c:marker>
                <c:xVal>
                  <c:strRef>
                    <c:extLst xmlns:c15="http://schemas.microsoft.com/office/drawing/2012/chart">
                      <c:ext xmlns:c15="http://schemas.microsoft.com/office/drawing/2012/chart" uri="{02D57815-91ED-43cb-92C2-25804820EDAC}">
                        <c15:formulaRef>
                          <c15:sqref>[1]World!$A$2:$A$118</c15:sqref>
                        </c15:formulaRef>
                      </c:ext>
                    </c:extLst>
                    <c:strCache>
                      <c:ptCount val="117"/>
                      <c:pt idx="0">
                        <c:v>Kuwait</c:v>
                      </c:pt>
                      <c:pt idx="1">
                        <c:v>Togo</c:v>
                      </c:pt>
                      <c:pt idx="2">
                        <c:v>Singapore</c:v>
                      </c:pt>
                      <c:pt idx="3">
                        <c:v>Kazakhstan</c:v>
                      </c:pt>
                      <c:pt idx="4">
                        <c:v>Slovenia</c:v>
                      </c:pt>
                      <c:pt idx="5">
                        <c:v>Norway</c:v>
                      </c:pt>
                      <c:pt idx="6">
                        <c:v>Mauritius</c:v>
                      </c:pt>
                      <c:pt idx="7">
                        <c:v>Mongolia</c:v>
                      </c:pt>
                      <c:pt idx="8">
                        <c:v>Mauritania</c:v>
                      </c:pt>
                      <c:pt idx="9">
                        <c:v>Australia</c:v>
                      </c:pt>
                      <c:pt idx="10">
                        <c:v>Bulgaria</c:v>
                      </c:pt>
                      <c:pt idx="11">
                        <c:v>Netherlands</c:v>
                      </c:pt>
                      <c:pt idx="12">
                        <c:v>Libya</c:v>
                      </c:pt>
                      <c:pt idx="13">
                        <c:v>Uzbekistan</c:v>
                      </c:pt>
                      <c:pt idx="14">
                        <c:v>Chad</c:v>
                      </c:pt>
                      <c:pt idx="15">
                        <c:v>Chile</c:v>
                      </c:pt>
                      <c:pt idx="16">
                        <c:v>Argentina</c:v>
                      </c:pt>
                      <c:pt idx="17">
                        <c:v>Turkey</c:v>
                      </c:pt>
                      <c:pt idx="18">
                        <c:v>Bolivia</c:v>
                      </c:pt>
                      <c:pt idx="19">
                        <c:v>Lithuania</c:v>
                      </c:pt>
                      <c:pt idx="20">
                        <c:v>Hungary</c:v>
                      </c:pt>
                      <c:pt idx="21">
                        <c:v>Uruguay</c:v>
                      </c:pt>
                      <c:pt idx="22">
                        <c:v>Spain</c:v>
                      </c:pt>
                      <c:pt idx="23">
                        <c:v>Poland</c:v>
                      </c:pt>
                      <c:pt idx="24">
                        <c:v>Burkina Faso</c:v>
                      </c:pt>
                      <c:pt idx="25">
                        <c:v>Romania</c:v>
                      </c:pt>
                      <c:pt idx="26">
                        <c:v>Croatia</c:v>
                      </c:pt>
                      <c:pt idx="27">
                        <c:v>Czech Republic</c:v>
                      </c:pt>
                      <c:pt idx="28">
                        <c:v>Ireland</c:v>
                      </c:pt>
                      <c:pt idx="29">
                        <c:v>Estonia</c:v>
                      </c:pt>
                      <c:pt idx="30">
                        <c:v>New Zealand</c:v>
                      </c:pt>
                      <c:pt idx="31">
                        <c:v>Malaysia</c:v>
                      </c:pt>
                      <c:pt idx="32">
                        <c:v>Greece</c:v>
                      </c:pt>
                      <c:pt idx="33">
                        <c:v>Latvia</c:v>
                      </c:pt>
                      <c:pt idx="34">
                        <c:v>Denmark</c:v>
                      </c:pt>
                      <c:pt idx="35">
                        <c:v>Cyprus</c:v>
                      </c:pt>
                      <c:pt idx="36">
                        <c:v>Belgium</c:v>
                      </c:pt>
                      <c:pt idx="37">
                        <c:v>United Kingdom</c:v>
                      </c:pt>
                      <c:pt idx="38">
                        <c:v>Finland</c:v>
                      </c:pt>
                      <c:pt idx="39">
                        <c:v>Austria</c:v>
                      </c:pt>
                      <c:pt idx="40">
                        <c:v>Mali</c:v>
                      </c:pt>
                      <c:pt idx="41">
                        <c:v>Portugal</c:v>
                      </c:pt>
                      <c:pt idx="42">
                        <c:v>Benin</c:v>
                      </c:pt>
                      <c:pt idx="43">
                        <c:v>Italy</c:v>
                      </c:pt>
                      <c:pt idx="44">
                        <c:v>Iraq</c:v>
                      </c:pt>
                      <c:pt idx="45">
                        <c:v>Namibia</c:v>
                      </c:pt>
                      <c:pt idx="46">
                        <c:v>France</c:v>
                      </c:pt>
                      <c:pt idx="47">
                        <c:v>Germany</c:v>
                      </c:pt>
                      <c:pt idx="48">
                        <c:v>Luxembourg</c:v>
                      </c:pt>
                      <c:pt idx="49">
                        <c:v>Sweden</c:v>
                      </c:pt>
                      <c:pt idx="50">
                        <c:v>Brazil</c:v>
                      </c:pt>
                      <c:pt idx="51">
                        <c:v>Botswana</c:v>
                      </c:pt>
                      <c:pt idx="52">
                        <c:v>Switzerland</c:v>
                      </c:pt>
                      <c:pt idx="53">
                        <c:v>Azerbaijan</c:v>
                      </c:pt>
                      <c:pt idx="54">
                        <c:v>Mozambique</c:v>
                      </c:pt>
                      <c:pt idx="55">
                        <c:v>Japan</c:v>
                      </c:pt>
                      <c:pt idx="56">
                        <c:v>Lebanon</c:v>
                      </c:pt>
                      <c:pt idx="57">
                        <c:v>Iceland</c:v>
                      </c:pt>
                      <c:pt idx="58">
                        <c:v>Canada</c:v>
                      </c:pt>
                      <c:pt idx="59">
                        <c:v>Comoros</c:v>
                      </c:pt>
                      <c:pt idx="60">
                        <c:v>Paraguay</c:v>
                      </c:pt>
                      <c:pt idx="61">
                        <c:v>Guinea</c:v>
                      </c:pt>
                      <c:pt idx="62">
                        <c:v>Panama</c:v>
                      </c:pt>
                      <c:pt idx="63">
                        <c:v>Malawi</c:v>
                      </c:pt>
                      <c:pt idx="64">
                        <c:v>Thailand</c:v>
                      </c:pt>
                      <c:pt idx="65">
                        <c:v>Korea, Rep.</c:v>
                      </c:pt>
                      <c:pt idx="66">
                        <c:v>Kyrgyzstan</c:v>
                      </c:pt>
                      <c:pt idx="67">
                        <c:v>India</c:v>
                      </c:pt>
                      <c:pt idx="68">
                        <c:v>Sierra Leone</c:v>
                      </c:pt>
                      <c:pt idx="69">
                        <c:v>Democratic Republic of the Congo</c:v>
                      </c:pt>
                      <c:pt idx="70">
                        <c:v>Cameroon</c:v>
                      </c:pt>
                      <c:pt idx="71">
                        <c:v>Albania</c:v>
                      </c:pt>
                      <c:pt idx="72">
                        <c:v>Morocco</c:v>
                      </c:pt>
                      <c:pt idx="73">
                        <c:v>Israel</c:v>
                      </c:pt>
                      <c:pt idx="74">
                        <c:v>Madagascar</c:v>
                      </c:pt>
                      <c:pt idx="75">
                        <c:v>Costa Rica</c:v>
                      </c:pt>
                      <c:pt idx="76">
                        <c:v>Zambia</c:v>
                      </c:pt>
                      <c:pt idx="77">
                        <c:v>Laos</c:v>
                      </c:pt>
                      <c:pt idx="78">
                        <c:v>Afghanistan</c:v>
                      </c:pt>
                      <c:pt idx="79">
                        <c:v>Nigeria</c:v>
                      </c:pt>
                      <c:pt idx="80">
                        <c:v>Tanzania</c:v>
                      </c:pt>
                      <c:pt idx="81">
                        <c:v>Armenia</c:v>
                      </c:pt>
                      <c:pt idx="82">
                        <c:v>Mexico</c:v>
                      </c:pt>
                      <c:pt idx="83">
                        <c:v>South Africa</c:v>
                      </c:pt>
                      <c:pt idx="84">
                        <c:v>Republic of Macedonia</c:v>
                      </c:pt>
                      <c:pt idx="85">
                        <c:v>Indonesia</c:v>
                      </c:pt>
                      <c:pt idx="86">
                        <c:v>Georgia</c:v>
                      </c:pt>
                      <c:pt idx="87">
                        <c:v>Serbia</c:v>
                      </c:pt>
                      <c:pt idx="88">
                        <c:v>Ghana</c:v>
                      </c:pt>
                      <c:pt idx="89">
                        <c:v>Zimbabwe</c:v>
                      </c:pt>
                      <c:pt idx="90">
                        <c:v>Ethiopia</c:v>
                      </c:pt>
                      <c:pt idx="91">
                        <c:v>Bosnia and Herzegovina</c:v>
                      </c:pt>
                      <c:pt idx="92">
                        <c:v>Myanmar</c:v>
                      </c:pt>
                      <c:pt idx="93">
                        <c:v>Peru</c:v>
                      </c:pt>
                      <c:pt idx="94">
                        <c:v>Uganda</c:v>
                      </c:pt>
                      <c:pt idx="95">
                        <c:v>Somalia</c:v>
                      </c:pt>
                      <c:pt idx="96">
                        <c:v>Senegal</c:v>
                      </c:pt>
                      <c:pt idx="97">
                        <c:v>Ukraine</c:v>
                      </c:pt>
                      <c:pt idx="98">
                        <c:v>Bangladesh</c:v>
                      </c:pt>
                      <c:pt idx="99">
                        <c:v>Pakistan</c:v>
                      </c:pt>
                      <c:pt idx="100">
                        <c:v>Tunisia</c:v>
                      </c:pt>
                      <c:pt idx="101">
                        <c:v>Sri Lanka</c:v>
                      </c:pt>
                      <c:pt idx="102">
                        <c:v>Kenya</c:v>
                      </c:pt>
                      <c:pt idx="103">
                        <c:v>Philippines</c:v>
                      </c:pt>
                      <c:pt idx="104">
                        <c:v>Moldova</c:v>
                      </c:pt>
                      <c:pt idx="105">
                        <c:v>Ecuador</c:v>
                      </c:pt>
                      <c:pt idx="106">
                        <c:v>Colombia</c:v>
                      </c:pt>
                      <c:pt idx="107">
                        <c:v>Vietnam</c:v>
                      </c:pt>
                      <c:pt idx="108">
                        <c:v>Nepal</c:v>
                      </c:pt>
                      <c:pt idx="109">
                        <c:v>Dominican Republic</c:v>
                      </c:pt>
                      <c:pt idx="110">
                        <c:v>Cambodia</c:v>
                      </c:pt>
                      <c:pt idx="111">
                        <c:v>Liberia</c:v>
                      </c:pt>
                      <c:pt idx="112">
                        <c:v>Nicaragua</c:v>
                      </c:pt>
                      <c:pt idx="113">
                        <c:v>Jordan</c:v>
                      </c:pt>
                      <c:pt idx="114">
                        <c:v>Guatemala</c:v>
                      </c:pt>
                      <c:pt idx="115">
                        <c:v>El Salvador</c:v>
                      </c:pt>
                      <c:pt idx="116">
                        <c:v>Honduras</c:v>
                      </c:pt>
                    </c:strCache>
                  </c:strRef>
                </c:xVal>
                <c:yVal>
                  <c:numRef>
                    <c:extLst xmlns:c15="http://schemas.microsoft.com/office/drawing/2012/chart">
                      <c:ext xmlns:c15="http://schemas.microsoft.com/office/drawing/2012/chart" uri="{02D57815-91ED-43cb-92C2-25804820EDAC}">
                        <c15:formulaRef>
                          <c15:sqref>[1]World!$D$2:$D$118</c15:sqref>
                        </c15:formulaRef>
                      </c:ext>
                    </c:extLst>
                    <c:numCache>
                      <c:formatCode>General</c:formatCode>
                      <c:ptCount val="117"/>
                      <c:pt idx="0">
                        <c:v>0.15</c:v>
                      </c:pt>
                      <c:pt idx="1">
                        <c:v>0.09</c:v>
                      </c:pt>
                      <c:pt idx="2">
                        <c:v>0.28000000000000003</c:v>
                      </c:pt>
                      <c:pt idx="3">
                        <c:v>0.28000000000000003</c:v>
                      </c:pt>
                      <c:pt idx="4">
                        <c:v>0.09</c:v>
                      </c:pt>
                      <c:pt idx="5">
                        <c:v>0.05</c:v>
                      </c:pt>
                      <c:pt idx="6">
                        <c:v>0.14000000000000001</c:v>
                      </c:pt>
                      <c:pt idx="7">
                        <c:v>0.23</c:v>
                      </c:pt>
                      <c:pt idx="8">
                        <c:v>0.09</c:v>
                      </c:pt>
                      <c:pt idx="9">
                        <c:v>0.04</c:v>
                      </c:pt>
                      <c:pt idx="10">
                        <c:v>0.31</c:v>
                      </c:pt>
                      <c:pt idx="11">
                        <c:v>0.03</c:v>
                      </c:pt>
                      <c:pt idx="12">
                        <c:v>0.14000000000000001</c:v>
                      </c:pt>
                      <c:pt idx="13">
                        <c:v>0.25</c:v>
                      </c:pt>
                      <c:pt idx="14">
                        <c:v>0.05</c:v>
                      </c:pt>
                      <c:pt idx="15">
                        <c:v>0.34</c:v>
                      </c:pt>
                      <c:pt idx="16">
                        <c:v>0.32</c:v>
                      </c:pt>
                      <c:pt idx="17">
                        <c:v>0.15</c:v>
                      </c:pt>
                      <c:pt idx="18">
                        <c:v>0.35</c:v>
                      </c:pt>
                      <c:pt idx="19">
                        <c:v>0.26</c:v>
                      </c:pt>
                      <c:pt idx="20">
                        <c:v>0.28000000000000003</c:v>
                      </c:pt>
                      <c:pt idx="21">
                        <c:v>0.4</c:v>
                      </c:pt>
                      <c:pt idx="22">
                        <c:v>0.04</c:v>
                      </c:pt>
                      <c:pt idx="23">
                        <c:v>0.13</c:v>
                      </c:pt>
                      <c:pt idx="24">
                        <c:v>0.17</c:v>
                      </c:pt>
                      <c:pt idx="25">
                        <c:v>0.31</c:v>
                      </c:pt>
                      <c:pt idx="26">
                        <c:v>0.16</c:v>
                      </c:pt>
                      <c:pt idx="27">
                        <c:v>0.28000000000000003</c:v>
                      </c:pt>
                      <c:pt idx="28">
                        <c:v>0.04</c:v>
                      </c:pt>
                      <c:pt idx="29">
                        <c:v>0.18</c:v>
                      </c:pt>
                      <c:pt idx="30">
                        <c:v>0.06</c:v>
                      </c:pt>
                      <c:pt idx="31">
                        <c:v>0.41</c:v>
                      </c:pt>
                      <c:pt idx="32">
                        <c:v>0.13</c:v>
                      </c:pt>
                      <c:pt idx="33">
                        <c:v>0.24</c:v>
                      </c:pt>
                      <c:pt idx="34">
                        <c:v>7.0000000000000007E-2</c:v>
                      </c:pt>
                      <c:pt idx="35">
                        <c:v>0.19</c:v>
                      </c:pt>
                      <c:pt idx="36">
                        <c:v>0.11</c:v>
                      </c:pt>
                      <c:pt idx="37">
                        <c:v>7.0000000000000007E-2</c:v>
                      </c:pt>
                      <c:pt idx="38">
                        <c:v>0.09</c:v>
                      </c:pt>
                      <c:pt idx="39">
                        <c:v>0.08</c:v>
                      </c:pt>
                      <c:pt idx="40">
                        <c:v>0.04</c:v>
                      </c:pt>
                      <c:pt idx="41">
                        <c:v>0.22</c:v>
                      </c:pt>
                      <c:pt idx="42">
                        <c:v>0.12</c:v>
                      </c:pt>
                      <c:pt idx="43">
                        <c:v>0.08</c:v>
                      </c:pt>
                      <c:pt idx="44">
                        <c:v>0.01</c:v>
                      </c:pt>
                      <c:pt idx="45">
                        <c:v>0.09</c:v>
                      </c:pt>
                      <c:pt idx="46">
                        <c:v>0.12</c:v>
                      </c:pt>
                      <c:pt idx="47">
                        <c:v>7.0000000000000007E-2</c:v>
                      </c:pt>
                      <c:pt idx="48">
                        <c:v>0.04</c:v>
                      </c:pt>
                      <c:pt idx="49">
                        <c:v>0.05</c:v>
                      </c:pt>
                      <c:pt idx="50">
                        <c:v>0.3</c:v>
                      </c:pt>
                      <c:pt idx="51">
                        <c:v>0.26</c:v>
                      </c:pt>
                      <c:pt idx="52">
                        <c:v>0.06</c:v>
                      </c:pt>
                      <c:pt idx="53">
                        <c:v>0.18</c:v>
                      </c:pt>
                      <c:pt idx="54">
                        <c:v>0.17</c:v>
                      </c:pt>
                      <c:pt idx="55">
                        <c:v>0.21</c:v>
                      </c:pt>
                      <c:pt idx="56">
                        <c:v>0.2</c:v>
                      </c:pt>
                      <c:pt idx="57">
                        <c:v>0.17</c:v>
                      </c:pt>
                      <c:pt idx="58">
                        <c:v>0.02</c:v>
                      </c:pt>
                      <c:pt idx="59">
                        <c:v>0.15</c:v>
                      </c:pt>
                      <c:pt idx="60">
                        <c:v>0.3</c:v>
                      </c:pt>
                      <c:pt idx="61">
                        <c:v>0.08</c:v>
                      </c:pt>
                      <c:pt idx="62">
                        <c:v>0.22</c:v>
                      </c:pt>
                      <c:pt idx="63">
                        <c:v>0.13</c:v>
                      </c:pt>
                      <c:pt idx="64">
                        <c:v>0.37</c:v>
                      </c:pt>
                      <c:pt idx="65">
                        <c:v>0.14000000000000001</c:v>
                      </c:pt>
                      <c:pt idx="66">
                        <c:v>0.24</c:v>
                      </c:pt>
                      <c:pt idx="67">
                        <c:v>0.35</c:v>
                      </c:pt>
                      <c:pt idx="68">
                        <c:v>0.25</c:v>
                      </c:pt>
                      <c:pt idx="69">
                        <c:v>0.23</c:v>
                      </c:pt>
                      <c:pt idx="70">
                        <c:v>0.15</c:v>
                      </c:pt>
                      <c:pt idx="71">
                        <c:v>0.21</c:v>
                      </c:pt>
                      <c:pt idx="72">
                        <c:v>0.47</c:v>
                      </c:pt>
                      <c:pt idx="73">
                        <c:v>0.05</c:v>
                      </c:pt>
                      <c:pt idx="74">
                        <c:v>0.09</c:v>
                      </c:pt>
                      <c:pt idx="75">
                        <c:v>0.25</c:v>
                      </c:pt>
                      <c:pt idx="76">
                        <c:v>0.48</c:v>
                      </c:pt>
                      <c:pt idx="77">
                        <c:v>0.41</c:v>
                      </c:pt>
                      <c:pt idx="78">
                        <c:v>0.1</c:v>
                      </c:pt>
                      <c:pt idx="79">
                        <c:v>0.12</c:v>
                      </c:pt>
                      <c:pt idx="80">
                        <c:v>0.31</c:v>
                      </c:pt>
                      <c:pt idx="81">
                        <c:v>0.26</c:v>
                      </c:pt>
                      <c:pt idx="82">
                        <c:v>0.14000000000000001</c:v>
                      </c:pt>
                      <c:pt idx="83">
                        <c:v>0.28999999999999998</c:v>
                      </c:pt>
                      <c:pt idx="84">
                        <c:v>0.17</c:v>
                      </c:pt>
                      <c:pt idx="85">
                        <c:v>0.18</c:v>
                      </c:pt>
                      <c:pt idx="86">
                        <c:v>0.28999999999999998</c:v>
                      </c:pt>
                      <c:pt idx="87">
                        <c:v>0.21</c:v>
                      </c:pt>
                      <c:pt idx="88">
                        <c:v>0.2</c:v>
                      </c:pt>
                      <c:pt idx="89">
                        <c:v>0.09</c:v>
                      </c:pt>
                      <c:pt idx="90">
                        <c:v>0.36</c:v>
                      </c:pt>
                      <c:pt idx="91">
                        <c:v>0.21</c:v>
                      </c:pt>
                      <c:pt idx="92">
                        <c:v>0.38</c:v>
                      </c:pt>
                      <c:pt idx="93">
                        <c:v>0.22</c:v>
                      </c:pt>
                      <c:pt idx="94">
                        <c:v>0.53</c:v>
                      </c:pt>
                      <c:pt idx="95">
                        <c:v>0.35</c:v>
                      </c:pt>
                      <c:pt idx="96">
                        <c:v>0.28999999999999998</c:v>
                      </c:pt>
                      <c:pt idx="97">
                        <c:v>0.25</c:v>
                      </c:pt>
                      <c:pt idx="98">
                        <c:v>0.19</c:v>
                      </c:pt>
                      <c:pt idx="99">
                        <c:v>0.08</c:v>
                      </c:pt>
                      <c:pt idx="100">
                        <c:v>0.11</c:v>
                      </c:pt>
                      <c:pt idx="101">
                        <c:v>0.28000000000000003</c:v>
                      </c:pt>
                      <c:pt idx="102">
                        <c:v>0.1</c:v>
                      </c:pt>
                      <c:pt idx="103">
                        <c:v>0.08</c:v>
                      </c:pt>
                      <c:pt idx="104">
                        <c:v>0.2</c:v>
                      </c:pt>
                      <c:pt idx="105">
                        <c:v>0.24</c:v>
                      </c:pt>
                      <c:pt idx="106">
                        <c:v>0.34</c:v>
                      </c:pt>
                      <c:pt idx="107">
                        <c:v>0.2</c:v>
                      </c:pt>
                      <c:pt idx="108">
                        <c:v>0.19</c:v>
                      </c:pt>
                      <c:pt idx="109">
                        <c:v>0.19</c:v>
                      </c:pt>
                      <c:pt idx="110">
                        <c:v>0.31</c:v>
                      </c:pt>
                      <c:pt idx="111">
                        <c:v>0.05</c:v>
                      </c:pt>
                      <c:pt idx="112">
                        <c:v>0.31</c:v>
                      </c:pt>
                      <c:pt idx="113">
                        <c:v>0.23</c:v>
                      </c:pt>
                      <c:pt idx="114">
                        <c:v>0.24</c:v>
                      </c:pt>
                      <c:pt idx="115">
                        <c:v>0.26</c:v>
                      </c:pt>
                      <c:pt idx="116">
                        <c:v>0.31</c:v>
                      </c:pt>
                    </c:numCache>
                  </c:numRef>
                </c:yVal>
                <c:smooth val="0"/>
                <c:extLst xmlns:c15="http://schemas.microsoft.com/office/drawing/2012/chart">
                  <c:ext xmlns:c16="http://schemas.microsoft.com/office/drawing/2014/chart" uri="{C3380CC4-5D6E-409C-BE32-E72D297353CC}">
                    <c16:uniqueId val="{00000004-788B-4390-8416-6A756373A48B}"/>
                  </c:ext>
                </c:extLst>
              </c15:ser>
            </c15:filteredScatterSeries>
            <c15:filteredScatterSeries>
              <c15:ser>
                <c:idx val="4"/>
                <c:order val="4"/>
                <c:tx>
                  <c:strRef>
                    <c:extLst xmlns:c15="http://schemas.microsoft.com/office/drawing/2012/chart">
                      <c:ext xmlns:c15="http://schemas.microsoft.com/office/drawing/2012/chart" uri="{02D57815-91ED-43cb-92C2-25804820EDAC}">
                        <c15:formulaRef>
                          <c15:sqref>[1]World!$F$1</c15:sqref>
                        </c15:formulaRef>
                      </c:ext>
                    </c:extLst>
                    <c:strCache>
                      <c:ptCount val="1"/>
                      <c:pt idx="0">
                        <c:v>Avg Rank Normalized</c:v>
                      </c:pt>
                    </c:strCache>
                  </c:strRef>
                </c:tx>
                <c:spPr>
                  <a:ln w="25400" cap="rnd">
                    <a:noFill/>
                    <a:round/>
                  </a:ln>
                  <a:effectLst/>
                </c:spPr>
                <c:marker>
                  <c:symbol val="circle"/>
                  <c:size val="5"/>
                  <c:spPr>
                    <a:solidFill>
                      <a:schemeClr val="accent5"/>
                    </a:solidFill>
                    <a:ln w="9525">
                      <a:solidFill>
                        <a:schemeClr val="accent5"/>
                      </a:solidFill>
                    </a:ln>
                    <a:effectLst/>
                  </c:spPr>
                </c:marker>
                <c:xVal>
                  <c:strRef>
                    <c:extLst xmlns:c15="http://schemas.microsoft.com/office/drawing/2012/chart">
                      <c:ext xmlns:c15="http://schemas.microsoft.com/office/drawing/2012/chart" uri="{02D57815-91ED-43cb-92C2-25804820EDAC}">
                        <c15:formulaRef>
                          <c15:sqref>[1]World!$A$2:$A$118</c15:sqref>
                        </c15:formulaRef>
                      </c:ext>
                    </c:extLst>
                    <c:strCache>
                      <c:ptCount val="117"/>
                      <c:pt idx="0">
                        <c:v>Kuwait</c:v>
                      </c:pt>
                      <c:pt idx="1">
                        <c:v>Togo</c:v>
                      </c:pt>
                      <c:pt idx="2">
                        <c:v>Singapore</c:v>
                      </c:pt>
                      <c:pt idx="3">
                        <c:v>Kazakhstan</c:v>
                      </c:pt>
                      <c:pt idx="4">
                        <c:v>Slovenia</c:v>
                      </c:pt>
                      <c:pt idx="5">
                        <c:v>Norway</c:v>
                      </c:pt>
                      <c:pt idx="6">
                        <c:v>Mauritius</c:v>
                      </c:pt>
                      <c:pt idx="7">
                        <c:v>Mongolia</c:v>
                      </c:pt>
                      <c:pt idx="8">
                        <c:v>Mauritania</c:v>
                      </c:pt>
                      <c:pt idx="9">
                        <c:v>Australia</c:v>
                      </c:pt>
                      <c:pt idx="10">
                        <c:v>Bulgaria</c:v>
                      </c:pt>
                      <c:pt idx="11">
                        <c:v>Netherlands</c:v>
                      </c:pt>
                      <c:pt idx="12">
                        <c:v>Libya</c:v>
                      </c:pt>
                      <c:pt idx="13">
                        <c:v>Uzbekistan</c:v>
                      </c:pt>
                      <c:pt idx="14">
                        <c:v>Chad</c:v>
                      </c:pt>
                      <c:pt idx="15">
                        <c:v>Chile</c:v>
                      </c:pt>
                      <c:pt idx="16">
                        <c:v>Argentina</c:v>
                      </c:pt>
                      <c:pt idx="17">
                        <c:v>Turkey</c:v>
                      </c:pt>
                      <c:pt idx="18">
                        <c:v>Bolivia</c:v>
                      </c:pt>
                      <c:pt idx="19">
                        <c:v>Lithuania</c:v>
                      </c:pt>
                      <c:pt idx="20">
                        <c:v>Hungary</c:v>
                      </c:pt>
                      <c:pt idx="21">
                        <c:v>Uruguay</c:v>
                      </c:pt>
                      <c:pt idx="22">
                        <c:v>Spain</c:v>
                      </c:pt>
                      <c:pt idx="23">
                        <c:v>Poland</c:v>
                      </c:pt>
                      <c:pt idx="24">
                        <c:v>Burkina Faso</c:v>
                      </c:pt>
                      <c:pt idx="25">
                        <c:v>Romania</c:v>
                      </c:pt>
                      <c:pt idx="26">
                        <c:v>Croatia</c:v>
                      </c:pt>
                      <c:pt idx="27">
                        <c:v>Czech Republic</c:v>
                      </c:pt>
                      <c:pt idx="28">
                        <c:v>Ireland</c:v>
                      </c:pt>
                      <c:pt idx="29">
                        <c:v>Estonia</c:v>
                      </c:pt>
                      <c:pt idx="30">
                        <c:v>New Zealand</c:v>
                      </c:pt>
                      <c:pt idx="31">
                        <c:v>Malaysia</c:v>
                      </c:pt>
                      <c:pt idx="32">
                        <c:v>Greece</c:v>
                      </c:pt>
                      <c:pt idx="33">
                        <c:v>Latvia</c:v>
                      </c:pt>
                      <c:pt idx="34">
                        <c:v>Denmark</c:v>
                      </c:pt>
                      <c:pt idx="35">
                        <c:v>Cyprus</c:v>
                      </c:pt>
                      <c:pt idx="36">
                        <c:v>Belgium</c:v>
                      </c:pt>
                      <c:pt idx="37">
                        <c:v>United Kingdom</c:v>
                      </c:pt>
                      <c:pt idx="38">
                        <c:v>Finland</c:v>
                      </c:pt>
                      <c:pt idx="39">
                        <c:v>Austria</c:v>
                      </c:pt>
                      <c:pt idx="40">
                        <c:v>Mali</c:v>
                      </c:pt>
                      <c:pt idx="41">
                        <c:v>Portugal</c:v>
                      </c:pt>
                      <c:pt idx="42">
                        <c:v>Benin</c:v>
                      </c:pt>
                      <c:pt idx="43">
                        <c:v>Italy</c:v>
                      </c:pt>
                      <c:pt idx="44">
                        <c:v>Iraq</c:v>
                      </c:pt>
                      <c:pt idx="45">
                        <c:v>Namibia</c:v>
                      </c:pt>
                      <c:pt idx="46">
                        <c:v>France</c:v>
                      </c:pt>
                      <c:pt idx="47">
                        <c:v>Germany</c:v>
                      </c:pt>
                      <c:pt idx="48">
                        <c:v>Luxembourg</c:v>
                      </c:pt>
                      <c:pt idx="49">
                        <c:v>Sweden</c:v>
                      </c:pt>
                      <c:pt idx="50">
                        <c:v>Brazil</c:v>
                      </c:pt>
                      <c:pt idx="51">
                        <c:v>Botswana</c:v>
                      </c:pt>
                      <c:pt idx="52">
                        <c:v>Switzerland</c:v>
                      </c:pt>
                      <c:pt idx="53">
                        <c:v>Azerbaijan</c:v>
                      </c:pt>
                      <c:pt idx="54">
                        <c:v>Mozambique</c:v>
                      </c:pt>
                      <c:pt idx="55">
                        <c:v>Japan</c:v>
                      </c:pt>
                      <c:pt idx="56">
                        <c:v>Lebanon</c:v>
                      </c:pt>
                      <c:pt idx="57">
                        <c:v>Iceland</c:v>
                      </c:pt>
                      <c:pt idx="58">
                        <c:v>Canada</c:v>
                      </c:pt>
                      <c:pt idx="59">
                        <c:v>Comoros</c:v>
                      </c:pt>
                      <c:pt idx="60">
                        <c:v>Paraguay</c:v>
                      </c:pt>
                      <c:pt idx="61">
                        <c:v>Guinea</c:v>
                      </c:pt>
                      <c:pt idx="62">
                        <c:v>Panama</c:v>
                      </c:pt>
                      <c:pt idx="63">
                        <c:v>Malawi</c:v>
                      </c:pt>
                      <c:pt idx="64">
                        <c:v>Thailand</c:v>
                      </c:pt>
                      <c:pt idx="65">
                        <c:v>Korea, Rep.</c:v>
                      </c:pt>
                      <c:pt idx="66">
                        <c:v>Kyrgyzstan</c:v>
                      </c:pt>
                      <c:pt idx="67">
                        <c:v>India</c:v>
                      </c:pt>
                      <c:pt idx="68">
                        <c:v>Sierra Leone</c:v>
                      </c:pt>
                      <c:pt idx="69">
                        <c:v>Democratic Republic of the Congo</c:v>
                      </c:pt>
                      <c:pt idx="70">
                        <c:v>Cameroon</c:v>
                      </c:pt>
                      <c:pt idx="71">
                        <c:v>Albania</c:v>
                      </c:pt>
                      <c:pt idx="72">
                        <c:v>Morocco</c:v>
                      </c:pt>
                      <c:pt idx="73">
                        <c:v>Israel</c:v>
                      </c:pt>
                      <c:pt idx="74">
                        <c:v>Madagascar</c:v>
                      </c:pt>
                      <c:pt idx="75">
                        <c:v>Costa Rica</c:v>
                      </c:pt>
                      <c:pt idx="76">
                        <c:v>Zambia</c:v>
                      </c:pt>
                      <c:pt idx="77">
                        <c:v>Laos</c:v>
                      </c:pt>
                      <c:pt idx="78">
                        <c:v>Afghanistan</c:v>
                      </c:pt>
                      <c:pt idx="79">
                        <c:v>Nigeria</c:v>
                      </c:pt>
                      <c:pt idx="80">
                        <c:v>Tanzania</c:v>
                      </c:pt>
                      <c:pt idx="81">
                        <c:v>Armenia</c:v>
                      </c:pt>
                      <c:pt idx="82">
                        <c:v>Mexico</c:v>
                      </c:pt>
                      <c:pt idx="83">
                        <c:v>South Africa</c:v>
                      </c:pt>
                      <c:pt idx="84">
                        <c:v>Republic of Macedonia</c:v>
                      </c:pt>
                      <c:pt idx="85">
                        <c:v>Indonesia</c:v>
                      </c:pt>
                      <c:pt idx="86">
                        <c:v>Georgia</c:v>
                      </c:pt>
                      <c:pt idx="87">
                        <c:v>Serbia</c:v>
                      </c:pt>
                      <c:pt idx="88">
                        <c:v>Ghana</c:v>
                      </c:pt>
                      <c:pt idx="89">
                        <c:v>Zimbabwe</c:v>
                      </c:pt>
                      <c:pt idx="90">
                        <c:v>Ethiopia</c:v>
                      </c:pt>
                      <c:pt idx="91">
                        <c:v>Bosnia and Herzegovina</c:v>
                      </c:pt>
                      <c:pt idx="92">
                        <c:v>Myanmar</c:v>
                      </c:pt>
                      <c:pt idx="93">
                        <c:v>Peru</c:v>
                      </c:pt>
                      <c:pt idx="94">
                        <c:v>Uganda</c:v>
                      </c:pt>
                      <c:pt idx="95">
                        <c:v>Somalia</c:v>
                      </c:pt>
                      <c:pt idx="96">
                        <c:v>Senegal</c:v>
                      </c:pt>
                      <c:pt idx="97">
                        <c:v>Ukraine</c:v>
                      </c:pt>
                      <c:pt idx="98">
                        <c:v>Bangladesh</c:v>
                      </c:pt>
                      <c:pt idx="99">
                        <c:v>Pakistan</c:v>
                      </c:pt>
                      <c:pt idx="100">
                        <c:v>Tunisia</c:v>
                      </c:pt>
                      <c:pt idx="101">
                        <c:v>Sri Lanka</c:v>
                      </c:pt>
                      <c:pt idx="102">
                        <c:v>Kenya</c:v>
                      </c:pt>
                      <c:pt idx="103">
                        <c:v>Philippines</c:v>
                      </c:pt>
                      <c:pt idx="104">
                        <c:v>Moldova</c:v>
                      </c:pt>
                      <c:pt idx="105">
                        <c:v>Ecuador</c:v>
                      </c:pt>
                      <c:pt idx="106">
                        <c:v>Colombia</c:v>
                      </c:pt>
                      <c:pt idx="107">
                        <c:v>Vietnam</c:v>
                      </c:pt>
                      <c:pt idx="108">
                        <c:v>Nepal</c:v>
                      </c:pt>
                      <c:pt idx="109">
                        <c:v>Dominican Republic</c:v>
                      </c:pt>
                      <c:pt idx="110">
                        <c:v>Cambodia</c:v>
                      </c:pt>
                      <c:pt idx="111">
                        <c:v>Liberia</c:v>
                      </c:pt>
                      <c:pt idx="112">
                        <c:v>Nicaragua</c:v>
                      </c:pt>
                      <c:pt idx="113">
                        <c:v>Jordan</c:v>
                      </c:pt>
                      <c:pt idx="114">
                        <c:v>Guatemala</c:v>
                      </c:pt>
                      <c:pt idx="115">
                        <c:v>El Salvador</c:v>
                      </c:pt>
                      <c:pt idx="116">
                        <c:v>Honduras</c:v>
                      </c:pt>
                    </c:strCache>
                  </c:strRef>
                </c:xVal>
                <c:yVal>
                  <c:numRef>
                    <c:extLst xmlns:c15="http://schemas.microsoft.com/office/drawing/2012/chart">
                      <c:ext xmlns:c15="http://schemas.microsoft.com/office/drawing/2012/chart" uri="{02D57815-91ED-43cb-92C2-25804820EDAC}">
                        <c15:formulaRef>
                          <c15:sqref>[1]World!$F$2:$F$118</c15:sqref>
                        </c15:formulaRef>
                      </c:ext>
                    </c:extLst>
                    <c:numCache>
                      <c:formatCode>General</c:formatCode>
                      <c:ptCount val="117"/>
                      <c:pt idx="0">
                        <c:v>9.8720292504570401E-2</c:v>
                      </c:pt>
                      <c:pt idx="1">
                        <c:v>0.107861060329068</c:v>
                      </c:pt>
                      <c:pt idx="2">
                        <c:v>0.117001828153565</c:v>
                      </c:pt>
                      <c:pt idx="3">
                        <c:v>0.14625228519195599</c:v>
                      </c:pt>
                      <c:pt idx="4">
                        <c:v>0.224862888482633</c:v>
                      </c:pt>
                      <c:pt idx="5">
                        <c:v>0.23400365630712999</c:v>
                      </c:pt>
                      <c:pt idx="6">
                        <c:v>0.23400365630712999</c:v>
                      </c:pt>
                      <c:pt idx="7">
                        <c:v>0.23583180987202901</c:v>
                      </c:pt>
                      <c:pt idx="8">
                        <c:v>0.24314442413162701</c:v>
                      </c:pt>
                      <c:pt idx="9">
                        <c:v>0.261425959780622</c:v>
                      </c:pt>
                      <c:pt idx="10">
                        <c:v>0.27787934186471702</c:v>
                      </c:pt>
                      <c:pt idx="11">
                        <c:v>0.28336380255941501</c:v>
                      </c:pt>
                      <c:pt idx="12">
                        <c:v>0.28519195612431403</c:v>
                      </c:pt>
                      <c:pt idx="13">
                        <c:v>0.28702010968921399</c:v>
                      </c:pt>
                      <c:pt idx="14">
                        <c:v>0.28702010968921399</c:v>
                      </c:pt>
                      <c:pt idx="15">
                        <c:v>0.29433272394881199</c:v>
                      </c:pt>
                      <c:pt idx="16">
                        <c:v>0.29433272394881199</c:v>
                      </c:pt>
                      <c:pt idx="17">
                        <c:v>0.30712979890310799</c:v>
                      </c:pt>
                      <c:pt idx="18">
                        <c:v>0.31078610603290702</c:v>
                      </c:pt>
                      <c:pt idx="19">
                        <c:v>0.31627056672760501</c:v>
                      </c:pt>
                      <c:pt idx="20">
                        <c:v>0.321755027422304</c:v>
                      </c:pt>
                      <c:pt idx="21">
                        <c:v>0.32541133455210203</c:v>
                      </c:pt>
                      <c:pt idx="22">
                        <c:v>0.329067641681901</c:v>
                      </c:pt>
                      <c:pt idx="23">
                        <c:v>0.33089579524680102</c:v>
                      </c:pt>
                      <c:pt idx="24">
                        <c:v>0.33089579524680102</c:v>
                      </c:pt>
                      <c:pt idx="25">
                        <c:v>0.33272394881169998</c:v>
                      </c:pt>
                      <c:pt idx="26">
                        <c:v>0.33272394881169998</c:v>
                      </c:pt>
                      <c:pt idx="27">
                        <c:v>0.33455210237659999</c:v>
                      </c:pt>
                      <c:pt idx="28">
                        <c:v>0.33638025594149901</c:v>
                      </c:pt>
                      <c:pt idx="29">
                        <c:v>0.33638025594149901</c:v>
                      </c:pt>
                      <c:pt idx="30">
                        <c:v>0.34003656307129798</c:v>
                      </c:pt>
                      <c:pt idx="31">
                        <c:v>0.341864716636197</c:v>
                      </c:pt>
                      <c:pt idx="32">
                        <c:v>0.34369287020109701</c:v>
                      </c:pt>
                      <c:pt idx="33">
                        <c:v>0.35283363802559398</c:v>
                      </c:pt>
                      <c:pt idx="34">
                        <c:v>0.35466179159049399</c:v>
                      </c:pt>
                      <c:pt idx="35">
                        <c:v>0.35831809872029302</c:v>
                      </c:pt>
                      <c:pt idx="36">
                        <c:v>0.37294332723948798</c:v>
                      </c:pt>
                      <c:pt idx="37">
                        <c:v>0.37659963436928701</c:v>
                      </c:pt>
                      <c:pt idx="38">
                        <c:v>0.37842778793418702</c:v>
                      </c:pt>
                      <c:pt idx="39">
                        <c:v>0.382084095063985</c:v>
                      </c:pt>
                      <c:pt idx="40">
                        <c:v>0.389396709323583</c:v>
                      </c:pt>
                      <c:pt idx="41">
                        <c:v>0.39305301645338198</c:v>
                      </c:pt>
                      <c:pt idx="42">
                        <c:v>0.39488117001828199</c:v>
                      </c:pt>
                      <c:pt idx="43">
                        <c:v>0.40402193784277901</c:v>
                      </c:pt>
                      <c:pt idx="44">
                        <c:v>0.409506398537477</c:v>
                      </c:pt>
                      <c:pt idx="45">
                        <c:v>0.409506398537477</c:v>
                      </c:pt>
                      <c:pt idx="46">
                        <c:v>0.41316270566727598</c:v>
                      </c:pt>
                      <c:pt idx="47">
                        <c:v>0.42047531992687398</c:v>
                      </c:pt>
                      <c:pt idx="48">
                        <c:v>0.422303473491773</c:v>
                      </c:pt>
                      <c:pt idx="49">
                        <c:v>0.43144424131627102</c:v>
                      </c:pt>
                      <c:pt idx="50">
                        <c:v>0.43510054844606899</c:v>
                      </c:pt>
                      <c:pt idx="51">
                        <c:v>0.43510054844606899</c:v>
                      </c:pt>
                      <c:pt idx="52">
                        <c:v>0.43692870201096901</c:v>
                      </c:pt>
                      <c:pt idx="53">
                        <c:v>0.43692870201096901</c:v>
                      </c:pt>
                      <c:pt idx="54">
                        <c:v>0.43692870201096901</c:v>
                      </c:pt>
                      <c:pt idx="55">
                        <c:v>0.44424131627056701</c:v>
                      </c:pt>
                      <c:pt idx="56">
                        <c:v>0.44424131627056701</c:v>
                      </c:pt>
                      <c:pt idx="57">
                        <c:v>0.44789762340036599</c:v>
                      </c:pt>
                      <c:pt idx="58">
                        <c:v>0.45886654478976202</c:v>
                      </c:pt>
                      <c:pt idx="59">
                        <c:v>0.46617915904936003</c:v>
                      </c:pt>
                      <c:pt idx="60">
                        <c:v>0.48080438756855598</c:v>
                      </c:pt>
                      <c:pt idx="61">
                        <c:v>0.48628884826325403</c:v>
                      </c:pt>
                      <c:pt idx="62">
                        <c:v>0.49177330895795202</c:v>
                      </c:pt>
                      <c:pt idx="63">
                        <c:v>0.50457038391224895</c:v>
                      </c:pt>
                      <c:pt idx="64">
                        <c:v>0.50639853747714803</c:v>
                      </c:pt>
                      <c:pt idx="65">
                        <c:v>0.50822669104204798</c:v>
                      </c:pt>
                      <c:pt idx="66">
                        <c:v>0.51188299817184602</c:v>
                      </c:pt>
                      <c:pt idx="67">
                        <c:v>0.52102376599634403</c:v>
                      </c:pt>
                      <c:pt idx="68">
                        <c:v>0.52102376599634403</c:v>
                      </c:pt>
                      <c:pt idx="69">
                        <c:v>0.52468007312614295</c:v>
                      </c:pt>
                      <c:pt idx="70">
                        <c:v>0.53199268738574002</c:v>
                      </c:pt>
                      <c:pt idx="71">
                        <c:v>0.54661791590493602</c:v>
                      </c:pt>
                      <c:pt idx="72">
                        <c:v>0.55941499085923196</c:v>
                      </c:pt>
                      <c:pt idx="73">
                        <c:v>0.56489945155393095</c:v>
                      </c:pt>
                      <c:pt idx="74">
                        <c:v>0.57038391224862905</c:v>
                      </c:pt>
                      <c:pt idx="75">
                        <c:v>0.57404021937842797</c:v>
                      </c:pt>
                      <c:pt idx="76">
                        <c:v>0.577696526508227</c:v>
                      </c:pt>
                      <c:pt idx="77">
                        <c:v>0.58500914076782495</c:v>
                      </c:pt>
                      <c:pt idx="78">
                        <c:v>0.59049360146252305</c:v>
                      </c:pt>
                      <c:pt idx="79">
                        <c:v>0.59597806215722104</c:v>
                      </c:pt>
                      <c:pt idx="80">
                        <c:v>0.61243144424131601</c:v>
                      </c:pt>
                      <c:pt idx="81">
                        <c:v>0.61974405850091396</c:v>
                      </c:pt>
                      <c:pt idx="82">
                        <c:v>0.62340036563071299</c:v>
                      </c:pt>
                      <c:pt idx="83">
                        <c:v>0.62888482632541098</c:v>
                      </c:pt>
                      <c:pt idx="84">
                        <c:v>0.63254113345521001</c:v>
                      </c:pt>
                      <c:pt idx="85">
                        <c:v>0.63436928702010997</c:v>
                      </c:pt>
                      <c:pt idx="86">
                        <c:v>0.64168190127970703</c:v>
                      </c:pt>
                      <c:pt idx="87">
                        <c:v>0.64351005484460699</c:v>
                      </c:pt>
                      <c:pt idx="88">
                        <c:v>0.64351005484460699</c:v>
                      </c:pt>
                      <c:pt idx="89">
                        <c:v>0.64351005484460699</c:v>
                      </c:pt>
                      <c:pt idx="90">
                        <c:v>0.65447897623400397</c:v>
                      </c:pt>
                      <c:pt idx="91">
                        <c:v>0.65996343692870196</c:v>
                      </c:pt>
                      <c:pt idx="92">
                        <c:v>0.66361974405850099</c:v>
                      </c:pt>
                      <c:pt idx="93">
                        <c:v>0.67093235831809905</c:v>
                      </c:pt>
                      <c:pt idx="94">
                        <c:v>0.68555758683729395</c:v>
                      </c:pt>
                      <c:pt idx="95">
                        <c:v>0.68738574040219402</c:v>
                      </c:pt>
                      <c:pt idx="96">
                        <c:v>0.70201096892138903</c:v>
                      </c:pt>
                      <c:pt idx="97">
                        <c:v>0.71480804387568597</c:v>
                      </c:pt>
                      <c:pt idx="98">
                        <c:v>0.73308957952468001</c:v>
                      </c:pt>
                      <c:pt idx="99">
                        <c:v>0.74771480804387602</c:v>
                      </c:pt>
                      <c:pt idx="100">
                        <c:v>0.74771480804387602</c:v>
                      </c:pt>
                      <c:pt idx="101">
                        <c:v>0.75137111517367505</c:v>
                      </c:pt>
                      <c:pt idx="102">
                        <c:v>0.75319926873857401</c:v>
                      </c:pt>
                      <c:pt idx="103">
                        <c:v>0.778793418647166</c:v>
                      </c:pt>
                      <c:pt idx="104">
                        <c:v>0.78062157221206596</c:v>
                      </c:pt>
                      <c:pt idx="105">
                        <c:v>0.78427787934186499</c:v>
                      </c:pt>
                      <c:pt idx="106">
                        <c:v>0.79159049360146205</c:v>
                      </c:pt>
                      <c:pt idx="107">
                        <c:v>0.80255941499085903</c:v>
                      </c:pt>
                      <c:pt idx="108">
                        <c:v>0.80804387568555802</c:v>
                      </c:pt>
                      <c:pt idx="109">
                        <c:v>0.83729433272394904</c:v>
                      </c:pt>
                      <c:pt idx="110">
                        <c:v>0.84826325411334602</c:v>
                      </c:pt>
                      <c:pt idx="111">
                        <c:v>0.84826325411334602</c:v>
                      </c:pt>
                      <c:pt idx="112">
                        <c:v>0.86471663619744099</c:v>
                      </c:pt>
                      <c:pt idx="113">
                        <c:v>0.88848263254113302</c:v>
                      </c:pt>
                      <c:pt idx="114">
                        <c:v>0.89031078610603298</c:v>
                      </c:pt>
                      <c:pt idx="115">
                        <c:v>0.96343692870201103</c:v>
                      </c:pt>
                      <c:pt idx="116">
                        <c:v>0.96892138939670902</c:v>
                      </c:pt>
                    </c:numCache>
                  </c:numRef>
                </c:yVal>
                <c:smooth val="0"/>
                <c:extLst xmlns:c15="http://schemas.microsoft.com/office/drawing/2012/chart">
                  <c:ext xmlns:c16="http://schemas.microsoft.com/office/drawing/2014/chart" uri="{C3380CC4-5D6E-409C-BE32-E72D297353CC}">
                    <c16:uniqueId val="{00000005-788B-4390-8416-6A756373A48B}"/>
                  </c:ext>
                </c:extLst>
              </c15:ser>
            </c15:filteredScatterSeries>
          </c:ext>
        </c:extLst>
      </c:scatterChart>
      <c:valAx>
        <c:axId val="1954467936"/>
        <c:scaling>
          <c:orientation val="minMax"/>
          <c:max val="0.8"/>
          <c:min val="-0.8"/>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US</a:t>
                </a:r>
                <a:r>
                  <a:rPr lang="en-US" baseline="0"/>
                  <a:t> Net Approval Rate (positive-negative)</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4473216"/>
        <c:crossesAt val="-1"/>
        <c:crossBetween val="midCat"/>
      </c:valAx>
      <c:valAx>
        <c:axId val="1954473216"/>
        <c:scaling>
          <c:orientation val="minMax"/>
          <c:max val="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Average</a:t>
                </a:r>
                <a:r>
                  <a:rPr lang="en-US" baseline="0"/>
                  <a:t> Rank Normalized</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54467936"/>
        <c:crossesAt val="-0.8"/>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609599</xdr:colOff>
      <xdr:row>1</xdr:row>
      <xdr:rowOff>0</xdr:rowOff>
    </xdr:from>
    <xdr:to>
      <xdr:col>8</xdr:col>
      <xdr:colOff>581024</xdr:colOff>
      <xdr:row>18</xdr:row>
      <xdr:rowOff>38100</xdr:rowOff>
    </xdr:to>
    <xdr:graphicFrame macro="">
      <xdr:nvGraphicFramePr>
        <xdr:cNvPr id="3" name="Chart 2">
          <a:extLst>
            <a:ext uri="{FF2B5EF4-FFF2-40B4-BE49-F238E27FC236}">
              <a16:creationId xmlns:a16="http://schemas.microsoft.com/office/drawing/2014/main" id="{DCB4B4F1-39FC-497E-A8C9-BDCD306299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295275</xdr:colOff>
      <xdr:row>1</xdr:row>
      <xdr:rowOff>9525</xdr:rowOff>
    </xdr:from>
    <xdr:to>
      <xdr:col>17</xdr:col>
      <xdr:colOff>266700</xdr:colOff>
      <xdr:row>18</xdr:row>
      <xdr:rowOff>47625</xdr:rowOff>
    </xdr:to>
    <xdr:graphicFrame macro="">
      <xdr:nvGraphicFramePr>
        <xdr:cNvPr id="4" name="Chart 3">
          <a:extLst>
            <a:ext uri="{FF2B5EF4-FFF2-40B4-BE49-F238E27FC236}">
              <a16:creationId xmlns:a16="http://schemas.microsoft.com/office/drawing/2014/main" id="{04A041BB-B096-404D-8041-585DA0AE96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609599</xdr:colOff>
      <xdr:row>21</xdr:row>
      <xdr:rowOff>0</xdr:rowOff>
    </xdr:from>
    <xdr:to>
      <xdr:col>8</xdr:col>
      <xdr:colOff>600074</xdr:colOff>
      <xdr:row>36</xdr:row>
      <xdr:rowOff>180975</xdr:rowOff>
    </xdr:to>
    <xdr:graphicFrame macro="">
      <xdr:nvGraphicFramePr>
        <xdr:cNvPr id="5" name="Chart 4">
          <a:extLst>
            <a:ext uri="{FF2B5EF4-FFF2-40B4-BE49-F238E27FC236}">
              <a16:creationId xmlns:a16="http://schemas.microsoft.com/office/drawing/2014/main" id="{B6FE9898-2812-40AD-A0FB-EA81AFAF91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295275</xdr:colOff>
      <xdr:row>20</xdr:row>
      <xdr:rowOff>171450</xdr:rowOff>
    </xdr:from>
    <xdr:to>
      <xdr:col>17</xdr:col>
      <xdr:colOff>323850</xdr:colOff>
      <xdr:row>36</xdr:row>
      <xdr:rowOff>171450</xdr:rowOff>
    </xdr:to>
    <xdr:graphicFrame macro="">
      <xdr:nvGraphicFramePr>
        <xdr:cNvPr id="6" name="Chart 5">
          <a:extLst>
            <a:ext uri="{FF2B5EF4-FFF2-40B4-BE49-F238E27FC236}">
              <a16:creationId xmlns:a16="http://schemas.microsoft.com/office/drawing/2014/main" id="{6C135A4F-8F98-4167-98A6-E98847C4BC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enterforglobaldevelop-my.sharepoint.com/personal/jmenendez_cgdev_org/Documents/Trump%20Together/gallup_results.xlsx" TargetMode="External"/><Relationship Id="rId1" Type="http://schemas.openxmlformats.org/officeDocument/2006/relationships/externalLinkPath" Target="gallup_resul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ld"/>
      <sheetName val="Europe"/>
      <sheetName val="Americas"/>
      <sheetName val="Asia"/>
      <sheetName val="Africa"/>
    </sheetNames>
    <sheetDataSet>
      <sheetData sheetId="0">
        <row r="1">
          <cell r="A1" t="str">
            <v>Country</v>
          </cell>
          <cell r="B1" t="str">
            <v>Approve</v>
          </cell>
          <cell r="C1" t="str">
            <v>Disapprove</v>
          </cell>
          <cell r="D1" t="str">
            <v>Don't know/ refused</v>
          </cell>
          <cell r="E1" t="str">
            <v>Net</v>
          </cell>
          <cell r="F1" t="str">
            <v>Avg Rank Normalized</v>
          </cell>
        </row>
        <row r="2">
          <cell r="A2" t="str">
            <v>Kuwait</v>
          </cell>
          <cell r="B2">
            <v>0.57999999999999996</v>
          </cell>
          <cell r="C2">
            <v>0.27</v>
          </cell>
          <cell r="D2">
            <v>0.15</v>
          </cell>
          <cell r="E2">
            <v>0.30999999999999994</v>
          </cell>
          <cell r="F2">
            <v>9.8720292504570401E-2</v>
          </cell>
        </row>
        <row r="3">
          <cell r="A3" t="str">
            <v>Togo</v>
          </cell>
          <cell r="B3">
            <v>0.78</v>
          </cell>
          <cell r="C3">
            <v>0.13</v>
          </cell>
          <cell r="D3">
            <v>0.09</v>
          </cell>
          <cell r="E3">
            <v>0.65</v>
          </cell>
          <cell r="F3">
            <v>0.107861060329068</v>
          </cell>
        </row>
        <row r="4">
          <cell r="A4" t="str">
            <v>Singapore</v>
          </cell>
          <cell r="B4">
            <v>0.28000000000000003</v>
          </cell>
          <cell r="C4">
            <v>0.44</v>
          </cell>
          <cell r="D4">
            <v>0.28000000000000003</v>
          </cell>
          <cell r="E4">
            <v>-0.15999999999999998</v>
          </cell>
          <cell r="F4">
            <v>0.117001828153565</v>
          </cell>
        </row>
        <row r="5">
          <cell r="A5" t="str">
            <v>Kazakhstan</v>
          </cell>
          <cell r="B5">
            <v>0.37</v>
          </cell>
          <cell r="C5">
            <v>0.35</v>
          </cell>
          <cell r="D5">
            <v>0.28000000000000003</v>
          </cell>
          <cell r="E5">
            <v>2.0000000000000018E-2</v>
          </cell>
          <cell r="F5">
            <v>0.14625228519195599</v>
          </cell>
        </row>
        <row r="6">
          <cell r="A6" t="str">
            <v>Slovenia</v>
          </cell>
          <cell r="B6">
            <v>0.25</v>
          </cell>
          <cell r="C6">
            <v>0.65</v>
          </cell>
          <cell r="D6">
            <v>0.09</v>
          </cell>
          <cell r="E6">
            <v>-0.4</v>
          </cell>
          <cell r="F6">
            <v>0.224862888482633</v>
          </cell>
        </row>
        <row r="7">
          <cell r="A7" t="str">
            <v>Norway</v>
          </cell>
          <cell r="B7">
            <v>0.43</v>
          </cell>
          <cell r="C7">
            <v>0.52</v>
          </cell>
          <cell r="D7">
            <v>0.05</v>
          </cell>
          <cell r="E7">
            <v>-9.0000000000000024E-2</v>
          </cell>
          <cell r="F7">
            <v>0.23400365630712999</v>
          </cell>
        </row>
        <row r="8">
          <cell r="A8" t="str">
            <v>Mauritius</v>
          </cell>
          <cell r="B8">
            <v>0.6</v>
          </cell>
          <cell r="C8">
            <v>0.26</v>
          </cell>
          <cell r="D8">
            <v>0.14000000000000001</v>
          </cell>
          <cell r="E8">
            <v>0.33999999999999997</v>
          </cell>
          <cell r="F8">
            <v>0.23400365630712999</v>
          </cell>
        </row>
        <row r="9">
          <cell r="A9" t="str">
            <v>Mongolia</v>
          </cell>
          <cell r="B9">
            <v>0.57999999999999996</v>
          </cell>
          <cell r="C9">
            <v>0.19</v>
          </cell>
          <cell r="D9">
            <v>0.23</v>
          </cell>
          <cell r="E9">
            <v>0.38999999999999996</v>
          </cell>
          <cell r="F9">
            <v>0.23583180987202901</v>
          </cell>
        </row>
        <row r="10">
          <cell r="A10" t="str">
            <v>Mauritania</v>
          </cell>
          <cell r="B10">
            <v>0.73</v>
          </cell>
          <cell r="C10">
            <v>0.18</v>
          </cell>
          <cell r="D10">
            <v>0.09</v>
          </cell>
          <cell r="E10">
            <v>0.55000000000000004</v>
          </cell>
          <cell r="F10">
            <v>0.24314442413162701</v>
          </cell>
        </row>
        <row r="11">
          <cell r="A11" t="str">
            <v>Australia</v>
          </cell>
          <cell r="B11">
            <v>0.37</v>
          </cell>
          <cell r="C11">
            <v>0.59</v>
          </cell>
          <cell r="D11">
            <v>0.04</v>
          </cell>
          <cell r="E11">
            <v>-0.21999999999999997</v>
          </cell>
          <cell r="F11">
            <v>0.261425959780622</v>
          </cell>
        </row>
        <row r="12">
          <cell r="A12" t="str">
            <v>Bulgaria</v>
          </cell>
          <cell r="B12">
            <v>0.15</v>
          </cell>
          <cell r="C12">
            <v>0.54</v>
          </cell>
          <cell r="D12">
            <v>0.31</v>
          </cell>
          <cell r="E12">
            <v>-0.39</v>
          </cell>
          <cell r="F12">
            <v>0.27787934186471702</v>
          </cell>
        </row>
        <row r="13">
          <cell r="A13" t="str">
            <v>Netherlands</v>
          </cell>
          <cell r="B13">
            <v>0.43</v>
          </cell>
          <cell r="C13">
            <v>0.53</v>
          </cell>
          <cell r="D13">
            <v>0.03</v>
          </cell>
          <cell r="E13">
            <v>-0.10000000000000003</v>
          </cell>
          <cell r="F13">
            <v>0.28336380255941501</v>
          </cell>
        </row>
        <row r="14">
          <cell r="A14" t="str">
            <v>Libya</v>
          </cell>
          <cell r="B14">
            <v>0.23</v>
          </cell>
          <cell r="C14">
            <v>0.63</v>
          </cell>
          <cell r="D14">
            <v>0.14000000000000001</v>
          </cell>
          <cell r="E14">
            <v>-0.4</v>
          </cell>
          <cell r="F14">
            <v>0.28519195612431403</v>
          </cell>
        </row>
        <row r="15">
          <cell r="A15" t="str">
            <v>Uzbekistan</v>
          </cell>
          <cell r="B15">
            <v>0.3</v>
          </cell>
          <cell r="C15">
            <v>0.45</v>
          </cell>
          <cell r="D15">
            <v>0.25</v>
          </cell>
          <cell r="E15">
            <v>-0.15000000000000002</v>
          </cell>
          <cell r="F15">
            <v>0.28702010968921399</v>
          </cell>
        </row>
        <row r="16">
          <cell r="A16" t="str">
            <v>Chad</v>
          </cell>
          <cell r="B16">
            <v>0.72</v>
          </cell>
          <cell r="C16">
            <v>0.23</v>
          </cell>
          <cell r="D16">
            <v>0.05</v>
          </cell>
          <cell r="E16">
            <v>0.49</v>
          </cell>
          <cell r="F16">
            <v>0.28702010968921399</v>
          </cell>
        </row>
        <row r="17">
          <cell r="A17" t="str">
            <v>Chile</v>
          </cell>
          <cell r="B17">
            <v>0.25</v>
          </cell>
          <cell r="C17">
            <v>0.41</v>
          </cell>
          <cell r="D17">
            <v>0.34</v>
          </cell>
          <cell r="E17">
            <v>-0.15999999999999998</v>
          </cell>
          <cell r="F17">
            <v>0.29433272394881199</v>
          </cell>
        </row>
        <row r="18">
          <cell r="A18" t="str">
            <v>Argentina</v>
          </cell>
          <cell r="B18">
            <v>0.23</v>
          </cell>
          <cell r="C18">
            <v>0.45</v>
          </cell>
          <cell r="D18">
            <v>0.32</v>
          </cell>
          <cell r="E18">
            <v>-0.22</v>
          </cell>
          <cell r="F18">
            <v>0.29433272394881199</v>
          </cell>
        </row>
        <row r="19">
          <cell r="A19" t="str">
            <v>Turkey</v>
          </cell>
          <cell r="B19">
            <v>0.18</v>
          </cell>
          <cell r="C19">
            <v>0.66</v>
          </cell>
          <cell r="D19">
            <v>0.15</v>
          </cell>
          <cell r="E19">
            <v>-0.48000000000000004</v>
          </cell>
          <cell r="F19">
            <v>0.30712979890310799</v>
          </cell>
        </row>
        <row r="20">
          <cell r="A20" t="str">
            <v>Bolivia</v>
          </cell>
          <cell r="B20">
            <v>0.24</v>
          </cell>
          <cell r="C20">
            <v>0.42</v>
          </cell>
          <cell r="D20">
            <v>0.35</v>
          </cell>
          <cell r="E20">
            <v>-0.18</v>
          </cell>
          <cell r="F20">
            <v>0.31078610603290702</v>
          </cell>
        </row>
        <row r="21">
          <cell r="A21" t="str">
            <v>Lithuania</v>
          </cell>
          <cell r="B21">
            <v>0.53</v>
          </cell>
          <cell r="C21">
            <v>0.21</v>
          </cell>
          <cell r="D21">
            <v>0.26</v>
          </cell>
          <cell r="E21">
            <v>0.32000000000000006</v>
          </cell>
          <cell r="F21">
            <v>0.31627056672760501</v>
          </cell>
        </row>
        <row r="22">
          <cell r="A22" t="str">
            <v>Hungary</v>
          </cell>
          <cell r="B22">
            <v>0.31</v>
          </cell>
          <cell r="C22">
            <v>0.41</v>
          </cell>
          <cell r="D22">
            <v>0.28000000000000003</v>
          </cell>
          <cell r="E22">
            <v>-9.9999999999999978E-2</v>
          </cell>
          <cell r="F22">
            <v>0.321755027422304</v>
          </cell>
        </row>
        <row r="23">
          <cell r="A23" t="str">
            <v>Uruguay</v>
          </cell>
          <cell r="B23">
            <v>0.19</v>
          </cell>
          <cell r="C23">
            <v>0.4</v>
          </cell>
          <cell r="D23">
            <v>0.4</v>
          </cell>
          <cell r="E23">
            <v>-0.21000000000000002</v>
          </cell>
          <cell r="F23">
            <v>0.32541133455210203</v>
          </cell>
        </row>
        <row r="24">
          <cell r="A24" t="str">
            <v>Spain</v>
          </cell>
          <cell r="B24">
            <v>0.45</v>
          </cell>
          <cell r="C24">
            <v>0.52</v>
          </cell>
          <cell r="D24">
            <v>0.04</v>
          </cell>
          <cell r="E24">
            <v>-7.0000000000000007E-2</v>
          </cell>
          <cell r="F24">
            <v>0.329067641681901</v>
          </cell>
        </row>
        <row r="25">
          <cell r="A25" t="str">
            <v>Poland</v>
          </cell>
          <cell r="B25">
            <v>0.73</v>
          </cell>
          <cell r="C25">
            <v>0.14000000000000001</v>
          </cell>
          <cell r="D25">
            <v>0.13</v>
          </cell>
          <cell r="E25">
            <v>0.59</v>
          </cell>
          <cell r="F25">
            <v>0.33089579524680102</v>
          </cell>
        </row>
        <row r="26">
          <cell r="A26" t="str">
            <v>Burkina Faso</v>
          </cell>
          <cell r="B26">
            <v>0.53</v>
          </cell>
          <cell r="C26">
            <v>0.31</v>
          </cell>
          <cell r="D26">
            <v>0.17</v>
          </cell>
          <cell r="E26">
            <v>0.22000000000000003</v>
          </cell>
          <cell r="F26">
            <v>0.33089579524680102</v>
          </cell>
        </row>
        <row r="27">
          <cell r="A27" t="str">
            <v>Romania</v>
          </cell>
          <cell r="B27">
            <v>0.38</v>
          </cell>
          <cell r="C27">
            <v>0.32</v>
          </cell>
          <cell r="D27">
            <v>0.31</v>
          </cell>
          <cell r="E27">
            <v>0.06</v>
          </cell>
          <cell r="F27">
            <v>0.33272394881169998</v>
          </cell>
        </row>
        <row r="28">
          <cell r="A28" t="str">
            <v>Croatia</v>
          </cell>
          <cell r="B28">
            <v>0.25</v>
          </cell>
          <cell r="C28">
            <v>0.6</v>
          </cell>
          <cell r="D28">
            <v>0.16</v>
          </cell>
          <cell r="E28">
            <v>-0.35</v>
          </cell>
          <cell r="F28">
            <v>0.33272394881169998</v>
          </cell>
        </row>
        <row r="29">
          <cell r="A29" t="str">
            <v>Czech Republic</v>
          </cell>
          <cell r="B29">
            <v>0.37</v>
          </cell>
          <cell r="C29">
            <v>0.34</v>
          </cell>
          <cell r="D29">
            <v>0.28000000000000003</v>
          </cell>
          <cell r="E29">
            <v>2.9999999999999971E-2</v>
          </cell>
          <cell r="F29">
            <v>0.33455210237659999</v>
          </cell>
        </row>
        <row r="30">
          <cell r="A30" t="str">
            <v>Ireland</v>
          </cell>
          <cell r="B30">
            <v>0.56000000000000005</v>
          </cell>
          <cell r="C30">
            <v>0.4</v>
          </cell>
          <cell r="D30">
            <v>0.04</v>
          </cell>
          <cell r="E30">
            <v>0.16000000000000003</v>
          </cell>
          <cell r="F30">
            <v>0.33638025594149901</v>
          </cell>
        </row>
        <row r="31">
          <cell r="A31" t="str">
            <v>Estonia</v>
          </cell>
          <cell r="B31">
            <v>0.5</v>
          </cell>
          <cell r="C31">
            <v>0.31</v>
          </cell>
          <cell r="D31">
            <v>0.18</v>
          </cell>
          <cell r="E31">
            <v>0.19</v>
          </cell>
          <cell r="F31">
            <v>0.33638025594149901</v>
          </cell>
        </row>
        <row r="32">
          <cell r="A32" t="str">
            <v>New Zealand</v>
          </cell>
          <cell r="B32">
            <v>0.37</v>
          </cell>
          <cell r="C32">
            <v>0.56999999999999995</v>
          </cell>
          <cell r="D32">
            <v>0.06</v>
          </cell>
          <cell r="E32">
            <v>-0.19999999999999996</v>
          </cell>
          <cell r="F32">
            <v>0.34003656307129798</v>
          </cell>
        </row>
        <row r="33">
          <cell r="A33" t="str">
            <v>Malaysia</v>
          </cell>
          <cell r="B33">
            <v>0.27</v>
          </cell>
          <cell r="C33">
            <v>0.32</v>
          </cell>
          <cell r="D33">
            <v>0.41</v>
          </cell>
          <cell r="E33">
            <v>-4.9999999999999989E-2</v>
          </cell>
          <cell r="F33">
            <v>0.341864716636197</v>
          </cell>
        </row>
        <row r="34">
          <cell r="A34" t="str">
            <v>Greece</v>
          </cell>
          <cell r="B34">
            <v>0.37</v>
          </cell>
          <cell r="C34">
            <v>0.5</v>
          </cell>
          <cell r="D34">
            <v>0.13</v>
          </cell>
          <cell r="E34">
            <v>-0.13</v>
          </cell>
          <cell r="F34">
            <v>0.34369287020109701</v>
          </cell>
        </row>
        <row r="35">
          <cell r="A35" t="str">
            <v>Latvia</v>
          </cell>
          <cell r="B35">
            <v>0.43</v>
          </cell>
          <cell r="C35">
            <v>0.33</v>
          </cell>
          <cell r="D35">
            <v>0.24</v>
          </cell>
          <cell r="E35">
            <v>9.9999999999999978E-2</v>
          </cell>
          <cell r="F35">
            <v>0.35283363802559398</v>
          </cell>
        </row>
        <row r="36">
          <cell r="A36" t="str">
            <v>Denmark</v>
          </cell>
          <cell r="B36">
            <v>0.44</v>
          </cell>
          <cell r="C36">
            <v>0.49</v>
          </cell>
          <cell r="D36">
            <v>7.0000000000000007E-2</v>
          </cell>
          <cell r="E36">
            <v>-4.9999999999999989E-2</v>
          </cell>
          <cell r="F36">
            <v>0.35466179159049399</v>
          </cell>
        </row>
        <row r="37">
          <cell r="A37" t="str">
            <v>Cyprus</v>
          </cell>
          <cell r="B37">
            <v>0.28999999999999998</v>
          </cell>
          <cell r="C37">
            <v>0.51</v>
          </cell>
          <cell r="D37">
            <v>0.19</v>
          </cell>
          <cell r="E37">
            <v>-0.22000000000000003</v>
          </cell>
          <cell r="F37">
            <v>0.35831809872029302</v>
          </cell>
        </row>
        <row r="38">
          <cell r="A38" t="str">
            <v>Belgium</v>
          </cell>
          <cell r="B38">
            <v>0.44</v>
          </cell>
          <cell r="C38">
            <v>0.45</v>
          </cell>
          <cell r="D38">
            <v>0.11</v>
          </cell>
          <cell r="E38">
            <v>-1.0000000000000009E-2</v>
          </cell>
          <cell r="F38">
            <v>0.37294332723948798</v>
          </cell>
        </row>
        <row r="39">
          <cell r="A39" t="str">
            <v>United Kingdom</v>
          </cell>
          <cell r="B39">
            <v>0.45</v>
          </cell>
          <cell r="C39">
            <v>0.48</v>
          </cell>
          <cell r="D39">
            <v>7.0000000000000007E-2</v>
          </cell>
          <cell r="E39">
            <v>-2.9999999999999971E-2</v>
          </cell>
          <cell r="F39">
            <v>0.37659963436928701</v>
          </cell>
        </row>
        <row r="40">
          <cell r="A40" t="str">
            <v>Finland</v>
          </cell>
          <cell r="B40">
            <v>0.48</v>
          </cell>
          <cell r="C40">
            <v>0.43</v>
          </cell>
          <cell r="D40">
            <v>0.09</v>
          </cell>
          <cell r="E40">
            <v>4.9999999999999989E-2</v>
          </cell>
          <cell r="F40">
            <v>0.37842778793418702</v>
          </cell>
        </row>
        <row r="41">
          <cell r="A41" t="str">
            <v>Austria</v>
          </cell>
          <cell r="B41">
            <v>0.42</v>
          </cell>
          <cell r="C41">
            <v>0.51</v>
          </cell>
          <cell r="D41">
            <v>0.08</v>
          </cell>
          <cell r="E41">
            <v>-9.0000000000000024E-2</v>
          </cell>
          <cell r="F41">
            <v>0.382084095063985</v>
          </cell>
        </row>
        <row r="42">
          <cell r="A42" t="str">
            <v>Mali</v>
          </cell>
          <cell r="B42">
            <v>0.52</v>
          </cell>
          <cell r="C42">
            <v>0.44</v>
          </cell>
          <cell r="D42">
            <v>0.04</v>
          </cell>
          <cell r="E42">
            <v>8.0000000000000016E-2</v>
          </cell>
          <cell r="F42">
            <v>0.389396709323583</v>
          </cell>
        </row>
        <row r="43">
          <cell r="A43" t="str">
            <v>Portugal</v>
          </cell>
          <cell r="B43">
            <v>0.51</v>
          </cell>
          <cell r="C43">
            <v>0.27</v>
          </cell>
          <cell r="D43">
            <v>0.22</v>
          </cell>
          <cell r="E43">
            <v>0.24</v>
          </cell>
          <cell r="F43">
            <v>0.39305301645338198</v>
          </cell>
        </row>
        <row r="44">
          <cell r="A44" t="str">
            <v>Benin</v>
          </cell>
          <cell r="B44">
            <v>0.69</v>
          </cell>
          <cell r="C44">
            <v>0.18</v>
          </cell>
          <cell r="D44">
            <v>0.12</v>
          </cell>
          <cell r="E44">
            <v>0.51</v>
          </cell>
          <cell r="F44">
            <v>0.39488117001828199</v>
          </cell>
        </row>
        <row r="45">
          <cell r="A45" t="str">
            <v>Italy</v>
          </cell>
          <cell r="B45">
            <v>0.36</v>
          </cell>
          <cell r="C45">
            <v>0.56000000000000005</v>
          </cell>
          <cell r="D45">
            <v>0.08</v>
          </cell>
          <cell r="E45">
            <v>-0.20000000000000007</v>
          </cell>
          <cell r="F45">
            <v>0.40402193784277901</v>
          </cell>
        </row>
        <row r="46">
          <cell r="A46" t="str">
            <v>Iraq</v>
          </cell>
          <cell r="B46">
            <v>0.28999999999999998</v>
          </cell>
          <cell r="C46">
            <v>0.7</v>
          </cell>
          <cell r="D46">
            <v>0.01</v>
          </cell>
          <cell r="E46">
            <v>-0.41</v>
          </cell>
          <cell r="F46">
            <v>0.409506398537477</v>
          </cell>
        </row>
        <row r="47">
          <cell r="A47" t="str">
            <v>Namibia</v>
          </cell>
          <cell r="B47">
            <v>0.42</v>
          </cell>
          <cell r="C47">
            <v>0.49</v>
          </cell>
          <cell r="D47">
            <v>0.09</v>
          </cell>
          <cell r="E47">
            <v>-7.0000000000000007E-2</v>
          </cell>
          <cell r="F47">
            <v>0.409506398537477</v>
          </cell>
        </row>
        <row r="48">
          <cell r="A48" t="str">
            <v>France</v>
          </cell>
          <cell r="B48">
            <v>0.41</v>
          </cell>
          <cell r="C48">
            <v>0.47</v>
          </cell>
          <cell r="D48">
            <v>0.12</v>
          </cell>
          <cell r="E48">
            <v>-0.06</v>
          </cell>
          <cell r="F48">
            <v>0.41316270566727598</v>
          </cell>
        </row>
        <row r="49">
          <cell r="A49" t="str">
            <v>Germany</v>
          </cell>
          <cell r="B49">
            <v>0.52</v>
          </cell>
          <cell r="C49">
            <v>0.42</v>
          </cell>
          <cell r="D49">
            <v>7.0000000000000007E-2</v>
          </cell>
          <cell r="E49">
            <v>0.10000000000000003</v>
          </cell>
          <cell r="F49">
            <v>0.42047531992687398</v>
          </cell>
        </row>
        <row r="50">
          <cell r="A50" t="str">
            <v>Luxembourg</v>
          </cell>
          <cell r="B50">
            <v>0.39</v>
          </cell>
          <cell r="C50">
            <v>0.56999999999999995</v>
          </cell>
          <cell r="D50">
            <v>0.04</v>
          </cell>
          <cell r="E50">
            <v>-0.17999999999999994</v>
          </cell>
          <cell r="F50">
            <v>0.422303473491773</v>
          </cell>
        </row>
        <row r="51">
          <cell r="A51" t="str">
            <v>Sweden</v>
          </cell>
          <cell r="B51">
            <v>0.35</v>
          </cell>
          <cell r="C51">
            <v>0.61</v>
          </cell>
          <cell r="D51">
            <v>0.05</v>
          </cell>
          <cell r="E51">
            <v>-0.26</v>
          </cell>
          <cell r="F51">
            <v>0.43144424131627102</v>
          </cell>
        </row>
        <row r="52">
          <cell r="A52" t="str">
            <v>Brazil</v>
          </cell>
          <cell r="B52">
            <v>0.32</v>
          </cell>
          <cell r="C52">
            <v>0.38</v>
          </cell>
          <cell r="D52">
            <v>0.3</v>
          </cell>
          <cell r="E52">
            <v>-0.06</v>
          </cell>
          <cell r="F52">
            <v>0.43510054844606899</v>
          </cell>
        </row>
        <row r="53">
          <cell r="A53" t="str">
            <v>Botswana</v>
          </cell>
          <cell r="B53">
            <v>0.46</v>
          </cell>
          <cell r="C53">
            <v>0.27</v>
          </cell>
          <cell r="D53">
            <v>0.26</v>
          </cell>
          <cell r="E53">
            <v>0.19</v>
          </cell>
          <cell r="F53">
            <v>0.43510054844606899</v>
          </cell>
        </row>
        <row r="54">
          <cell r="A54" t="str">
            <v>Switzerland</v>
          </cell>
          <cell r="B54">
            <v>0.39</v>
          </cell>
          <cell r="C54">
            <v>0.55000000000000004</v>
          </cell>
          <cell r="D54">
            <v>0.06</v>
          </cell>
          <cell r="E54">
            <v>-0.16000000000000003</v>
          </cell>
          <cell r="F54">
            <v>0.43692870201096901</v>
          </cell>
        </row>
        <row r="55">
          <cell r="A55" t="str">
            <v>Azerbaijan</v>
          </cell>
          <cell r="B55">
            <v>0.2</v>
          </cell>
          <cell r="C55">
            <v>0.62</v>
          </cell>
          <cell r="D55">
            <v>0.18</v>
          </cell>
          <cell r="E55">
            <v>-0.42</v>
          </cell>
          <cell r="F55">
            <v>0.43692870201096901</v>
          </cell>
        </row>
        <row r="56">
          <cell r="A56" t="str">
            <v>Mozambique</v>
          </cell>
          <cell r="B56">
            <v>0.55000000000000004</v>
          </cell>
          <cell r="C56">
            <v>0.28000000000000003</v>
          </cell>
          <cell r="D56">
            <v>0.17</v>
          </cell>
          <cell r="E56">
            <v>0.27</v>
          </cell>
          <cell r="F56">
            <v>0.43692870201096901</v>
          </cell>
        </row>
        <row r="57">
          <cell r="A57" t="str">
            <v>Japan</v>
          </cell>
          <cell r="B57">
            <v>0.48</v>
          </cell>
          <cell r="C57">
            <v>0.31</v>
          </cell>
          <cell r="D57">
            <v>0.21</v>
          </cell>
          <cell r="E57">
            <v>0.16999999999999998</v>
          </cell>
          <cell r="F57">
            <v>0.44424131627056701</v>
          </cell>
        </row>
        <row r="58">
          <cell r="A58" t="str">
            <v>Lebanon</v>
          </cell>
          <cell r="B58">
            <v>0.37</v>
          </cell>
          <cell r="C58">
            <v>0.44</v>
          </cell>
          <cell r="D58">
            <v>0.2</v>
          </cell>
          <cell r="E58">
            <v>-7.0000000000000007E-2</v>
          </cell>
          <cell r="F58">
            <v>0.44424131627056701</v>
          </cell>
        </row>
        <row r="59">
          <cell r="A59" t="str">
            <v>Iceland</v>
          </cell>
          <cell r="B59">
            <v>0.26</v>
          </cell>
          <cell r="C59">
            <v>0.56999999999999995</v>
          </cell>
          <cell r="D59">
            <v>0.17</v>
          </cell>
          <cell r="E59">
            <v>-0.30999999999999994</v>
          </cell>
          <cell r="F59">
            <v>0.44789762340036599</v>
          </cell>
        </row>
        <row r="60">
          <cell r="A60" t="str">
            <v>Canada</v>
          </cell>
          <cell r="B60">
            <v>0.4</v>
          </cell>
          <cell r="C60">
            <v>0.57999999999999996</v>
          </cell>
          <cell r="D60">
            <v>0.02</v>
          </cell>
          <cell r="E60">
            <v>-0.17999999999999994</v>
          </cell>
          <cell r="F60">
            <v>0.45886654478976202</v>
          </cell>
        </row>
        <row r="61">
          <cell r="A61" t="str">
            <v>Comoros</v>
          </cell>
          <cell r="B61">
            <v>0.56000000000000005</v>
          </cell>
          <cell r="C61">
            <v>0.28000000000000003</v>
          </cell>
          <cell r="D61">
            <v>0.15</v>
          </cell>
          <cell r="E61">
            <v>0.28000000000000003</v>
          </cell>
          <cell r="F61">
            <v>0.46617915904936003</v>
          </cell>
        </row>
        <row r="62">
          <cell r="A62" t="str">
            <v>Paraguay</v>
          </cell>
          <cell r="B62">
            <v>0.42</v>
          </cell>
          <cell r="C62">
            <v>0.28000000000000003</v>
          </cell>
          <cell r="D62">
            <v>0.3</v>
          </cell>
          <cell r="E62">
            <v>0.13999999999999996</v>
          </cell>
          <cell r="F62">
            <v>0.48080438756855598</v>
          </cell>
        </row>
        <row r="63">
          <cell r="A63" t="str">
            <v>Guinea</v>
          </cell>
          <cell r="B63">
            <v>0.8</v>
          </cell>
          <cell r="C63">
            <v>0.12</v>
          </cell>
          <cell r="D63">
            <v>0.08</v>
          </cell>
          <cell r="E63">
            <v>0.68</v>
          </cell>
          <cell r="F63">
            <v>0.48628884826325403</v>
          </cell>
        </row>
        <row r="64">
          <cell r="A64" t="str">
            <v>Panama</v>
          </cell>
          <cell r="B64">
            <v>0.34</v>
          </cell>
          <cell r="C64">
            <v>0.45</v>
          </cell>
          <cell r="D64">
            <v>0.22</v>
          </cell>
          <cell r="E64">
            <v>-0.10999999999999999</v>
          </cell>
          <cell r="F64">
            <v>0.49177330895795202</v>
          </cell>
        </row>
        <row r="65">
          <cell r="A65" t="str">
            <v>Malawi</v>
          </cell>
          <cell r="B65">
            <v>0.5</v>
          </cell>
          <cell r="C65">
            <v>0.37</v>
          </cell>
          <cell r="D65">
            <v>0.13</v>
          </cell>
          <cell r="E65">
            <v>0.13</v>
          </cell>
          <cell r="F65">
            <v>0.50457038391224895</v>
          </cell>
        </row>
        <row r="66">
          <cell r="A66" t="str">
            <v>Thailand</v>
          </cell>
          <cell r="B66">
            <v>0.41</v>
          </cell>
          <cell r="C66">
            <v>0.22</v>
          </cell>
          <cell r="D66">
            <v>0.37</v>
          </cell>
          <cell r="E66">
            <v>0.18999999999999997</v>
          </cell>
          <cell r="F66">
            <v>0.50639853747714803</v>
          </cell>
        </row>
        <row r="67">
          <cell r="A67" t="str">
            <v>Korea, Rep.</v>
          </cell>
          <cell r="B67">
            <v>0.5</v>
          </cell>
          <cell r="C67">
            <v>0.37</v>
          </cell>
          <cell r="D67">
            <v>0.14000000000000001</v>
          </cell>
          <cell r="E67">
            <v>0.13</v>
          </cell>
          <cell r="F67">
            <v>0.50822669104204798</v>
          </cell>
        </row>
        <row r="68">
          <cell r="A68" t="str">
            <v>Kyrgyzstan</v>
          </cell>
          <cell r="B68">
            <v>0.33</v>
          </cell>
          <cell r="C68">
            <v>0.43</v>
          </cell>
          <cell r="D68">
            <v>0.24</v>
          </cell>
          <cell r="E68">
            <v>-9.9999999999999978E-2</v>
          </cell>
          <cell r="F68">
            <v>0.51188299817184602</v>
          </cell>
        </row>
        <row r="69">
          <cell r="A69" t="str">
            <v>India</v>
          </cell>
          <cell r="B69">
            <v>0.38</v>
          </cell>
          <cell r="C69">
            <v>0.27</v>
          </cell>
          <cell r="D69">
            <v>0.35</v>
          </cell>
          <cell r="E69">
            <v>0.10999999999999999</v>
          </cell>
          <cell r="F69">
            <v>0.52102376599634403</v>
          </cell>
        </row>
        <row r="70">
          <cell r="A70" t="str">
            <v>Sierra Leone</v>
          </cell>
          <cell r="B70">
            <v>0.69</v>
          </cell>
          <cell r="C70">
            <v>0.05</v>
          </cell>
          <cell r="D70">
            <v>0.25</v>
          </cell>
          <cell r="E70">
            <v>0.6399999999999999</v>
          </cell>
          <cell r="F70">
            <v>0.52102376599634403</v>
          </cell>
        </row>
        <row r="71">
          <cell r="A71" t="str">
            <v>Democratic Republic of the Congo</v>
          </cell>
          <cell r="B71">
            <v>0.59</v>
          </cell>
          <cell r="C71">
            <v>0.18</v>
          </cell>
          <cell r="D71">
            <v>0.23</v>
          </cell>
          <cell r="E71">
            <v>0.41</v>
          </cell>
          <cell r="F71">
            <v>0.52468007312614295</v>
          </cell>
        </row>
        <row r="72">
          <cell r="A72" t="str">
            <v>Cameroon</v>
          </cell>
          <cell r="B72">
            <v>0.66</v>
          </cell>
          <cell r="C72">
            <v>0.2</v>
          </cell>
          <cell r="D72">
            <v>0.15</v>
          </cell>
          <cell r="E72">
            <v>0.46</v>
          </cell>
          <cell r="F72">
            <v>0.53199268738574002</v>
          </cell>
        </row>
        <row r="73">
          <cell r="A73" t="str">
            <v>Albania</v>
          </cell>
          <cell r="B73">
            <v>0.63</v>
          </cell>
          <cell r="C73">
            <v>0.16</v>
          </cell>
          <cell r="D73">
            <v>0.21</v>
          </cell>
          <cell r="E73">
            <v>0.47</v>
          </cell>
          <cell r="F73">
            <v>0.54661791590493602</v>
          </cell>
        </row>
        <row r="74">
          <cell r="A74" t="str">
            <v>Morocco</v>
          </cell>
          <cell r="B74">
            <v>0.3</v>
          </cell>
          <cell r="C74">
            <v>0.23</v>
          </cell>
          <cell r="D74">
            <v>0.47</v>
          </cell>
          <cell r="E74">
            <v>6.9999999999999979E-2</v>
          </cell>
          <cell r="F74">
            <v>0.55941499085923196</v>
          </cell>
        </row>
        <row r="75">
          <cell r="A75" t="str">
            <v>Israel</v>
          </cell>
          <cell r="B75">
            <v>0.81</v>
          </cell>
          <cell r="C75">
            <v>0.14000000000000001</v>
          </cell>
          <cell r="D75">
            <v>0.05</v>
          </cell>
          <cell r="E75">
            <v>0.67</v>
          </cell>
          <cell r="F75">
            <v>0.56489945155393095</v>
          </cell>
        </row>
        <row r="76">
          <cell r="A76" t="str">
            <v>Madagascar</v>
          </cell>
          <cell r="B76">
            <v>0.61</v>
          </cell>
          <cell r="C76">
            <v>0.31</v>
          </cell>
          <cell r="D76">
            <v>0.09</v>
          </cell>
          <cell r="E76">
            <v>0.3</v>
          </cell>
          <cell r="F76">
            <v>0.57038391224862905</v>
          </cell>
        </row>
        <row r="77">
          <cell r="A77" t="str">
            <v>Costa Rica</v>
          </cell>
          <cell r="B77">
            <v>0.39</v>
          </cell>
          <cell r="C77">
            <v>0.36</v>
          </cell>
          <cell r="D77">
            <v>0.25</v>
          </cell>
          <cell r="E77">
            <v>3.0000000000000027E-2</v>
          </cell>
          <cell r="F77">
            <v>0.57404021937842797</v>
          </cell>
        </row>
        <row r="78">
          <cell r="A78" t="str">
            <v>Zambia</v>
          </cell>
          <cell r="B78">
            <v>0.37</v>
          </cell>
          <cell r="C78">
            <v>0.15</v>
          </cell>
          <cell r="D78">
            <v>0.48</v>
          </cell>
          <cell r="E78">
            <v>0.22</v>
          </cell>
          <cell r="F78">
            <v>0.577696526508227</v>
          </cell>
        </row>
        <row r="79">
          <cell r="A79" t="str">
            <v>Laos</v>
          </cell>
          <cell r="B79">
            <v>0.34</v>
          </cell>
          <cell r="C79">
            <v>0.26</v>
          </cell>
          <cell r="D79">
            <v>0.41</v>
          </cell>
          <cell r="E79">
            <v>8.0000000000000016E-2</v>
          </cell>
          <cell r="F79">
            <v>0.58500914076782495</v>
          </cell>
        </row>
        <row r="80">
          <cell r="A80" t="str">
            <v>Afghanistan</v>
          </cell>
          <cell r="B80">
            <v>0.19</v>
          </cell>
          <cell r="C80">
            <v>0.71</v>
          </cell>
          <cell r="D80">
            <v>0.1</v>
          </cell>
          <cell r="E80">
            <v>-0.52</v>
          </cell>
          <cell r="F80">
            <v>0.59049360146252305</v>
          </cell>
        </row>
        <row r="81">
          <cell r="A81" t="str">
            <v>Nigeria</v>
          </cell>
          <cell r="B81">
            <v>0.7</v>
          </cell>
          <cell r="C81">
            <v>0.18</v>
          </cell>
          <cell r="D81">
            <v>0.12</v>
          </cell>
          <cell r="E81">
            <v>0.52</v>
          </cell>
          <cell r="F81">
            <v>0.59597806215722104</v>
          </cell>
        </row>
        <row r="82">
          <cell r="A82" t="str">
            <v>Tanzania</v>
          </cell>
          <cell r="B82">
            <v>0.39</v>
          </cell>
          <cell r="C82">
            <v>0.3</v>
          </cell>
          <cell r="D82">
            <v>0.31</v>
          </cell>
          <cell r="E82">
            <v>9.0000000000000024E-2</v>
          </cell>
          <cell r="F82">
            <v>0.61243144424131601</v>
          </cell>
        </row>
        <row r="83">
          <cell r="A83" t="str">
            <v>Armenia</v>
          </cell>
          <cell r="B83">
            <v>0.39</v>
          </cell>
          <cell r="C83">
            <v>0.35</v>
          </cell>
          <cell r="D83">
            <v>0.26</v>
          </cell>
          <cell r="E83">
            <v>4.0000000000000036E-2</v>
          </cell>
          <cell r="F83">
            <v>0.61974405850091396</v>
          </cell>
        </row>
        <row r="84">
          <cell r="A84" t="str">
            <v>Mexico</v>
          </cell>
          <cell r="B84">
            <v>0.32</v>
          </cell>
          <cell r="C84">
            <v>0.54</v>
          </cell>
          <cell r="D84">
            <v>0.14000000000000001</v>
          </cell>
          <cell r="E84">
            <v>-0.22000000000000003</v>
          </cell>
          <cell r="F84">
            <v>0.62340036563071299</v>
          </cell>
        </row>
        <row r="85">
          <cell r="A85" t="str">
            <v>South Africa</v>
          </cell>
          <cell r="B85">
            <v>0.45</v>
          </cell>
          <cell r="C85">
            <v>0.26</v>
          </cell>
          <cell r="D85">
            <v>0.28999999999999998</v>
          </cell>
          <cell r="E85">
            <v>0.19</v>
          </cell>
          <cell r="F85">
            <v>0.62888482632541098</v>
          </cell>
        </row>
        <row r="86">
          <cell r="A86" t="str">
            <v>Republic of Macedonia</v>
          </cell>
          <cell r="B86">
            <v>0.37</v>
          </cell>
          <cell r="C86">
            <v>0.46</v>
          </cell>
          <cell r="D86">
            <v>0.17</v>
          </cell>
          <cell r="E86">
            <v>-9.0000000000000024E-2</v>
          </cell>
          <cell r="F86">
            <v>0.63254113345521001</v>
          </cell>
        </row>
        <row r="87">
          <cell r="A87" t="str">
            <v>Indonesia</v>
          </cell>
          <cell r="B87">
            <v>0.32</v>
          </cell>
          <cell r="C87">
            <v>0.5</v>
          </cell>
          <cell r="D87">
            <v>0.18</v>
          </cell>
          <cell r="E87">
            <v>-0.18</v>
          </cell>
          <cell r="F87">
            <v>0.63436928702010997</v>
          </cell>
        </row>
        <row r="88">
          <cell r="A88" t="str">
            <v>Georgia</v>
          </cell>
          <cell r="B88">
            <v>0.38</v>
          </cell>
          <cell r="C88">
            <v>0.34</v>
          </cell>
          <cell r="D88">
            <v>0.28999999999999998</v>
          </cell>
          <cell r="E88">
            <v>3.999999999999998E-2</v>
          </cell>
          <cell r="F88">
            <v>0.64168190127970703</v>
          </cell>
        </row>
        <row r="89">
          <cell r="A89" t="str">
            <v>Serbia</v>
          </cell>
          <cell r="B89">
            <v>0.1</v>
          </cell>
          <cell r="C89">
            <v>0.69</v>
          </cell>
          <cell r="D89">
            <v>0.21</v>
          </cell>
          <cell r="E89">
            <v>-0.59</v>
          </cell>
          <cell r="F89">
            <v>0.64351005484460699</v>
          </cell>
        </row>
        <row r="90">
          <cell r="A90" t="str">
            <v>Ghana</v>
          </cell>
          <cell r="B90">
            <v>0.71</v>
          </cell>
          <cell r="C90">
            <v>0.09</v>
          </cell>
          <cell r="D90">
            <v>0.2</v>
          </cell>
          <cell r="E90">
            <v>0.62</v>
          </cell>
          <cell r="F90">
            <v>0.64351005484460699</v>
          </cell>
        </row>
        <row r="91">
          <cell r="A91" t="str">
            <v>Zimbabwe</v>
          </cell>
          <cell r="B91">
            <v>0.66</v>
          </cell>
          <cell r="C91">
            <v>0.25</v>
          </cell>
          <cell r="D91">
            <v>0.09</v>
          </cell>
          <cell r="E91">
            <v>0.41000000000000003</v>
          </cell>
          <cell r="F91">
            <v>0.64351005484460699</v>
          </cell>
        </row>
        <row r="92">
          <cell r="A92" t="str">
            <v>Ethiopia</v>
          </cell>
          <cell r="B92">
            <v>0.38</v>
          </cell>
          <cell r="C92">
            <v>0.27</v>
          </cell>
          <cell r="D92">
            <v>0.36</v>
          </cell>
          <cell r="E92">
            <v>0.10999999999999999</v>
          </cell>
          <cell r="F92">
            <v>0.65447897623400397</v>
          </cell>
        </row>
        <row r="93">
          <cell r="A93" t="str">
            <v>Bosnia and Herzegovina</v>
          </cell>
          <cell r="B93">
            <v>0.27</v>
          </cell>
          <cell r="C93">
            <v>0.52</v>
          </cell>
          <cell r="D93">
            <v>0.21</v>
          </cell>
          <cell r="E93">
            <v>-0.25</v>
          </cell>
          <cell r="F93">
            <v>0.65996343692870196</v>
          </cell>
        </row>
        <row r="94">
          <cell r="A94" t="str">
            <v>Myanmar</v>
          </cell>
          <cell r="B94">
            <v>0.55000000000000004</v>
          </cell>
          <cell r="C94">
            <v>7.0000000000000007E-2</v>
          </cell>
          <cell r="D94">
            <v>0.38</v>
          </cell>
          <cell r="E94">
            <v>0.48000000000000004</v>
          </cell>
          <cell r="F94">
            <v>0.66361974405850099</v>
          </cell>
        </row>
        <row r="95">
          <cell r="A95" t="str">
            <v>Peru</v>
          </cell>
          <cell r="B95">
            <v>0.33</v>
          </cell>
          <cell r="C95">
            <v>0.45</v>
          </cell>
          <cell r="D95">
            <v>0.22</v>
          </cell>
          <cell r="E95">
            <v>-0.12</v>
          </cell>
          <cell r="F95">
            <v>0.67093235831809905</v>
          </cell>
        </row>
        <row r="96">
          <cell r="A96" t="str">
            <v>Uganda</v>
          </cell>
          <cell r="B96">
            <v>0.34</v>
          </cell>
          <cell r="C96">
            <v>0.13</v>
          </cell>
          <cell r="D96">
            <v>0.53</v>
          </cell>
          <cell r="E96">
            <v>0.21000000000000002</v>
          </cell>
          <cell r="F96">
            <v>0.68555758683729395</v>
          </cell>
        </row>
        <row r="97">
          <cell r="A97" t="str">
            <v>Somalia</v>
          </cell>
          <cell r="B97">
            <v>0.25</v>
          </cell>
          <cell r="C97">
            <v>0.4</v>
          </cell>
          <cell r="D97">
            <v>0.35</v>
          </cell>
          <cell r="E97">
            <v>-0.15000000000000002</v>
          </cell>
          <cell r="F97">
            <v>0.68738574040219402</v>
          </cell>
        </row>
        <row r="98">
          <cell r="A98" t="str">
            <v>Senegal</v>
          </cell>
          <cell r="B98">
            <v>0.53</v>
          </cell>
          <cell r="C98">
            <v>0.18</v>
          </cell>
          <cell r="D98">
            <v>0.28999999999999998</v>
          </cell>
          <cell r="E98">
            <v>0.35000000000000003</v>
          </cell>
          <cell r="F98">
            <v>0.70201096892138903</v>
          </cell>
        </row>
        <row r="99">
          <cell r="A99" t="str">
            <v>Ukraine</v>
          </cell>
          <cell r="B99">
            <v>0.53</v>
          </cell>
          <cell r="C99">
            <v>0.22</v>
          </cell>
          <cell r="D99">
            <v>0.25</v>
          </cell>
          <cell r="E99">
            <v>0.31000000000000005</v>
          </cell>
          <cell r="F99">
            <v>0.71480804387568597</v>
          </cell>
        </row>
        <row r="100">
          <cell r="A100" t="str">
            <v>Bangladesh</v>
          </cell>
          <cell r="B100">
            <v>0.45</v>
          </cell>
          <cell r="C100">
            <v>0.36</v>
          </cell>
          <cell r="D100">
            <v>0.19</v>
          </cell>
          <cell r="E100">
            <v>9.0000000000000024E-2</v>
          </cell>
          <cell r="F100">
            <v>0.73308957952468001</v>
          </cell>
        </row>
        <row r="101">
          <cell r="A101" t="str">
            <v>Pakistan</v>
          </cell>
          <cell r="B101">
            <v>0.24</v>
          </cell>
          <cell r="C101">
            <v>0.68</v>
          </cell>
          <cell r="D101">
            <v>0.08</v>
          </cell>
          <cell r="E101">
            <v>-0.44000000000000006</v>
          </cell>
          <cell r="F101">
            <v>0.74771480804387602</v>
          </cell>
        </row>
        <row r="102">
          <cell r="A102" t="str">
            <v>Tunisia</v>
          </cell>
          <cell r="B102">
            <v>0.33</v>
          </cell>
          <cell r="C102">
            <v>0.56000000000000005</v>
          </cell>
          <cell r="D102">
            <v>0.11</v>
          </cell>
          <cell r="E102">
            <v>-0.23000000000000004</v>
          </cell>
          <cell r="F102">
            <v>0.74771480804387602</v>
          </cell>
        </row>
        <row r="103">
          <cell r="A103" t="str">
            <v>Sri Lanka</v>
          </cell>
          <cell r="B103">
            <v>0.57999999999999996</v>
          </cell>
          <cell r="C103">
            <v>0.14000000000000001</v>
          </cell>
          <cell r="D103">
            <v>0.28000000000000003</v>
          </cell>
          <cell r="E103">
            <v>0.43999999999999995</v>
          </cell>
          <cell r="F103">
            <v>0.75137111517367505</v>
          </cell>
        </row>
        <row r="104">
          <cell r="A104" t="str">
            <v>Kenya</v>
          </cell>
          <cell r="B104">
            <v>0.59</v>
          </cell>
          <cell r="C104">
            <v>0.31</v>
          </cell>
          <cell r="D104">
            <v>0.1</v>
          </cell>
          <cell r="E104">
            <v>0.27999999999999997</v>
          </cell>
          <cell r="F104">
            <v>0.75319926873857401</v>
          </cell>
        </row>
        <row r="105">
          <cell r="A105" t="str">
            <v>Philippines</v>
          </cell>
          <cell r="B105">
            <v>0.67</v>
          </cell>
          <cell r="C105">
            <v>0.25</v>
          </cell>
          <cell r="D105">
            <v>0.08</v>
          </cell>
          <cell r="E105">
            <v>0.42000000000000004</v>
          </cell>
          <cell r="F105">
            <v>0.778793418647166</v>
          </cell>
        </row>
        <row r="106">
          <cell r="A106" t="str">
            <v>Moldova</v>
          </cell>
          <cell r="B106">
            <v>0.42</v>
          </cell>
          <cell r="C106">
            <v>0.38</v>
          </cell>
          <cell r="D106">
            <v>0.2</v>
          </cell>
          <cell r="E106">
            <v>3.999999999999998E-2</v>
          </cell>
          <cell r="F106">
            <v>0.78062157221206596</v>
          </cell>
        </row>
        <row r="107">
          <cell r="A107" t="str">
            <v>Ecuador</v>
          </cell>
          <cell r="B107">
            <v>0.46</v>
          </cell>
          <cell r="C107">
            <v>0.3</v>
          </cell>
          <cell r="D107">
            <v>0.24</v>
          </cell>
          <cell r="E107">
            <v>0.16000000000000003</v>
          </cell>
          <cell r="F107">
            <v>0.78427787934186499</v>
          </cell>
        </row>
        <row r="108">
          <cell r="A108" t="str">
            <v>Colombia</v>
          </cell>
          <cell r="B108">
            <v>0.39</v>
          </cell>
          <cell r="C108">
            <v>0.27</v>
          </cell>
          <cell r="D108">
            <v>0.34</v>
          </cell>
          <cell r="E108">
            <v>0.12</v>
          </cell>
          <cell r="F108">
            <v>0.79159049360146205</v>
          </cell>
        </row>
        <row r="109">
          <cell r="A109" t="str">
            <v>Vietnam</v>
          </cell>
          <cell r="B109">
            <v>0.64</v>
          </cell>
          <cell r="C109">
            <v>0.16</v>
          </cell>
          <cell r="D109">
            <v>0.2</v>
          </cell>
          <cell r="E109">
            <v>0.48</v>
          </cell>
          <cell r="F109">
            <v>0.80255941499085903</v>
          </cell>
        </row>
        <row r="110">
          <cell r="A110" t="str">
            <v>Nepal</v>
          </cell>
          <cell r="B110">
            <v>0.5</v>
          </cell>
          <cell r="C110">
            <v>0.3</v>
          </cell>
          <cell r="D110">
            <v>0.19</v>
          </cell>
          <cell r="E110">
            <v>0.2</v>
          </cell>
          <cell r="F110">
            <v>0.80804387568555802</v>
          </cell>
        </row>
        <row r="111">
          <cell r="A111" t="str">
            <v>Dominican Republic</v>
          </cell>
          <cell r="B111">
            <v>0.55000000000000004</v>
          </cell>
          <cell r="C111">
            <v>0.26</v>
          </cell>
          <cell r="D111">
            <v>0.19</v>
          </cell>
          <cell r="E111">
            <v>0.29000000000000004</v>
          </cell>
          <cell r="F111">
            <v>0.83729433272394904</v>
          </cell>
        </row>
        <row r="112">
          <cell r="A112" t="str">
            <v>Cambodia</v>
          </cell>
          <cell r="B112">
            <v>0.63</v>
          </cell>
          <cell r="C112">
            <v>0.06</v>
          </cell>
          <cell r="D112">
            <v>0.31</v>
          </cell>
          <cell r="E112">
            <v>0.57000000000000006</v>
          </cell>
          <cell r="F112">
            <v>0.84826325411334602</v>
          </cell>
        </row>
        <row r="113">
          <cell r="A113" t="str">
            <v>Liberia</v>
          </cell>
          <cell r="B113">
            <v>0.7</v>
          </cell>
          <cell r="C113">
            <v>0.25</v>
          </cell>
          <cell r="D113">
            <v>0.05</v>
          </cell>
          <cell r="E113">
            <v>0.44999999999999996</v>
          </cell>
          <cell r="F113">
            <v>0.84826325411334602</v>
          </cell>
        </row>
        <row r="114">
          <cell r="A114" t="str">
            <v>Nicaragua</v>
          </cell>
          <cell r="B114">
            <v>0.39</v>
          </cell>
          <cell r="C114">
            <v>0.28999999999999998</v>
          </cell>
          <cell r="D114">
            <v>0.31</v>
          </cell>
          <cell r="E114">
            <v>0.10000000000000003</v>
          </cell>
          <cell r="F114">
            <v>0.86471663619744099</v>
          </cell>
        </row>
        <row r="115">
          <cell r="A115" t="str">
            <v>Jordan</v>
          </cell>
          <cell r="B115">
            <v>0.25</v>
          </cell>
          <cell r="C115">
            <v>0.51</v>
          </cell>
          <cell r="D115">
            <v>0.23</v>
          </cell>
          <cell r="E115">
            <v>-0.26</v>
          </cell>
          <cell r="F115">
            <v>0.88848263254113302</v>
          </cell>
        </row>
        <row r="116">
          <cell r="A116" t="str">
            <v>Guatemala</v>
          </cell>
          <cell r="B116">
            <v>0.46</v>
          </cell>
          <cell r="C116">
            <v>0.3</v>
          </cell>
          <cell r="D116">
            <v>0.24</v>
          </cell>
          <cell r="E116">
            <v>0.16000000000000003</v>
          </cell>
          <cell r="F116">
            <v>0.89031078610603298</v>
          </cell>
        </row>
        <row r="117">
          <cell r="A117" t="str">
            <v>El Salvador</v>
          </cell>
          <cell r="B117">
            <v>0.55000000000000004</v>
          </cell>
          <cell r="C117">
            <v>0.19</v>
          </cell>
          <cell r="D117">
            <v>0.26</v>
          </cell>
          <cell r="E117">
            <v>0.36000000000000004</v>
          </cell>
          <cell r="F117">
            <v>0.96343692870201103</v>
          </cell>
        </row>
        <row r="118">
          <cell r="A118" t="str">
            <v>Honduras</v>
          </cell>
          <cell r="B118">
            <v>0.5</v>
          </cell>
          <cell r="C118">
            <v>0.19</v>
          </cell>
          <cell r="D118">
            <v>0.31</v>
          </cell>
          <cell r="E118">
            <v>0.31</v>
          </cell>
          <cell r="F118">
            <v>0.96892138939670902</v>
          </cell>
        </row>
        <row r="119">
          <cell r="A119" t="str">
            <v xml:space="preserve">Kosovo </v>
          </cell>
          <cell r="B119">
            <v>0.84</v>
          </cell>
          <cell r="F119" t="e">
            <v>#N/A</v>
          </cell>
        </row>
        <row r="120">
          <cell r="A120" t="str">
            <v>Malta</v>
          </cell>
          <cell r="B120">
            <v>0.39</v>
          </cell>
          <cell r="F120" t="e">
            <v>#N/A</v>
          </cell>
        </row>
        <row r="121">
          <cell r="A121" t="str">
            <v>Montenegro</v>
          </cell>
          <cell r="B121">
            <v>0.3</v>
          </cell>
          <cell r="F121" t="e">
            <v>#N/A</v>
          </cell>
        </row>
        <row r="122">
          <cell r="A122" t="str">
            <v>Slovakia</v>
          </cell>
          <cell r="B122">
            <v>0.28000000000000003</v>
          </cell>
          <cell r="F122" t="e">
            <v>#N/A</v>
          </cell>
        </row>
        <row r="123">
          <cell r="A123" t="str">
            <v>Russian Federation</v>
          </cell>
          <cell r="B123">
            <v>0.06</v>
          </cell>
          <cell r="F123" t="e">
            <v>#N/A</v>
          </cell>
        </row>
        <row r="124">
          <cell r="A124" t="str">
            <v>Venezuela</v>
          </cell>
          <cell r="B124">
            <v>0.27</v>
          </cell>
          <cell r="F124" t="e">
            <v>#N/A</v>
          </cell>
        </row>
        <row r="125">
          <cell r="A125" t="str">
            <v>Taiwan, Province of China</v>
          </cell>
          <cell r="B125">
            <v>0.44</v>
          </cell>
          <cell r="F125" t="e">
            <v>#N/A</v>
          </cell>
        </row>
        <row r="126">
          <cell r="A126" t="str">
            <v>Hong Kong</v>
          </cell>
          <cell r="B126">
            <v>0.31</v>
          </cell>
          <cell r="F126" t="e">
            <v>#N/A</v>
          </cell>
        </row>
        <row r="127">
          <cell r="A127" t="str">
            <v>Northern Cyprus</v>
          </cell>
          <cell r="B127">
            <v>0.28000000000000003</v>
          </cell>
          <cell r="F127" t="e">
            <v>#N/A</v>
          </cell>
        </row>
        <row r="128">
          <cell r="A128" t="str">
            <v>Yemen</v>
          </cell>
          <cell r="B128">
            <v>0.26</v>
          </cell>
          <cell r="F128" t="e">
            <v>#N/A</v>
          </cell>
        </row>
        <row r="129">
          <cell r="A129" t="str">
            <v>Palestine</v>
          </cell>
          <cell r="B129">
            <v>0.11</v>
          </cell>
          <cell r="F129" t="e">
            <v>#N/A</v>
          </cell>
        </row>
        <row r="130">
          <cell r="A130" t="str">
            <v>Iran</v>
          </cell>
          <cell r="B130">
            <v>0.1</v>
          </cell>
          <cell r="F130" t="e">
            <v>#N/A</v>
          </cell>
        </row>
        <row r="131">
          <cell r="A131" t="str">
            <v>Cote d'Ivoire</v>
          </cell>
          <cell r="B131">
            <v>0.76</v>
          </cell>
          <cell r="F131" t="e">
            <v>#N/A</v>
          </cell>
        </row>
        <row r="132">
          <cell r="A132" t="str">
            <v>The Republic of the Congo</v>
          </cell>
          <cell r="B132">
            <v>0.75</v>
          </cell>
          <cell r="F132" t="e">
            <v>#N/A</v>
          </cell>
        </row>
        <row r="133">
          <cell r="A133" t="str">
            <v>Eswatini</v>
          </cell>
          <cell r="B133">
            <v>0.42</v>
          </cell>
          <cell r="F133" t="e">
            <v>#N/A</v>
          </cell>
        </row>
        <row r="134">
          <cell r="A134" t="str">
            <v>Gambia</v>
          </cell>
          <cell r="B134">
            <v>0.28999999999999998</v>
          </cell>
          <cell r="F134" t="e">
            <v>#N/A</v>
          </cell>
        </row>
      </sheetData>
      <sheetData sheetId="1"/>
      <sheetData sheetId="2"/>
      <sheetData sheetId="3"/>
      <sheetData sheetId="4"/>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4DCE5-3756-4BDD-AE61-E95515B1EEF3}">
  <dimension ref="A1:C10"/>
  <sheetViews>
    <sheetView tabSelected="1" workbookViewId="0">
      <selection activeCell="F14" sqref="F14"/>
    </sheetView>
  </sheetViews>
  <sheetFormatPr defaultRowHeight="14.5" x14ac:dyDescent="0.35"/>
  <cols>
    <col min="1" max="1" width="3" customWidth="1"/>
    <col min="2" max="2" width="93.1796875" customWidth="1"/>
    <col min="3" max="3" width="12.54296875" customWidth="1"/>
  </cols>
  <sheetData>
    <row r="1" spans="1:3" x14ac:dyDescent="0.35">
      <c r="B1" s="24" t="s">
        <v>504</v>
      </c>
    </row>
    <row r="2" spans="1:3" ht="6" customHeight="1" x14ac:dyDescent="0.35">
      <c r="B2" s="24"/>
    </row>
    <row r="3" spans="1:3" x14ac:dyDescent="0.35">
      <c r="A3">
        <v>1</v>
      </c>
      <c r="B3" t="s">
        <v>505</v>
      </c>
      <c r="C3" s="23" t="s">
        <v>511</v>
      </c>
    </row>
    <row r="4" spans="1:3" x14ac:dyDescent="0.35">
      <c r="A4">
        <v>2</v>
      </c>
      <c r="B4" t="s">
        <v>507</v>
      </c>
      <c r="C4" s="22" t="s">
        <v>512</v>
      </c>
    </row>
    <row r="5" spans="1:3" x14ac:dyDescent="0.35">
      <c r="A5">
        <v>3</v>
      </c>
      <c r="B5" t="s">
        <v>506</v>
      </c>
      <c r="C5" s="22" t="s">
        <v>513</v>
      </c>
    </row>
    <row r="6" spans="1:3" x14ac:dyDescent="0.35">
      <c r="A6">
        <v>4</v>
      </c>
      <c r="B6" t="s">
        <v>508</v>
      </c>
      <c r="C6" s="22" t="s">
        <v>514</v>
      </c>
    </row>
    <row r="7" spans="1:3" x14ac:dyDescent="0.35">
      <c r="A7">
        <v>5</v>
      </c>
      <c r="B7" t="s">
        <v>533</v>
      </c>
      <c r="C7" s="22" t="s">
        <v>535</v>
      </c>
    </row>
    <row r="8" spans="1:3" x14ac:dyDescent="0.35">
      <c r="A8">
        <v>6</v>
      </c>
      <c r="B8" t="s">
        <v>509</v>
      </c>
      <c r="C8" s="22" t="s">
        <v>515</v>
      </c>
    </row>
    <row r="9" spans="1:3" x14ac:dyDescent="0.35">
      <c r="A9">
        <v>7</v>
      </c>
      <c r="B9" t="s">
        <v>510</v>
      </c>
      <c r="C9" s="22" t="s">
        <v>516</v>
      </c>
    </row>
    <row r="10" spans="1:3" x14ac:dyDescent="0.35">
      <c r="A10">
        <v>8</v>
      </c>
      <c r="B10" t="s">
        <v>534</v>
      </c>
      <c r="C10" s="22" t="s">
        <v>536</v>
      </c>
    </row>
  </sheetData>
  <hyperlinks>
    <hyperlink ref="C3" location="'top20'!A1" display="top20" xr:uid="{BA20EA41-CCAE-43DE-8566-1F9F09A22539}"/>
    <hyperlink ref="C4" location="bottom20!A1" display="bottom20" xr:uid="{FBA35BF9-2638-4779-AF26-1EA33150BD59}"/>
    <hyperlink ref="C5" location="list!A1" display="list" xr:uid="{F83EAFF1-BBDD-4EAD-A91F-260D0A96E1D5}"/>
    <hyperlink ref="C6" location="tables!A1" display="tables" xr:uid="{13525E07-D258-4B64-BA30-279EA0F10E43}"/>
    <hyperlink ref="C8" location="'raw data'!A1" display="raw data" xr:uid="{B1AD3ABC-81B1-4D63-BA00-ED0F06B87812}"/>
    <hyperlink ref="C9" location="withoutaid!A1" display="withoutaid" xr:uid="{5DE14109-21DF-48EF-B0DF-1B2799C26226}"/>
    <hyperlink ref="C7" location="graphs!A1" display="graphs" xr:uid="{1550A52E-BC16-4ABC-A1B4-902F37BA188F}"/>
    <hyperlink ref="C10" location="gallup!A1" display="gallup" xr:uid="{99731E3B-A5B2-4480-9570-E56F7B6B48B4}"/>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949BD-5C88-491A-BFBC-B97CD502522F}">
  <dimension ref="A1:J23"/>
  <sheetViews>
    <sheetView zoomScale="90" zoomScaleNormal="90" workbookViewId="0">
      <selection activeCell="D28" sqref="D28"/>
    </sheetView>
  </sheetViews>
  <sheetFormatPr defaultRowHeight="14.5" x14ac:dyDescent="0.35"/>
  <cols>
    <col min="2" max="2" width="3.453125" customWidth="1"/>
    <col min="3" max="3" width="19.1796875" customWidth="1"/>
    <col min="4" max="4" width="20.1796875" customWidth="1"/>
    <col min="5" max="7" width="13" customWidth="1"/>
  </cols>
  <sheetData>
    <row r="1" spans="1:10" x14ac:dyDescent="0.35">
      <c r="A1" s="3"/>
      <c r="B1" s="3"/>
      <c r="C1" s="28"/>
      <c r="D1" s="28"/>
      <c r="E1" s="3"/>
      <c r="F1" s="3"/>
      <c r="G1" s="3"/>
      <c r="H1" s="3"/>
    </row>
    <row r="2" spans="1:10" ht="29" x14ac:dyDescent="0.35">
      <c r="A2" s="3"/>
      <c r="B2" s="5" t="s">
        <v>473</v>
      </c>
      <c r="C2" s="6" t="s">
        <v>0</v>
      </c>
      <c r="D2" s="7" t="s">
        <v>2</v>
      </c>
      <c r="E2" s="7" t="s">
        <v>474</v>
      </c>
      <c r="F2" s="7" t="s">
        <v>475</v>
      </c>
      <c r="G2" s="7" t="s">
        <v>476</v>
      </c>
      <c r="H2" s="3"/>
      <c r="J2" s="15" t="s">
        <v>485</v>
      </c>
    </row>
    <row r="3" spans="1:10" x14ac:dyDescent="0.35">
      <c r="A3" s="3"/>
      <c r="B3" s="4">
        <v>1</v>
      </c>
      <c r="C3" s="3" t="s">
        <v>88</v>
      </c>
      <c r="D3" s="3" t="s">
        <v>45</v>
      </c>
      <c r="E3" s="10">
        <v>1</v>
      </c>
      <c r="F3" s="10">
        <v>7</v>
      </c>
      <c r="G3" s="10">
        <v>8</v>
      </c>
      <c r="H3" s="3"/>
      <c r="J3" t="s">
        <v>88</v>
      </c>
    </row>
    <row r="4" spans="1:10" x14ac:dyDescent="0.35">
      <c r="A4" s="3"/>
      <c r="B4" s="4">
        <v>2</v>
      </c>
      <c r="C4" s="3" t="s">
        <v>61</v>
      </c>
      <c r="D4" s="3" t="s">
        <v>45</v>
      </c>
      <c r="E4" s="10">
        <v>7</v>
      </c>
      <c r="F4" s="10">
        <v>6</v>
      </c>
      <c r="G4" s="10">
        <v>19</v>
      </c>
      <c r="H4" s="3"/>
      <c r="J4" t="s">
        <v>61</v>
      </c>
    </row>
    <row r="5" spans="1:10" x14ac:dyDescent="0.35">
      <c r="A5" s="3"/>
      <c r="B5" s="4">
        <v>3</v>
      </c>
      <c r="C5" s="3" t="s">
        <v>59</v>
      </c>
      <c r="D5" s="3" t="s">
        <v>38</v>
      </c>
      <c r="E5" s="10">
        <v>11</v>
      </c>
      <c r="F5" s="10">
        <v>3</v>
      </c>
      <c r="G5" s="10">
        <v>21</v>
      </c>
      <c r="H5" s="3"/>
      <c r="J5" t="s">
        <v>59</v>
      </c>
    </row>
    <row r="6" spans="1:10" x14ac:dyDescent="0.35">
      <c r="A6" s="3"/>
      <c r="B6" s="4">
        <v>4</v>
      </c>
      <c r="C6" s="3" t="s">
        <v>48</v>
      </c>
      <c r="D6" s="3" t="s">
        <v>38</v>
      </c>
      <c r="E6" s="10">
        <v>17</v>
      </c>
      <c r="F6" s="10">
        <v>8</v>
      </c>
      <c r="G6" s="10">
        <v>50</v>
      </c>
      <c r="H6" s="3"/>
      <c r="J6" t="s">
        <v>36</v>
      </c>
    </row>
    <row r="7" spans="1:10" x14ac:dyDescent="0.35">
      <c r="A7" s="3"/>
      <c r="B7" s="4">
        <v>5</v>
      </c>
      <c r="C7" s="3" t="s">
        <v>123</v>
      </c>
      <c r="D7" s="3" t="s">
        <v>45</v>
      </c>
      <c r="E7" s="10">
        <v>15</v>
      </c>
      <c r="F7" s="10">
        <v>30</v>
      </c>
      <c r="G7" s="10">
        <v>31</v>
      </c>
      <c r="H7" s="3"/>
      <c r="J7" t="s">
        <v>115</v>
      </c>
    </row>
    <row r="8" spans="1:10" x14ac:dyDescent="0.35">
      <c r="A8" s="3"/>
      <c r="B8" s="4">
        <v>6</v>
      </c>
      <c r="C8" s="3" t="s">
        <v>77</v>
      </c>
      <c r="D8" s="3" t="s">
        <v>38</v>
      </c>
      <c r="E8" s="10">
        <v>20</v>
      </c>
      <c r="F8" s="10">
        <v>4</v>
      </c>
      <c r="G8" s="10">
        <v>60</v>
      </c>
      <c r="H8" s="3"/>
      <c r="J8" t="s">
        <v>55</v>
      </c>
    </row>
    <row r="9" spans="1:10" x14ac:dyDescent="0.35">
      <c r="A9" s="3"/>
      <c r="B9" s="4">
        <v>7</v>
      </c>
      <c r="C9" s="3" t="s">
        <v>115</v>
      </c>
      <c r="D9" s="3" t="s">
        <v>45</v>
      </c>
      <c r="E9" s="10">
        <v>4</v>
      </c>
      <c r="F9" s="10">
        <v>17</v>
      </c>
      <c r="G9" s="10">
        <v>69</v>
      </c>
      <c r="H9" s="3"/>
      <c r="J9" t="s">
        <v>77</v>
      </c>
    </row>
    <row r="10" spans="1:10" x14ac:dyDescent="0.35">
      <c r="A10" s="3"/>
      <c r="B10" s="4">
        <v>8</v>
      </c>
      <c r="C10" s="3" t="s">
        <v>158</v>
      </c>
      <c r="D10" s="3" t="s">
        <v>160</v>
      </c>
      <c r="E10" s="10">
        <v>87</v>
      </c>
      <c r="F10" s="10">
        <v>11</v>
      </c>
      <c r="G10" s="10">
        <v>1</v>
      </c>
      <c r="H10" s="3"/>
      <c r="J10" t="s">
        <v>48</v>
      </c>
    </row>
    <row r="11" spans="1:10" x14ac:dyDescent="0.35">
      <c r="A11" s="3"/>
      <c r="B11" s="4">
        <v>9</v>
      </c>
      <c r="C11" s="3" t="s">
        <v>161</v>
      </c>
      <c r="D11" s="3" t="s">
        <v>45</v>
      </c>
      <c r="E11" s="10">
        <v>2</v>
      </c>
      <c r="F11" s="10">
        <v>54</v>
      </c>
      <c r="G11" s="10">
        <v>43</v>
      </c>
      <c r="H11" s="3"/>
      <c r="J11" t="s">
        <v>226</v>
      </c>
    </row>
    <row r="12" spans="1:10" x14ac:dyDescent="0.35">
      <c r="A12" s="3"/>
      <c r="B12" s="4">
        <v>10</v>
      </c>
      <c r="C12" s="3" t="s">
        <v>55</v>
      </c>
      <c r="D12" s="3" t="s">
        <v>38</v>
      </c>
      <c r="E12" s="10">
        <v>10</v>
      </c>
      <c r="F12" s="10">
        <v>10</v>
      </c>
      <c r="G12" s="10">
        <v>84</v>
      </c>
      <c r="H12" s="3"/>
      <c r="J12" t="s">
        <v>57</v>
      </c>
    </row>
    <row r="13" spans="1:10" x14ac:dyDescent="0.35">
      <c r="A13" s="3"/>
      <c r="B13" s="4">
        <v>11</v>
      </c>
      <c r="C13" s="3" t="s">
        <v>119</v>
      </c>
      <c r="D13" s="3" t="s">
        <v>45</v>
      </c>
      <c r="E13" s="10">
        <v>61</v>
      </c>
      <c r="F13" s="10">
        <v>33</v>
      </c>
      <c r="G13" s="10">
        <v>28</v>
      </c>
      <c r="H13" s="3"/>
      <c r="J13" t="s">
        <v>139</v>
      </c>
    </row>
    <row r="14" spans="1:10" x14ac:dyDescent="0.35">
      <c r="A14" s="3"/>
      <c r="B14" s="4">
        <v>12</v>
      </c>
      <c r="C14" s="3" t="s">
        <v>57</v>
      </c>
      <c r="D14" s="3" t="s">
        <v>45</v>
      </c>
      <c r="E14" s="10">
        <v>8</v>
      </c>
      <c r="F14" s="10">
        <v>31</v>
      </c>
      <c r="G14" s="10">
        <v>84</v>
      </c>
      <c r="H14" s="3"/>
      <c r="J14" t="s">
        <v>210</v>
      </c>
    </row>
    <row r="15" spans="1:10" x14ac:dyDescent="0.35">
      <c r="A15" s="3"/>
      <c r="B15" s="4">
        <v>13</v>
      </c>
      <c r="C15" s="3" t="s">
        <v>79</v>
      </c>
      <c r="D15" s="3" t="s">
        <v>38</v>
      </c>
      <c r="E15" s="10">
        <v>32</v>
      </c>
      <c r="F15" s="10">
        <v>47</v>
      </c>
      <c r="G15" s="10">
        <v>50</v>
      </c>
      <c r="H15" s="3"/>
      <c r="J15" t="s">
        <v>123</v>
      </c>
    </row>
    <row r="16" spans="1:10" x14ac:dyDescent="0.35">
      <c r="A16" s="3"/>
      <c r="B16" s="4">
        <v>14</v>
      </c>
      <c r="C16" s="3" t="s">
        <v>93</v>
      </c>
      <c r="D16" s="3" t="s">
        <v>38</v>
      </c>
      <c r="E16" s="10">
        <v>43</v>
      </c>
      <c r="F16" s="10">
        <v>27</v>
      </c>
      <c r="G16" s="10">
        <v>65</v>
      </c>
      <c r="H16" s="3"/>
      <c r="J16" t="s">
        <v>72</v>
      </c>
    </row>
    <row r="17" spans="1:10" ht="14.5" customHeight="1" x14ac:dyDescent="0.35">
      <c r="A17" s="3"/>
      <c r="B17" s="4">
        <v>15</v>
      </c>
      <c r="C17" s="3" t="s">
        <v>218</v>
      </c>
      <c r="D17" s="3" t="s">
        <v>38</v>
      </c>
      <c r="E17" s="10">
        <v>83</v>
      </c>
      <c r="F17" s="10">
        <v>48</v>
      </c>
      <c r="G17" s="10">
        <v>5</v>
      </c>
      <c r="H17" s="3"/>
      <c r="J17" t="s">
        <v>301</v>
      </c>
    </row>
    <row r="18" spans="1:10" x14ac:dyDescent="0.35">
      <c r="A18" s="3"/>
      <c r="B18" s="4">
        <v>16</v>
      </c>
      <c r="C18" s="3" t="s">
        <v>216</v>
      </c>
      <c r="D18" s="3" t="s">
        <v>38</v>
      </c>
      <c r="E18" s="10">
        <v>31</v>
      </c>
      <c r="F18" s="10">
        <v>24</v>
      </c>
      <c r="G18" s="10">
        <v>84</v>
      </c>
      <c r="H18" s="3"/>
      <c r="J18" t="s">
        <v>50</v>
      </c>
    </row>
    <row r="19" spans="1:10" x14ac:dyDescent="0.35">
      <c r="A19" s="3"/>
      <c r="B19" s="4">
        <v>17</v>
      </c>
      <c r="C19" s="3" t="s">
        <v>95</v>
      </c>
      <c r="D19" s="3" t="s">
        <v>45</v>
      </c>
      <c r="E19" s="10">
        <v>79</v>
      </c>
      <c r="F19" s="10">
        <v>35</v>
      </c>
      <c r="G19" s="10">
        <v>37</v>
      </c>
      <c r="H19" s="3"/>
      <c r="J19" t="s">
        <v>161</v>
      </c>
    </row>
    <row r="20" spans="1:10" x14ac:dyDescent="0.35">
      <c r="A20" s="3"/>
      <c r="B20" s="4">
        <v>18</v>
      </c>
      <c r="C20" s="3" t="s">
        <v>185</v>
      </c>
      <c r="D20" s="3" t="s">
        <v>45</v>
      </c>
      <c r="E20" s="10">
        <v>6</v>
      </c>
      <c r="F20" s="10">
        <v>88</v>
      </c>
      <c r="G20" s="10">
        <v>57</v>
      </c>
      <c r="H20" s="3"/>
      <c r="J20" t="s">
        <v>216</v>
      </c>
    </row>
    <row r="21" spans="1:10" x14ac:dyDescent="0.35">
      <c r="A21" s="3"/>
      <c r="B21" s="4">
        <v>19</v>
      </c>
      <c r="C21" s="3" t="s">
        <v>82</v>
      </c>
      <c r="D21" s="3" t="s">
        <v>45</v>
      </c>
      <c r="E21" s="10">
        <v>16</v>
      </c>
      <c r="F21" s="10">
        <v>53</v>
      </c>
      <c r="G21" s="10">
        <v>84</v>
      </c>
      <c r="H21" s="3"/>
      <c r="J21" t="s">
        <v>189</v>
      </c>
    </row>
    <row r="22" spans="1:10" x14ac:dyDescent="0.35">
      <c r="A22" s="3"/>
      <c r="B22" s="8">
        <v>20</v>
      </c>
      <c r="C22" s="9" t="s">
        <v>135</v>
      </c>
      <c r="D22" s="9" t="s">
        <v>45</v>
      </c>
      <c r="E22" s="11">
        <v>65</v>
      </c>
      <c r="F22" s="11">
        <v>42</v>
      </c>
      <c r="G22" s="11">
        <v>48</v>
      </c>
      <c r="H22" s="3"/>
      <c r="J22" t="s">
        <v>252</v>
      </c>
    </row>
    <row r="23" spans="1:10" x14ac:dyDescent="0.35">
      <c r="A23" s="3"/>
      <c r="B23" s="3"/>
      <c r="C23" s="3"/>
      <c r="D23" s="3"/>
      <c r="E23" s="3"/>
      <c r="F23" s="3"/>
      <c r="G23" s="3"/>
      <c r="H23" s="3"/>
    </row>
  </sheetData>
  <mergeCells count="1">
    <mergeCell ref="C1:D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88816-AF58-42AF-BAA0-D7951DD886F3}">
  <dimension ref="A1:L27"/>
  <sheetViews>
    <sheetView zoomScale="95" zoomScaleNormal="95" workbookViewId="0">
      <selection activeCell="I21" sqref="I21"/>
    </sheetView>
  </sheetViews>
  <sheetFormatPr defaultRowHeight="14.5" x14ac:dyDescent="0.35"/>
  <cols>
    <col min="3" max="3" width="25.7265625" customWidth="1"/>
    <col min="4" max="4" width="20.1796875" customWidth="1"/>
    <col min="5" max="9" width="13" customWidth="1"/>
  </cols>
  <sheetData>
    <row r="1" spans="1:12" x14ac:dyDescent="0.35">
      <c r="A1" s="3"/>
      <c r="B1" s="3"/>
      <c r="C1" s="3"/>
      <c r="D1" s="3"/>
      <c r="E1" s="3"/>
      <c r="F1" s="3"/>
      <c r="G1" s="3"/>
      <c r="H1" s="3"/>
      <c r="I1" s="3"/>
      <c r="J1" s="3"/>
    </row>
    <row r="2" spans="1:12" ht="29" x14ac:dyDescent="0.35">
      <c r="A2" s="3"/>
      <c r="B2" s="5" t="s">
        <v>473</v>
      </c>
      <c r="C2" s="6" t="s">
        <v>0</v>
      </c>
      <c r="D2" s="7" t="s">
        <v>2</v>
      </c>
      <c r="E2" s="7" t="s">
        <v>474</v>
      </c>
      <c r="F2" s="7" t="s">
        <v>475</v>
      </c>
      <c r="G2" s="7" t="s">
        <v>476</v>
      </c>
      <c r="H2" s="26" t="s">
        <v>538</v>
      </c>
      <c r="I2" s="26" t="s">
        <v>537</v>
      </c>
    </row>
    <row r="3" spans="1:12" x14ac:dyDescent="0.35">
      <c r="A3" s="3"/>
      <c r="B3" s="4">
        <v>1</v>
      </c>
      <c r="C3" s="3" t="s">
        <v>458</v>
      </c>
      <c r="D3" s="3" t="s">
        <v>68</v>
      </c>
      <c r="E3" s="3">
        <v>52</v>
      </c>
      <c r="F3" s="3">
        <v>191</v>
      </c>
      <c r="G3" s="3">
        <v>206</v>
      </c>
      <c r="H3" s="3">
        <v>1</v>
      </c>
      <c r="I3" s="3">
        <v>0</v>
      </c>
      <c r="J3" s="3"/>
      <c r="L3" t="s">
        <v>499</v>
      </c>
    </row>
    <row r="4" spans="1:12" x14ac:dyDescent="0.35">
      <c r="A4" s="3"/>
      <c r="B4" s="4">
        <v>2</v>
      </c>
      <c r="C4" s="3" t="s">
        <v>497</v>
      </c>
      <c r="D4" s="3" t="s">
        <v>68</v>
      </c>
      <c r="E4" s="3">
        <v>56</v>
      </c>
      <c r="F4" s="3">
        <v>191</v>
      </c>
      <c r="G4" s="3">
        <v>206</v>
      </c>
      <c r="H4" s="3">
        <v>0</v>
      </c>
      <c r="I4" s="3">
        <v>0</v>
      </c>
      <c r="J4" s="3"/>
      <c r="L4" t="s">
        <v>711</v>
      </c>
    </row>
    <row r="5" spans="1:12" x14ac:dyDescent="0.35">
      <c r="A5" s="3"/>
      <c r="B5" s="4">
        <v>3</v>
      </c>
      <c r="C5" s="3" t="s">
        <v>323</v>
      </c>
      <c r="D5" s="3" t="s">
        <v>45</v>
      </c>
      <c r="E5" s="3">
        <v>127</v>
      </c>
      <c r="F5" s="3">
        <v>134</v>
      </c>
      <c r="G5" s="3">
        <v>206</v>
      </c>
      <c r="H5" s="3">
        <v>1</v>
      </c>
      <c r="I5" s="3">
        <v>0</v>
      </c>
      <c r="J5" s="3"/>
      <c r="L5" t="s">
        <v>500</v>
      </c>
    </row>
    <row r="6" spans="1:12" x14ac:dyDescent="0.35">
      <c r="A6" s="3"/>
      <c r="B6" s="4">
        <v>4</v>
      </c>
      <c r="C6" s="3" t="s">
        <v>247</v>
      </c>
      <c r="D6" s="3" t="s">
        <v>68</v>
      </c>
      <c r="E6" s="3">
        <v>139</v>
      </c>
      <c r="F6" s="3">
        <v>128</v>
      </c>
      <c r="G6" s="3">
        <v>206</v>
      </c>
      <c r="H6" s="3">
        <v>1</v>
      </c>
      <c r="I6" s="3">
        <v>1</v>
      </c>
      <c r="J6" s="3"/>
    </row>
    <row r="7" spans="1:12" x14ac:dyDescent="0.35">
      <c r="A7" s="3"/>
      <c r="B7" s="4">
        <v>5</v>
      </c>
      <c r="C7" s="3" t="s">
        <v>390</v>
      </c>
      <c r="D7" s="3" t="s">
        <v>68</v>
      </c>
      <c r="E7" s="3">
        <v>81</v>
      </c>
      <c r="F7" s="3">
        <v>191</v>
      </c>
      <c r="G7" s="3">
        <v>206</v>
      </c>
      <c r="H7" s="3">
        <v>0</v>
      </c>
      <c r="I7" s="3">
        <v>0</v>
      </c>
      <c r="J7" s="3"/>
    </row>
    <row r="8" spans="1:12" x14ac:dyDescent="0.35">
      <c r="A8" s="3"/>
      <c r="B8" s="4">
        <v>6</v>
      </c>
      <c r="C8" s="3" t="s">
        <v>317</v>
      </c>
      <c r="D8" s="3" t="s">
        <v>38</v>
      </c>
      <c r="E8" s="3">
        <v>143</v>
      </c>
      <c r="F8" s="3">
        <v>133</v>
      </c>
      <c r="G8" s="3">
        <v>206</v>
      </c>
      <c r="H8" s="3">
        <v>1</v>
      </c>
      <c r="I8" s="3">
        <v>0</v>
      </c>
      <c r="J8" s="3"/>
    </row>
    <row r="9" spans="1:12" x14ac:dyDescent="0.35">
      <c r="A9" s="3"/>
      <c r="B9" s="4">
        <v>7</v>
      </c>
      <c r="C9" s="3" t="s">
        <v>432</v>
      </c>
      <c r="D9" s="3" t="s">
        <v>68</v>
      </c>
      <c r="E9" s="3">
        <v>88</v>
      </c>
      <c r="F9" s="3">
        <v>191</v>
      </c>
      <c r="G9" s="3">
        <v>206</v>
      </c>
      <c r="H9" s="3">
        <v>1</v>
      </c>
      <c r="I9" s="3">
        <v>1</v>
      </c>
      <c r="J9" s="3"/>
    </row>
    <row r="10" spans="1:12" x14ac:dyDescent="0.35">
      <c r="A10" s="3"/>
      <c r="B10" s="4">
        <v>8</v>
      </c>
      <c r="C10" s="3" t="s">
        <v>466</v>
      </c>
      <c r="D10" s="3" t="s">
        <v>68</v>
      </c>
      <c r="E10" s="3">
        <v>102</v>
      </c>
      <c r="F10" s="3">
        <v>191</v>
      </c>
      <c r="G10" s="3">
        <v>206</v>
      </c>
      <c r="H10" s="3">
        <v>0</v>
      </c>
      <c r="I10" s="3">
        <v>0</v>
      </c>
      <c r="J10" s="3"/>
    </row>
    <row r="11" spans="1:12" x14ac:dyDescent="0.35">
      <c r="A11" s="3"/>
      <c r="B11" s="4">
        <v>9</v>
      </c>
      <c r="C11" s="3" t="s">
        <v>396</v>
      </c>
      <c r="D11" s="3" t="s">
        <v>38</v>
      </c>
      <c r="E11" s="3">
        <v>104</v>
      </c>
      <c r="F11" s="3">
        <v>191</v>
      </c>
      <c r="G11" s="3">
        <v>206</v>
      </c>
      <c r="H11" s="3">
        <v>0</v>
      </c>
      <c r="I11" s="3">
        <v>0</v>
      </c>
      <c r="J11" s="3"/>
    </row>
    <row r="12" spans="1:12" x14ac:dyDescent="0.35">
      <c r="A12" s="3"/>
      <c r="B12" s="4">
        <v>10</v>
      </c>
      <c r="C12" s="3" t="s">
        <v>468</v>
      </c>
      <c r="D12" s="3" t="s">
        <v>160</v>
      </c>
      <c r="E12" s="3">
        <v>106</v>
      </c>
      <c r="F12" s="3">
        <v>191</v>
      </c>
      <c r="G12" s="3">
        <v>206</v>
      </c>
      <c r="H12" s="3">
        <v>0</v>
      </c>
      <c r="I12" s="3">
        <v>0</v>
      </c>
      <c r="J12" s="3"/>
    </row>
    <row r="13" spans="1:12" x14ac:dyDescent="0.35">
      <c r="A13" s="3"/>
      <c r="B13" s="4">
        <v>11</v>
      </c>
      <c r="C13" s="3" t="s">
        <v>398</v>
      </c>
      <c r="D13" s="3" t="s">
        <v>68</v>
      </c>
      <c r="E13" s="3">
        <v>108</v>
      </c>
      <c r="F13" s="3">
        <v>191</v>
      </c>
      <c r="G13" s="3">
        <v>206</v>
      </c>
      <c r="H13" s="3">
        <v>1</v>
      </c>
      <c r="I13" s="3">
        <v>1</v>
      </c>
      <c r="J13" s="3"/>
    </row>
    <row r="14" spans="1:12" x14ac:dyDescent="0.35">
      <c r="A14" s="3"/>
      <c r="B14" s="4">
        <v>12</v>
      </c>
      <c r="C14" s="3" t="s">
        <v>315</v>
      </c>
      <c r="D14" s="3" t="s">
        <v>68</v>
      </c>
      <c r="E14" s="3">
        <v>172</v>
      </c>
      <c r="F14" s="3">
        <v>130</v>
      </c>
      <c r="G14" s="3">
        <v>206</v>
      </c>
      <c r="H14" s="3">
        <v>1</v>
      </c>
      <c r="I14" s="3">
        <v>1</v>
      </c>
      <c r="J14" s="3"/>
    </row>
    <row r="15" spans="1:12" x14ac:dyDescent="0.35">
      <c r="A15" s="3"/>
      <c r="B15" s="4">
        <v>13</v>
      </c>
      <c r="C15" s="3" t="s">
        <v>382</v>
      </c>
      <c r="D15" s="3" t="s">
        <v>68</v>
      </c>
      <c r="E15" s="3">
        <v>131</v>
      </c>
      <c r="F15" s="3">
        <v>191</v>
      </c>
      <c r="G15" s="3">
        <v>206</v>
      </c>
      <c r="H15" s="3">
        <v>1</v>
      </c>
      <c r="I15" s="3">
        <v>0</v>
      </c>
      <c r="J15" s="3"/>
    </row>
    <row r="16" spans="1:12" x14ac:dyDescent="0.35">
      <c r="A16" s="3"/>
      <c r="B16" s="4">
        <v>14</v>
      </c>
      <c r="C16" s="3" t="s">
        <v>448</v>
      </c>
      <c r="D16" s="3" t="s">
        <v>38</v>
      </c>
      <c r="E16" s="3">
        <v>140</v>
      </c>
      <c r="F16" s="3">
        <v>191</v>
      </c>
      <c r="G16" s="3">
        <v>206</v>
      </c>
      <c r="H16" s="3">
        <v>0</v>
      </c>
      <c r="I16" s="3">
        <v>0</v>
      </c>
      <c r="J16" s="3"/>
    </row>
    <row r="17" spans="1:10" x14ac:dyDescent="0.35">
      <c r="A17" s="3"/>
      <c r="B17" s="4">
        <v>15</v>
      </c>
      <c r="C17" s="3" t="s">
        <v>366</v>
      </c>
      <c r="D17" s="3" t="s">
        <v>160</v>
      </c>
      <c r="E17" s="3">
        <v>146</v>
      </c>
      <c r="F17" s="3">
        <v>191</v>
      </c>
      <c r="G17" s="3">
        <v>206</v>
      </c>
      <c r="H17" s="3">
        <v>0</v>
      </c>
      <c r="I17" s="3">
        <v>0</v>
      </c>
      <c r="J17" s="3"/>
    </row>
    <row r="18" spans="1:10" x14ac:dyDescent="0.35">
      <c r="A18" s="3"/>
      <c r="B18" s="4">
        <v>16</v>
      </c>
      <c r="C18" s="3" t="s">
        <v>388</v>
      </c>
      <c r="D18" s="3" t="s">
        <v>68</v>
      </c>
      <c r="E18" s="3">
        <v>149</v>
      </c>
      <c r="F18" s="3">
        <v>191</v>
      </c>
      <c r="G18" s="3">
        <v>206</v>
      </c>
      <c r="H18" s="3">
        <v>0</v>
      </c>
      <c r="I18" s="3">
        <v>0</v>
      </c>
      <c r="J18" s="3"/>
    </row>
    <row r="19" spans="1:10" x14ac:dyDescent="0.35">
      <c r="A19" s="3"/>
      <c r="B19" s="4">
        <v>17</v>
      </c>
      <c r="C19" s="3" t="s">
        <v>440</v>
      </c>
      <c r="D19" s="3" t="s">
        <v>38</v>
      </c>
      <c r="E19" s="3">
        <v>160</v>
      </c>
      <c r="F19" s="3">
        <v>191</v>
      </c>
      <c r="G19" s="3">
        <v>206</v>
      </c>
      <c r="H19" s="3">
        <v>1</v>
      </c>
      <c r="I19" s="3">
        <v>1</v>
      </c>
      <c r="J19" s="3"/>
    </row>
    <row r="20" spans="1:10" x14ac:dyDescent="0.35">
      <c r="A20" s="3"/>
      <c r="B20" s="4">
        <v>18</v>
      </c>
      <c r="C20" s="3" t="s">
        <v>329</v>
      </c>
      <c r="D20" s="3" t="s">
        <v>45</v>
      </c>
      <c r="E20" s="3">
        <v>162</v>
      </c>
      <c r="F20" s="3">
        <v>191</v>
      </c>
      <c r="G20" s="3">
        <v>206</v>
      </c>
      <c r="H20" s="3">
        <v>0</v>
      </c>
      <c r="I20" s="3">
        <v>0</v>
      </c>
      <c r="J20" s="3"/>
    </row>
    <row r="21" spans="1:10" x14ac:dyDescent="0.35">
      <c r="A21" s="3"/>
      <c r="B21" s="4">
        <v>19</v>
      </c>
      <c r="C21" s="3" t="s">
        <v>364</v>
      </c>
      <c r="D21" s="3" t="s">
        <v>38</v>
      </c>
      <c r="E21" s="3">
        <v>163</v>
      </c>
      <c r="F21" s="3">
        <v>191</v>
      </c>
      <c r="G21" s="3">
        <v>206</v>
      </c>
      <c r="H21" s="3">
        <v>1</v>
      </c>
      <c r="I21" s="3">
        <v>1</v>
      </c>
      <c r="J21" s="3"/>
    </row>
    <row r="22" spans="1:10" x14ac:dyDescent="0.35">
      <c r="A22" s="3"/>
      <c r="B22" s="8">
        <v>20</v>
      </c>
      <c r="C22" s="9" t="s">
        <v>394</v>
      </c>
      <c r="D22" s="9" t="s">
        <v>38</v>
      </c>
      <c r="E22" s="9">
        <v>165</v>
      </c>
      <c r="F22" s="9">
        <v>191</v>
      </c>
      <c r="G22" s="9">
        <v>206</v>
      </c>
      <c r="H22" s="9">
        <v>0</v>
      </c>
      <c r="I22" s="9">
        <v>0</v>
      </c>
      <c r="J22" s="3"/>
    </row>
    <row r="23" spans="1:10" x14ac:dyDescent="0.35">
      <c r="A23" s="3"/>
      <c r="B23" s="3"/>
      <c r="C23" s="3"/>
      <c r="D23" s="3"/>
      <c r="E23" s="3"/>
      <c r="F23" s="3"/>
      <c r="G23" s="3"/>
      <c r="H23" s="3"/>
      <c r="I23" s="3"/>
      <c r="J23" s="3"/>
    </row>
    <row r="27" spans="1:10" x14ac:dyDescent="0.35">
      <c r="B27" s="12"/>
      <c r="C27" s="25"/>
      <c r="D27" s="2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C7D2-5E47-4FB6-BCF1-35EF73DC9505}">
  <dimension ref="A1:J171"/>
  <sheetViews>
    <sheetView topLeftCell="A59" workbookViewId="0">
      <selection activeCell="B81" sqref="B81"/>
    </sheetView>
  </sheetViews>
  <sheetFormatPr defaultRowHeight="14.5" x14ac:dyDescent="0.35"/>
  <cols>
    <col min="1" max="1" width="6.1796875" customWidth="1"/>
    <col min="2" max="2" width="28.453125" customWidth="1"/>
    <col min="4" max="4" width="24.81640625" customWidth="1"/>
  </cols>
  <sheetData>
    <row r="1" spans="1:10" ht="43.5" x14ac:dyDescent="0.35">
      <c r="A1" s="12" t="s">
        <v>473</v>
      </c>
      <c r="B1" s="13" t="s">
        <v>0</v>
      </c>
      <c r="C1" s="13" t="s">
        <v>1</v>
      </c>
      <c r="D1" s="13" t="s">
        <v>2</v>
      </c>
      <c r="E1" s="13" t="s">
        <v>479</v>
      </c>
      <c r="F1" s="13" t="s">
        <v>480</v>
      </c>
      <c r="G1" s="13" t="s">
        <v>481</v>
      </c>
      <c r="H1" s="13" t="s">
        <v>482</v>
      </c>
      <c r="I1" s="13"/>
    </row>
    <row r="2" spans="1:10" x14ac:dyDescent="0.35">
      <c r="A2">
        <v>1</v>
      </c>
      <c r="B2" t="s">
        <v>88</v>
      </c>
      <c r="C2" t="s">
        <v>89</v>
      </c>
      <c r="D2" t="s">
        <v>45</v>
      </c>
      <c r="E2">
        <v>1</v>
      </c>
      <c r="F2">
        <v>1</v>
      </c>
      <c r="G2">
        <v>7</v>
      </c>
      <c r="H2">
        <v>8</v>
      </c>
      <c r="J2" t="s">
        <v>499</v>
      </c>
    </row>
    <row r="3" spans="1:10" x14ac:dyDescent="0.35">
      <c r="A3">
        <v>2</v>
      </c>
      <c r="B3" t="s">
        <v>61</v>
      </c>
      <c r="C3" t="s">
        <v>62</v>
      </c>
      <c r="D3" t="s">
        <v>45</v>
      </c>
      <c r="E3">
        <v>0.97069597069597102</v>
      </c>
      <c r="F3">
        <v>7</v>
      </c>
      <c r="G3">
        <v>6</v>
      </c>
      <c r="H3">
        <v>19</v>
      </c>
      <c r="J3" t="s">
        <v>498</v>
      </c>
    </row>
    <row r="4" spans="1:10" x14ac:dyDescent="0.35">
      <c r="A4">
        <v>3</v>
      </c>
      <c r="B4" t="s">
        <v>59</v>
      </c>
      <c r="C4" t="s">
        <v>60</v>
      </c>
      <c r="D4" t="s">
        <v>38</v>
      </c>
      <c r="E4">
        <v>0.96520146520146499</v>
      </c>
      <c r="F4">
        <v>11</v>
      </c>
      <c r="G4">
        <v>3</v>
      </c>
      <c r="H4">
        <v>21</v>
      </c>
      <c r="J4" t="s">
        <v>500</v>
      </c>
    </row>
    <row r="5" spans="1:10" x14ac:dyDescent="0.35">
      <c r="A5">
        <v>4</v>
      </c>
      <c r="B5" t="s">
        <v>48</v>
      </c>
      <c r="C5" t="s">
        <v>49</v>
      </c>
      <c r="D5" t="s">
        <v>38</v>
      </c>
      <c r="E5">
        <v>0.89194139194139199</v>
      </c>
      <c r="F5">
        <v>17</v>
      </c>
      <c r="G5">
        <v>8</v>
      </c>
      <c r="H5">
        <v>50</v>
      </c>
    </row>
    <row r="6" spans="1:10" x14ac:dyDescent="0.35">
      <c r="A6">
        <v>5</v>
      </c>
      <c r="B6" t="s">
        <v>123</v>
      </c>
      <c r="C6" t="s">
        <v>124</v>
      </c>
      <c r="D6" t="s">
        <v>45</v>
      </c>
      <c r="E6">
        <v>0.89010989010988995</v>
      </c>
      <c r="F6">
        <v>15</v>
      </c>
      <c r="G6">
        <v>30</v>
      </c>
      <c r="H6">
        <v>31</v>
      </c>
    </row>
    <row r="7" spans="1:10" x14ac:dyDescent="0.35">
      <c r="A7">
        <v>6</v>
      </c>
      <c r="B7" t="s">
        <v>77</v>
      </c>
      <c r="C7" t="s">
        <v>78</v>
      </c>
      <c r="D7" t="s">
        <v>38</v>
      </c>
      <c r="E7">
        <v>0.87545787545787501</v>
      </c>
      <c r="F7">
        <v>20</v>
      </c>
      <c r="G7">
        <v>4</v>
      </c>
      <c r="H7">
        <v>60</v>
      </c>
    </row>
    <row r="8" spans="1:10" x14ac:dyDescent="0.35">
      <c r="A8">
        <v>7</v>
      </c>
      <c r="B8" t="s">
        <v>115</v>
      </c>
      <c r="C8" t="s">
        <v>116</v>
      </c>
      <c r="D8" t="s">
        <v>45</v>
      </c>
      <c r="E8">
        <v>0.86446886446886495</v>
      </c>
      <c r="F8">
        <v>4</v>
      </c>
      <c r="G8">
        <v>17</v>
      </c>
      <c r="H8">
        <v>69</v>
      </c>
    </row>
    <row r="9" spans="1:10" x14ac:dyDescent="0.35">
      <c r="A9">
        <v>8</v>
      </c>
      <c r="B9" t="s">
        <v>158</v>
      </c>
      <c r="C9" t="s">
        <v>159</v>
      </c>
      <c r="D9" t="s">
        <v>160</v>
      </c>
      <c r="E9">
        <v>0.84798534798534797</v>
      </c>
      <c r="F9">
        <v>87</v>
      </c>
      <c r="G9">
        <v>11</v>
      </c>
      <c r="H9">
        <v>1</v>
      </c>
    </row>
    <row r="10" spans="1:10" x14ac:dyDescent="0.35">
      <c r="A10">
        <v>9</v>
      </c>
      <c r="B10" t="s">
        <v>161</v>
      </c>
      <c r="C10" t="s">
        <v>162</v>
      </c>
      <c r="D10" t="s">
        <v>45</v>
      </c>
      <c r="E10">
        <v>0.84798534798534797</v>
      </c>
      <c r="F10">
        <v>2</v>
      </c>
      <c r="G10">
        <v>54</v>
      </c>
      <c r="H10">
        <v>43</v>
      </c>
    </row>
    <row r="11" spans="1:10" x14ac:dyDescent="0.35">
      <c r="A11">
        <v>10</v>
      </c>
      <c r="B11" t="s">
        <v>55</v>
      </c>
      <c r="C11" t="s">
        <v>56</v>
      </c>
      <c r="D11" t="s">
        <v>38</v>
      </c>
      <c r="E11">
        <v>0.83882783882783896</v>
      </c>
      <c r="F11">
        <v>10</v>
      </c>
      <c r="G11">
        <v>10</v>
      </c>
      <c r="H11">
        <v>84</v>
      </c>
    </row>
    <row r="12" spans="1:10" x14ac:dyDescent="0.35">
      <c r="A12">
        <v>11</v>
      </c>
      <c r="B12" t="s">
        <v>119</v>
      </c>
      <c r="C12" t="s">
        <v>120</v>
      </c>
      <c r="D12" t="s">
        <v>45</v>
      </c>
      <c r="E12">
        <v>0.805860805860806</v>
      </c>
      <c r="F12">
        <v>61</v>
      </c>
      <c r="G12">
        <v>33</v>
      </c>
      <c r="H12">
        <v>28</v>
      </c>
    </row>
    <row r="13" spans="1:10" x14ac:dyDescent="0.35">
      <c r="A13">
        <v>12</v>
      </c>
      <c r="B13" t="s">
        <v>57</v>
      </c>
      <c r="C13" t="s">
        <v>58</v>
      </c>
      <c r="D13" t="s">
        <v>45</v>
      </c>
      <c r="E13">
        <v>0.80402930402930395</v>
      </c>
      <c r="F13">
        <v>8</v>
      </c>
      <c r="G13">
        <v>31</v>
      </c>
      <c r="H13">
        <v>84</v>
      </c>
    </row>
    <row r="14" spans="1:10" x14ac:dyDescent="0.35">
      <c r="A14">
        <v>13</v>
      </c>
      <c r="B14" t="s">
        <v>79</v>
      </c>
      <c r="C14" t="s">
        <v>80</v>
      </c>
      <c r="D14" t="s">
        <v>38</v>
      </c>
      <c r="E14">
        <v>0.793040293040293</v>
      </c>
      <c r="F14">
        <v>32</v>
      </c>
      <c r="G14">
        <v>47</v>
      </c>
      <c r="H14">
        <v>50</v>
      </c>
    </row>
    <row r="15" spans="1:10" x14ac:dyDescent="0.35">
      <c r="A15">
        <v>14</v>
      </c>
      <c r="B15" t="s">
        <v>93</v>
      </c>
      <c r="C15" t="s">
        <v>94</v>
      </c>
      <c r="D15" t="s">
        <v>38</v>
      </c>
      <c r="E15">
        <v>0.78205128205128205</v>
      </c>
      <c r="F15">
        <v>43</v>
      </c>
      <c r="G15">
        <v>27</v>
      </c>
      <c r="H15">
        <v>65</v>
      </c>
    </row>
    <row r="16" spans="1:10" x14ac:dyDescent="0.35">
      <c r="A16">
        <v>15</v>
      </c>
      <c r="B16" t="s">
        <v>218</v>
      </c>
      <c r="C16" t="s">
        <v>219</v>
      </c>
      <c r="D16" t="s">
        <v>38</v>
      </c>
      <c r="E16">
        <v>0.78021978021978</v>
      </c>
      <c r="F16">
        <v>83</v>
      </c>
      <c r="G16">
        <v>48</v>
      </c>
      <c r="H16">
        <v>5</v>
      </c>
    </row>
    <row r="17" spans="1:8" x14ac:dyDescent="0.35">
      <c r="A17">
        <v>16</v>
      </c>
      <c r="B17" t="s">
        <v>216</v>
      </c>
      <c r="C17" t="s">
        <v>217</v>
      </c>
      <c r="D17" t="s">
        <v>38</v>
      </c>
      <c r="E17">
        <v>0.77472527472527497</v>
      </c>
      <c r="F17">
        <v>31</v>
      </c>
      <c r="G17">
        <v>24</v>
      </c>
      <c r="H17">
        <v>84</v>
      </c>
    </row>
    <row r="18" spans="1:8" x14ac:dyDescent="0.35">
      <c r="A18">
        <v>17</v>
      </c>
      <c r="B18" t="s">
        <v>95</v>
      </c>
      <c r="C18" t="s">
        <v>96</v>
      </c>
      <c r="D18" t="s">
        <v>45</v>
      </c>
      <c r="E18">
        <v>0.75274725274725296</v>
      </c>
      <c r="F18">
        <v>79</v>
      </c>
      <c r="G18">
        <v>35</v>
      </c>
      <c r="H18">
        <v>37</v>
      </c>
    </row>
    <row r="19" spans="1:8" x14ac:dyDescent="0.35">
      <c r="A19">
        <v>18</v>
      </c>
      <c r="B19" t="s">
        <v>185</v>
      </c>
      <c r="C19" t="s">
        <v>186</v>
      </c>
      <c r="D19" t="s">
        <v>45</v>
      </c>
      <c r="E19">
        <v>0.75274725274725296</v>
      </c>
      <c r="F19">
        <v>6</v>
      </c>
      <c r="G19">
        <v>88</v>
      </c>
      <c r="H19">
        <v>57</v>
      </c>
    </row>
    <row r="20" spans="1:8" x14ac:dyDescent="0.35">
      <c r="A20">
        <v>19</v>
      </c>
      <c r="B20" t="s">
        <v>82</v>
      </c>
      <c r="C20" t="s">
        <v>83</v>
      </c>
      <c r="D20" t="s">
        <v>45</v>
      </c>
      <c r="E20">
        <v>0.74908424908424898</v>
      </c>
      <c r="F20">
        <v>16</v>
      </c>
      <c r="G20">
        <v>53</v>
      </c>
      <c r="H20">
        <v>84</v>
      </c>
    </row>
    <row r="21" spans="1:8" x14ac:dyDescent="0.35">
      <c r="A21">
        <v>20</v>
      </c>
      <c r="B21" t="s">
        <v>135</v>
      </c>
      <c r="C21" t="s">
        <v>136</v>
      </c>
      <c r="D21" t="s">
        <v>45</v>
      </c>
      <c r="E21">
        <v>0.74542124542124499</v>
      </c>
      <c r="F21">
        <v>65</v>
      </c>
      <c r="G21">
        <v>42</v>
      </c>
      <c r="H21">
        <v>48</v>
      </c>
    </row>
    <row r="22" spans="1:8" x14ac:dyDescent="0.35">
      <c r="A22">
        <v>21</v>
      </c>
      <c r="B22" t="s">
        <v>113</v>
      </c>
      <c r="C22" t="s">
        <v>114</v>
      </c>
      <c r="D22" t="s">
        <v>45</v>
      </c>
      <c r="E22">
        <v>0.73443223443223404</v>
      </c>
      <c r="F22">
        <v>12</v>
      </c>
      <c r="G22">
        <v>84</v>
      </c>
      <c r="H22">
        <v>65</v>
      </c>
    </row>
    <row r="23" spans="1:8" x14ac:dyDescent="0.35">
      <c r="A23">
        <v>22</v>
      </c>
      <c r="B23" t="s">
        <v>97</v>
      </c>
      <c r="C23" t="s">
        <v>98</v>
      </c>
      <c r="D23" t="s">
        <v>38</v>
      </c>
      <c r="E23">
        <v>0.71611721611721602</v>
      </c>
      <c r="F23">
        <v>110</v>
      </c>
      <c r="G23">
        <v>52</v>
      </c>
      <c r="H23">
        <v>9</v>
      </c>
    </row>
    <row r="24" spans="1:8" x14ac:dyDescent="0.35">
      <c r="A24">
        <v>23</v>
      </c>
      <c r="B24" t="s">
        <v>148</v>
      </c>
      <c r="C24" t="s">
        <v>149</v>
      </c>
      <c r="D24" t="s">
        <v>45</v>
      </c>
      <c r="E24">
        <v>0.70329670329670302</v>
      </c>
      <c r="F24">
        <v>118</v>
      </c>
      <c r="G24">
        <v>36</v>
      </c>
      <c r="H24">
        <v>24</v>
      </c>
    </row>
    <row r="25" spans="1:8" x14ac:dyDescent="0.35">
      <c r="A25">
        <v>24</v>
      </c>
      <c r="B25" t="s">
        <v>165</v>
      </c>
      <c r="C25" t="s">
        <v>166</v>
      </c>
      <c r="D25" t="s">
        <v>160</v>
      </c>
      <c r="E25">
        <v>0.68864468864468897</v>
      </c>
      <c r="F25">
        <v>157</v>
      </c>
      <c r="G25">
        <v>25</v>
      </c>
      <c r="H25">
        <v>4</v>
      </c>
    </row>
    <row r="26" spans="1:8" x14ac:dyDescent="0.35">
      <c r="A26">
        <v>25</v>
      </c>
      <c r="B26" t="s">
        <v>179</v>
      </c>
      <c r="C26" t="s">
        <v>180</v>
      </c>
      <c r="D26" t="s">
        <v>160</v>
      </c>
      <c r="E26">
        <v>0.68681318681318704</v>
      </c>
      <c r="F26">
        <v>113</v>
      </c>
      <c r="G26">
        <v>60</v>
      </c>
      <c r="H26">
        <v>14</v>
      </c>
    </row>
    <row r="27" spans="1:8" x14ac:dyDescent="0.35">
      <c r="A27">
        <v>26</v>
      </c>
      <c r="B27" t="s">
        <v>99</v>
      </c>
      <c r="C27" t="s">
        <v>100</v>
      </c>
      <c r="D27" t="s">
        <v>38</v>
      </c>
      <c r="E27">
        <v>0.66849816849816901</v>
      </c>
      <c r="F27">
        <v>62</v>
      </c>
      <c r="G27">
        <v>51</v>
      </c>
      <c r="H27">
        <v>84</v>
      </c>
    </row>
    <row r="28" spans="1:8" x14ac:dyDescent="0.35">
      <c r="A28">
        <v>27</v>
      </c>
      <c r="B28" t="s">
        <v>208</v>
      </c>
      <c r="C28" t="s">
        <v>209</v>
      </c>
      <c r="D28" t="s">
        <v>45</v>
      </c>
      <c r="E28">
        <v>0.66117216117216104</v>
      </c>
      <c r="F28">
        <v>55</v>
      </c>
      <c r="G28">
        <v>93</v>
      </c>
      <c r="H28">
        <v>53</v>
      </c>
    </row>
    <row r="29" spans="1:8" x14ac:dyDescent="0.35">
      <c r="A29">
        <v>28</v>
      </c>
      <c r="B29" t="s">
        <v>187</v>
      </c>
      <c r="C29" t="s">
        <v>188</v>
      </c>
      <c r="D29" t="s">
        <v>38</v>
      </c>
      <c r="E29">
        <v>0.659340659340659</v>
      </c>
      <c r="F29">
        <v>96</v>
      </c>
      <c r="G29">
        <v>49</v>
      </c>
      <c r="H29">
        <v>57</v>
      </c>
    </row>
    <row r="30" spans="1:8" x14ac:dyDescent="0.35">
      <c r="A30">
        <v>29</v>
      </c>
      <c r="B30" t="s">
        <v>198</v>
      </c>
      <c r="C30" t="s">
        <v>199</v>
      </c>
      <c r="D30" t="s">
        <v>160</v>
      </c>
      <c r="E30">
        <v>0.65384615384615397</v>
      </c>
      <c r="F30">
        <v>74</v>
      </c>
      <c r="G30">
        <v>96</v>
      </c>
      <c r="H30">
        <v>35</v>
      </c>
    </row>
    <row r="31" spans="1:8" x14ac:dyDescent="0.35">
      <c r="A31">
        <v>30</v>
      </c>
      <c r="B31" t="s">
        <v>103</v>
      </c>
      <c r="C31" t="s">
        <v>104</v>
      </c>
      <c r="D31" t="s">
        <v>45</v>
      </c>
      <c r="E31">
        <v>0.64468864468864495</v>
      </c>
      <c r="F31">
        <v>135</v>
      </c>
      <c r="G31">
        <v>32</v>
      </c>
      <c r="H31">
        <v>43</v>
      </c>
    </row>
    <row r="32" spans="1:8" x14ac:dyDescent="0.35">
      <c r="A32">
        <v>31</v>
      </c>
      <c r="B32" t="s">
        <v>169</v>
      </c>
      <c r="C32" t="s">
        <v>170</v>
      </c>
      <c r="D32" t="s">
        <v>45</v>
      </c>
      <c r="E32">
        <v>0.64468864468864495</v>
      </c>
      <c r="F32">
        <v>138</v>
      </c>
      <c r="G32">
        <v>37</v>
      </c>
      <c r="H32">
        <v>35</v>
      </c>
    </row>
    <row r="33" spans="1:8" x14ac:dyDescent="0.35">
      <c r="A33">
        <v>32</v>
      </c>
      <c r="B33" t="s">
        <v>163</v>
      </c>
      <c r="C33" t="s">
        <v>164</v>
      </c>
      <c r="D33" t="s">
        <v>38</v>
      </c>
      <c r="E33">
        <v>0.64285714285714302</v>
      </c>
      <c r="F33">
        <v>78</v>
      </c>
      <c r="G33">
        <v>64</v>
      </c>
      <c r="H33">
        <v>69</v>
      </c>
    </row>
    <row r="34" spans="1:8" x14ac:dyDescent="0.35">
      <c r="A34">
        <v>33</v>
      </c>
      <c r="B34" t="s">
        <v>202</v>
      </c>
      <c r="C34" t="s">
        <v>203</v>
      </c>
      <c r="D34" t="s">
        <v>38</v>
      </c>
      <c r="E34">
        <v>0.64285714285714302</v>
      </c>
      <c r="F34">
        <v>132</v>
      </c>
      <c r="G34">
        <v>57</v>
      </c>
      <c r="H34">
        <v>22</v>
      </c>
    </row>
    <row r="35" spans="1:8" x14ac:dyDescent="0.35">
      <c r="A35">
        <v>34</v>
      </c>
      <c r="B35" t="s">
        <v>91</v>
      </c>
      <c r="C35" t="s">
        <v>92</v>
      </c>
      <c r="D35" t="s">
        <v>45</v>
      </c>
      <c r="E35">
        <v>0.63553113553113505</v>
      </c>
      <c r="F35">
        <v>76</v>
      </c>
      <c r="G35">
        <v>70</v>
      </c>
      <c r="H35">
        <v>69</v>
      </c>
    </row>
    <row r="36" spans="1:8" x14ac:dyDescent="0.35">
      <c r="A36">
        <v>35</v>
      </c>
      <c r="B36" t="s">
        <v>283</v>
      </c>
      <c r="C36" t="s">
        <v>284</v>
      </c>
      <c r="D36" t="s">
        <v>38</v>
      </c>
      <c r="E36">
        <v>0.63186813186813195</v>
      </c>
      <c r="F36">
        <v>100</v>
      </c>
      <c r="G36">
        <v>74</v>
      </c>
      <c r="H36">
        <v>43</v>
      </c>
    </row>
    <row r="37" spans="1:8" x14ac:dyDescent="0.35">
      <c r="A37">
        <v>36</v>
      </c>
      <c r="B37" t="s">
        <v>206</v>
      </c>
      <c r="C37" t="s">
        <v>207</v>
      </c>
      <c r="D37" t="s">
        <v>38</v>
      </c>
      <c r="E37">
        <v>0.62637362637362604</v>
      </c>
      <c r="F37">
        <v>45</v>
      </c>
      <c r="G37">
        <v>118</v>
      </c>
      <c r="H37">
        <v>57</v>
      </c>
    </row>
    <row r="38" spans="1:8" x14ac:dyDescent="0.35">
      <c r="A38">
        <v>37</v>
      </c>
      <c r="B38" t="s">
        <v>173</v>
      </c>
      <c r="C38" t="s">
        <v>174</v>
      </c>
      <c r="D38" t="s">
        <v>38</v>
      </c>
      <c r="E38">
        <v>0.620879120879121</v>
      </c>
      <c r="F38">
        <v>152</v>
      </c>
      <c r="G38">
        <v>39</v>
      </c>
      <c r="H38">
        <v>32</v>
      </c>
    </row>
    <row r="39" spans="1:8" x14ac:dyDescent="0.35">
      <c r="A39">
        <v>38</v>
      </c>
      <c r="B39" t="s">
        <v>175</v>
      </c>
      <c r="C39" t="s">
        <v>176</v>
      </c>
      <c r="D39" t="s">
        <v>45</v>
      </c>
      <c r="E39">
        <v>0.61355311355311304</v>
      </c>
      <c r="F39">
        <v>120</v>
      </c>
      <c r="G39">
        <v>78</v>
      </c>
      <c r="H39">
        <v>29</v>
      </c>
    </row>
    <row r="40" spans="1:8" x14ac:dyDescent="0.35">
      <c r="A40">
        <v>39</v>
      </c>
      <c r="B40" t="s">
        <v>444</v>
      </c>
      <c r="C40" t="s">
        <v>445</v>
      </c>
      <c r="D40" t="s">
        <v>45</v>
      </c>
      <c r="E40">
        <v>0.60622710622710596</v>
      </c>
      <c r="F40">
        <v>27</v>
      </c>
      <c r="G40">
        <v>191</v>
      </c>
      <c r="H40">
        <v>13</v>
      </c>
    </row>
    <row r="41" spans="1:8" x14ac:dyDescent="0.35">
      <c r="A41">
        <v>40</v>
      </c>
      <c r="B41" t="s">
        <v>226</v>
      </c>
      <c r="C41" t="s">
        <v>227</v>
      </c>
      <c r="D41" t="s">
        <v>38</v>
      </c>
      <c r="E41">
        <v>0.60256410256410298</v>
      </c>
      <c r="F41">
        <v>25</v>
      </c>
      <c r="G41">
        <v>2</v>
      </c>
      <c r="H41">
        <v>206</v>
      </c>
    </row>
    <row r="42" spans="1:8" x14ac:dyDescent="0.35">
      <c r="A42">
        <v>41</v>
      </c>
      <c r="B42" t="s">
        <v>63</v>
      </c>
      <c r="C42" t="s">
        <v>64</v>
      </c>
      <c r="D42" t="s">
        <v>45</v>
      </c>
      <c r="E42">
        <v>0.59706959706959695</v>
      </c>
      <c r="F42">
        <v>137</v>
      </c>
      <c r="G42">
        <v>34</v>
      </c>
      <c r="H42">
        <v>65</v>
      </c>
    </row>
    <row r="43" spans="1:8" x14ac:dyDescent="0.35">
      <c r="A43">
        <v>42</v>
      </c>
      <c r="B43" t="s">
        <v>309</v>
      </c>
      <c r="C43" t="s">
        <v>310</v>
      </c>
      <c r="D43" t="s">
        <v>160</v>
      </c>
      <c r="E43">
        <v>0.59157509157509103</v>
      </c>
      <c r="F43">
        <v>122</v>
      </c>
      <c r="G43">
        <v>115</v>
      </c>
      <c r="H43">
        <v>2</v>
      </c>
    </row>
    <row r="44" spans="1:8" x14ac:dyDescent="0.35">
      <c r="A44">
        <v>43</v>
      </c>
      <c r="B44" t="s">
        <v>271</v>
      </c>
      <c r="C44" t="s">
        <v>272</v>
      </c>
      <c r="D44" t="s">
        <v>45</v>
      </c>
      <c r="E44">
        <v>0.586080586080586</v>
      </c>
      <c r="F44">
        <v>116</v>
      </c>
      <c r="G44">
        <v>83</v>
      </c>
      <c r="H44">
        <v>43</v>
      </c>
    </row>
    <row r="45" spans="1:8" x14ac:dyDescent="0.35">
      <c r="A45">
        <v>44</v>
      </c>
      <c r="B45" t="s">
        <v>249</v>
      </c>
      <c r="C45" t="s">
        <v>250</v>
      </c>
      <c r="D45" t="s">
        <v>45</v>
      </c>
      <c r="E45">
        <v>0.57875457875457903</v>
      </c>
      <c r="F45">
        <v>153</v>
      </c>
      <c r="G45">
        <v>73</v>
      </c>
      <c r="H45">
        <v>20</v>
      </c>
    </row>
    <row r="46" spans="1:8" x14ac:dyDescent="0.35">
      <c r="A46">
        <v>45</v>
      </c>
      <c r="B46" t="s">
        <v>154</v>
      </c>
      <c r="C46" t="s">
        <v>155</v>
      </c>
      <c r="D46" t="s">
        <v>38</v>
      </c>
      <c r="E46">
        <v>0.57692307692307698</v>
      </c>
      <c r="F46">
        <v>36</v>
      </c>
      <c r="G46">
        <v>124</v>
      </c>
      <c r="H46">
        <v>87</v>
      </c>
    </row>
    <row r="47" spans="1:8" x14ac:dyDescent="0.35">
      <c r="A47">
        <v>46</v>
      </c>
      <c r="B47" t="s">
        <v>210</v>
      </c>
      <c r="C47" t="s">
        <v>211</v>
      </c>
      <c r="D47" t="s">
        <v>38</v>
      </c>
      <c r="E47">
        <v>0.57509157509157505</v>
      </c>
      <c r="F47">
        <v>29</v>
      </c>
      <c r="G47">
        <v>13</v>
      </c>
      <c r="H47">
        <v>206</v>
      </c>
    </row>
    <row r="48" spans="1:8" x14ac:dyDescent="0.35">
      <c r="A48">
        <v>47</v>
      </c>
      <c r="B48" t="s">
        <v>139</v>
      </c>
      <c r="C48" t="s">
        <v>140</v>
      </c>
      <c r="D48" t="s">
        <v>38</v>
      </c>
      <c r="E48">
        <v>0.573260073260073</v>
      </c>
      <c r="F48">
        <v>3</v>
      </c>
      <c r="G48">
        <v>40</v>
      </c>
      <c r="H48">
        <v>206</v>
      </c>
    </row>
    <row r="49" spans="1:8" x14ac:dyDescent="0.35">
      <c r="A49">
        <v>48</v>
      </c>
      <c r="B49" t="s">
        <v>370</v>
      </c>
      <c r="C49" t="s">
        <v>371</v>
      </c>
      <c r="D49" t="s">
        <v>160</v>
      </c>
      <c r="E49">
        <v>0.56959706959707002</v>
      </c>
      <c r="F49">
        <v>35</v>
      </c>
      <c r="G49">
        <v>191</v>
      </c>
      <c r="H49">
        <v>25</v>
      </c>
    </row>
    <row r="50" spans="1:8" x14ac:dyDescent="0.35">
      <c r="A50">
        <v>49</v>
      </c>
      <c r="B50" t="s">
        <v>72</v>
      </c>
      <c r="C50" t="s">
        <v>73</v>
      </c>
      <c r="D50" t="s">
        <v>68</v>
      </c>
      <c r="E50">
        <v>0.56593406593406603</v>
      </c>
      <c r="F50">
        <v>19</v>
      </c>
      <c r="G50">
        <v>28</v>
      </c>
      <c r="H50">
        <v>206</v>
      </c>
    </row>
    <row r="51" spans="1:8" x14ac:dyDescent="0.35">
      <c r="A51">
        <v>50</v>
      </c>
      <c r="B51" t="s">
        <v>301</v>
      </c>
      <c r="C51" t="s">
        <v>302</v>
      </c>
      <c r="D51" t="s">
        <v>68</v>
      </c>
      <c r="E51">
        <v>0.56410256410256399</v>
      </c>
      <c r="F51">
        <v>28</v>
      </c>
      <c r="G51">
        <v>20</v>
      </c>
      <c r="H51">
        <v>206</v>
      </c>
    </row>
    <row r="52" spans="1:8" x14ac:dyDescent="0.35">
      <c r="A52">
        <v>51</v>
      </c>
      <c r="B52" t="s">
        <v>36</v>
      </c>
      <c r="C52" t="s">
        <v>37</v>
      </c>
      <c r="D52" t="s">
        <v>38</v>
      </c>
      <c r="E52">
        <v>0.56227106227106205</v>
      </c>
      <c r="F52">
        <v>33</v>
      </c>
      <c r="G52">
        <v>16</v>
      </c>
      <c r="H52">
        <v>206</v>
      </c>
    </row>
    <row r="53" spans="1:8" x14ac:dyDescent="0.35">
      <c r="A53">
        <v>52</v>
      </c>
      <c r="B53" t="s">
        <v>150</v>
      </c>
      <c r="C53" t="s">
        <v>151</v>
      </c>
      <c r="D53" t="s">
        <v>45</v>
      </c>
      <c r="E53">
        <v>0.55860805860805895</v>
      </c>
      <c r="F53">
        <v>101</v>
      </c>
      <c r="G53">
        <v>72</v>
      </c>
      <c r="H53">
        <v>84</v>
      </c>
    </row>
    <row r="54" spans="1:8" x14ac:dyDescent="0.35">
      <c r="A54">
        <v>53</v>
      </c>
      <c r="B54" t="s">
        <v>438</v>
      </c>
      <c r="C54" t="s">
        <v>439</v>
      </c>
      <c r="D54" t="s">
        <v>45</v>
      </c>
      <c r="E54">
        <v>0.55311355311355304</v>
      </c>
      <c r="F54">
        <v>57</v>
      </c>
      <c r="G54">
        <v>191</v>
      </c>
      <c r="H54">
        <v>12</v>
      </c>
    </row>
    <row r="55" spans="1:8" x14ac:dyDescent="0.35">
      <c r="A55">
        <v>54</v>
      </c>
      <c r="B55" t="s">
        <v>204</v>
      </c>
      <c r="C55" t="s">
        <v>205</v>
      </c>
      <c r="D55" t="s">
        <v>38</v>
      </c>
      <c r="E55">
        <v>0.547619047619048</v>
      </c>
      <c r="F55">
        <v>129</v>
      </c>
      <c r="G55">
        <v>50</v>
      </c>
      <c r="H55">
        <v>84</v>
      </c>
    </row>
    <row r="56" spans="1:8" x14ac:dyDescent="0.35">
      <c r="A56">
        <v>55</v>
      </c>
      <c r="B56" t="s">
        <v>189</v>
      </c>
      <c r="C56" t="s">
        <v>190</v>
      </c>
      <c r="D56" t="s">
        <v>68</v>
      </c>
      <c r="E56">
        <v>0.54029304029304004</v>
      </c>
      <c r="F56">
        <v>23</v>
      </c>
      <c r="G56">
        <v>38</v>
      </c>
      <c r="H56">
        <v>206</v>
      </c>
    </row>
    <row r="57" spans="1:8" x14ac:dyDescent="0.35">
      <c r="A57">
        <v>56</v>
      </c>
      <c r="B57" t="s">
        <v>243</v>
      </c>
      <c r="C57" t="s">
        <v>244</v>
      </c>
      <c r="D57" t="s">
        <v>45</v>
      </c>
      <c r="E57">
        <v>0.53296703296703296</v>
      </c>
      <c r="F57">
        <v>134</v>
      </c>
      <c r="G57">
        <v>89</v>
      </c>
      <c r="H57">
        <v>48</v>
      </c>
    </row>
    <row r="58" spans="1:8" x14ac:dyDescent="0.35">
      <c r="A58">
        <v>57</v>
      </c>
      <c r="B58" t="s">
        <v>220</v>
      </c>
      <c r="C58" t="s">
        <v>221</v>
      </c>
      <c r="D58" t="s">
        <v>160</v>
      </c>
      <c r="E58">
        <v>0.52564102564102599</v>
      </c>
      <c r="F58">
        <v>173</v>
      </c>
      <c r="G58">
        <v>85</v>
      </c>
      <c r="H58">
        <v>17</v>
      </c>
    </row>
    <row r="59" spans="1:8" x14ac:dyDescent="0.35">
      <c r="A59">
        <v>58</v>
      </c>
      <c r="B59" t="s">
        <v>252</v>
      </c>
      <c r="C59" t="s">
        <v>253</v>
      </c>
      <c r="D59" t="s">
        <v>45</v>
      </c>
      <c r="E59">
        <v>0.52564102564102599</v>
      </c>
      <c r="F59">
        <v>60</v>
      </c>
      <c r="G59">
        <v>9</v>
      </c>
      <c r="H59">
        <v>206</v>
      </c>
    </row>
    <row r="60" spans="1:8" x14ac:dyDescent="0.35">
      <c r="A60">
        <v>59</v>
      </c>
      <c r="B60" t="s">
        <v>43</v>
      </c>
      <c r="C60" t="s">
        <v>44</v>
      </c>
      <c r="D60" t="s">
        <v>45</v>
      </c>
      <c r="E60">
        <v>0.52197802197802201</v>
      </c>
      <c r="F60">
        <v>5</v>
      </c>
      <c r="G60">
        <v>66</v>
      </c>
      <c r="H60">
        <v>206</v>
      </c>
    </row>
    <row r="61" spans="1:8" x14ac:dyDescent="0.35">
      <c r="A61">
        <v>60</v>
      </c>
      <c r="B61" t="s">
        <v>236</v>
      </c>
      <c r="C61" t="s">
        <v>237</v>
      </c>
      <c r="D61" t="s">
        <v>160</v>
      </c>
      <c r="E61">
        <v>0.52197802197802201</v>
      </c>
      <c r="F61">
        <v>168</v>
      </c>
      <c r="G61">
        <v>44</v>
      </c>
      <c r="H61">
        <v>65</v>
      </c>
    </row>
    <row r="62" spans="1:8" x14ac:dyDescent="0.35">
      <c r="A62">
        <v>61</v>
      </c>
      <c r="B62" t="s">
        <v>109</v>
      </c>
      <c r="C62" t="s">
        <v>110</v>
      </c>
      <c r="D62" t="s">
        <v>68</v>
      </c>
      <c r="E62">
        <v>0.52014652014651996</v>
      </c>
      <c r="F62">
        <v>71</v>
      </c>
      <c r="G62">
        <v>1</v>
      </c>
      <c r="H62">
        <v>206</v>
      </c>
    </row>
    <row r="63" spans="1:8" x14ac:dyDescent="0.35">
      <c r="A63">
        <v>62</v>
      </c>
      <c r="B63" t="s">
        <v>269</v>
      </c>
      <c r="C63" t="s">
        <v>270</v>
      </c>
      <c r="D63" t="s">
        <v>45</v>
      </c>
      <c r="E63">
        <v>0.512820512820513</v>
      </c>
      <c r="F63">
        <v>159</v>
      </c>
      <c r="G63">
        <v>77</v>
      </c>
      <c r="H63">
        <v>46</v>
      </c>
    </row>
    <row r="64" spans="1:8" x14ac:dyDescent="0.35">
      <c r="A64">
        <v>63</v>
      </c>
      <c r="B64" t="s">
        <v>287</v>
      </c>
      <c r="C64" t="s">
        <v>288</v>
      </c>
      <c r="D64" t="s">
        <v>38</v>
      </c>
      <c r="E64">
        <v>0.512820512820513</v>
      </c>
      <c r="F64">
        <v>50</v>
      </c>
      <c r="G64">
        <v>26</v>
      </c>
      <c r="H64">
        <v>206</v>
      </c>
    </row>
    <row r="65" spans="1:8" x14ac:dyDescent="0.35">
      <c r="A65">
        <v>64</v>
      </c>
      <c r="B65" t="s">
        <v>402</v>
      </c>
      <c r="C65" t="s">
        <v>403</v>
      </c>
      <c r="D65" t="s">
        <v>45</v>
      </c>
      <c r="E65">
        <v>0.51098901098901095</v>
      </c>
      <c r="F65">
        <v>49</v>
      </c>
      <c r="G65">
        <v>191</v>
      </c>
      <c r="H65">
        <v>43</v>
      </c>
    </row>
    <row r="66" spans="1:8" x14ac:dyDescent="0.35">
      <c r="A66">
        <v>65</v>
      </c>
      <c r="B66" t="s">
        <v>66</v>
      </c>
      <c r="C66" t="s">
        <v>67</v>
      </c>
      <c r="D66" t="s">
        <v>68</v>
      </c>
      <c r="E66">
        <v>0.50915750915750901</v>
      </c>
      <c r="F66">
        <v>22</v>
      </c>
      <c r="G66">
        <v>56</v>
      </c>
      <c r="H66">
        <v>206</v>
      </c>
    </row>
    <row r="67" spans="1:8" x14ac:dyDescent="0.35">
      <c r="A67">
        <v>66</v>
      </c>
      <c r="B67" t="s">
        <v>86</v>
      </c>
      <c r="C67" t="s">
        <v>87</v>
      </c>
      <c r="D67" t="s">
        <v>38</v>
      </c>
      <c r="E67">
        <v>0.50732600732600697</v>
      </c>
      <c r="F67">
        <v>21</v>
      </c>
      <c r="G67">
        <v>58</v>
      </c>
      <c r="H67">
        <v>206</v>
      </c>
    </row>
    <row r="68" spans="1:8" x14ac:dyDescent="0.35">
      <c r="A68">
        <v>67</v>
      </c>
      <c r="B68" t="s">
        <v>273</v>
      </c>
      <c r="C68" t="s">
        <v>274</v>
      </c>
      <c r="D68" t="s">
        <v>38</v>
      </c>
      <c r="E68">
        <v>0.50366300366300398</v>
      </c>
      <c r="F68">
        <v>67</v>
      </c>
      <c r="G68">
        <v>14</v>
      </c>
      <c r="H68">
        <v>206</v>
      </c>
    </row>
    <row r="69" spans="1:8" x14ac:dyDescent="0.35">
      <c r="A69">
        <v>68</v>
      </c>
      <c r="B69" t="s">
        <v>372</v>
      </c>
      <c r="C69" t="s">
        <v>373</v>
      </c>
      <c r="D69" t="s">
        <v>160</v>
      </c>
      <c r="E69">
        <v>0.50366300366300398</v>
      </c>
      <c r="F69">
        <v>90</v>
      </c>
      <c r="G69">
        <v>191</v>
      </c>
      <c r="H69">
        <v>6</v>
      </c>
    </row>
    <row r="70" spans="1:8" x14ac:dyDescent="0.35">
      <c r="A70">
        <v>69</v>
      </c>
      <c r="B70" t="s">
        <v>262</v>
      </c>
      <c r="C70" t="s">
        <v>263</v>
      </c>
      <c r="D70" t="s">
        <v>45</v>
      </c>
      <c r="E70">
        <v>0.49816849816849801</v>
      </c>
      <c r="F70">
        <v>171</v>
      </c>
      <c r="G70">
        <v>81</v>
      </c>
      <c r="H70">
        <v>38</v>
      </c>
    </row>
    <row r="71" spans="1:8" x14ac:dyDescent="0.35">
      <c r="A71">
        <v>70</v>
      </c>
      <c r="B71" t="s">
        <v>305</v>
      </c>
      <c r="C71" t="s">
        <v>306</v>
      </c>
      <c r="D71" t="s">
        <v>45</v>
      </c>
      <c r="E71">
        <v>0.49633699633699602</v>
      </c>
      <c r="F71">
        <v>98</v>
      </c>
      <c r="G71">
        <v>121</v>
      </c>
      <c r="H71">
        <v>72</v>
      </c>
    </row>
    <row r="72" spans="1:8" x14ac:dyDescent="0.35">
      <c r="A72">
        <v>71</v>
      </c>
      <c r="B72" t="s">
        <v>285</v>
      </c>
      <c r="C72" t="s">
        <v>286</v>
      </c>
      <c r="D72" t="s">
        <v>38</v>
      </c>
      <c r="E72">
        <v>0.49084249084249099</v>
      </c>
      <c r="F72">
        <v>70</v>
      </c>
      <c r="G72">
        <v>18</v>
      </c>
      <c r="H72">
        <v>206</v>
      </c>
    </row>
    <row r="73" spans="1:8" x14ac:dyDescent="0.35">
      <c r="A73">
        <v>72</v>
      </c>
      <c r="B73" t="s">
        <v>137</v>
      </c>
      <c r="C73" t="s">
        <v>138</v>
      </c>
      <c r="D73" t="s">
        <v>68</v>
      </c>
      <c r="E73">
        <v>0.48901098901098899</v>
      </c>
      <c r="F73">
        <v>44</v>
      </c>
      <c r="G73">
        <v>45</v>
      </c>
      <c r="H73">
        <v>206</v>
      </c>
    </row>
    <row r="74" spans="1:8" x14ac:dyDescent="0.35">
      <c r="A74">
        <v>73</v>
      </c>
      <c r="B74" t="s">
        <v>265</v>
      </c>
      <c r="C74" t="s">
        <v>266</v>
      </c>
      <c r="D74" t="s">
        <v>160</v>
      </c>
      <c r="E74">
        <v>0.48901098901098899</v>
      </c>
      <c r="F74">
        <v>146</v>
      </c>
      <c r="G74">
        <v>92</v>
      </c>
      <c r="H74">
        <v>57</v>
      </c>
    </row>
    <row r="75" spans="1:8" x14ac:dyDescent="0.35">
      <c r="A75">
        <v>74</v>
      </c>
      <c r="B75" t="s">
        <v>289</v>
      </c>
      <c r="C75" t="s">
        <v>290</v>
      </c>
      <c r="D75" t="s">
        <v>45</v>
      </c>
      <c r="E75">
        <v>0.487179487179487</v>
      </c>
      <c r="F75">
        <v>164</v>
      </c>
      <c r="G75">
        <v>86</v>
      </c>
      <c r="H75">
        <v>46</v>
      </c>
    </row>
    <row r="76" spans="1:8" x14ac:dyDescent="0.35">
      <c r="A76">
        <v>75</v>
      </c>
      <c r="B76" t="s">
        <v>281</v>
      </c>
      <c r="C76" t="s">
        <v>282</v>
      </c>
      <c r="D76" t="s">
        <v>38</v>
      </c>
      <c r="E76">
        <v>0.48168498168498203</v>
      </c>
      <c r="F76">
        <v>111</v>
      </c>
      <c r="G76">
        <v>101</v>
      </c>
      <c r="H76">
        <v>87</v>
      </c>
    </row>
    <row r="77" spans="1:8" x14ac:dyDescent="0.35">
      <c r="A77">
        <v>76</v>
      </c>
      <c r="B77" t="s">
        <v>311</v>
      </c>
      <c r="C77" t="s">
        <v>312</v>
      </c>
      <c r="D77" t="s">
        <v>38</v>
      </c>
      <c r="E77">
        <v>0.47985347985347998</v>
      </c>
      <c r="F77">
        <v>26</v>
      </c>
      <c r="G77">
        <v>68</v>
      </c>
      <c r="H77">
        <v>206</v>
      </c>
    </row>
    <row r="78" spans="1:8" x14ac:dyDescent="0.35">
      <c r="A78">
        <v>77</v>
      </c>
      <c r="B78" t="s">
        <v>279</v>
      </c>
      <c r="C78" t="s">
        <v>280</v>
      </c>
      <c r="D78" t="s">
        <v>68</v>
      </c>
      <c r="E78">
        <v>0.47802197802197799</v>
      </c>
      <c r="F78">
        <v>73</v>
      </c>
      <c r="G78">
        <v>22</v>
      </c>
      <c r="H78">
        <v>206</v>
      </c>
    </row>
    <row r="79" spans="1:8" x14ac:dyDescent="0.35">
      <c r="A79">
        <v>78</v>
      </c>
      <c r="B79" t="s">
        <v>356</v>
      </c>
      <c r="C79" t="s">
        <v>357</v>
      </c>
      <c r="D79" t="s">
        <v>45</v>
      </c>
      <c r="E79">
        <v>0.46520146520146499</v>
      </c>
      <c r="F79">
        <v>86</v>
      </c>
      <c r="G79">
        <v>191</v>
      </c>
      <c r="H79">
        <v>31</v>
      </c>
    </row>
    <row r="80" spans="1:8" x14ac:dyDescent="0.35">
      <c r="A80">
        <v>79</v>
      </c>
      <c r="B80" t="s">
        <v>295</v>
      </c>
      <c r="C80" t="s">
        <v>296</v>
      </c>
      <c r="D80" t="s">
        <v>38</v>
      </c>
      <c r="E80">
        <v>0.463369963369963</v>
      </c>
      <c r="F80">
        <v>91</v>
      </c>
      <c r="G80">
        <v>12</v>
      </c>
      <c r="H80">
        <v>206</v>
      </c>
    </row>
    <row r="81" spans="1:8" x14ac:dyDescent="0.35">
      <c r="A81">
        <v>80</v>
      </c>
      <c r="B81" t="s">
        <v>52</v>
      </c>
      <c r="C81" t="s">
        <v>53</v>
      </c>
      <c r="D81" t="s">
        <v>38</v>
      </c>
      <c r="E81">
        <v>0.45787545787545803</v>
      </c>
      <c r="F81">
        <v>9</v>
      </c>
      <c r="G81">
        <v>97</v>
      </c>
      <c r="H81">
        <v>206</v>
      </c>
    </row>
    <row r="82" spans="1:8" x14ac:dyDescent="0.35">
      <c r="A82">
        <v>81</v>
      </c>
      <c r="B82" t="s">
        <v>84</v>
      </c>
      <c r="C82" t="s">
        <v>85</v>
      </c>
      <c r="D82" t="s">
        <v>68</v>
      </c>
      <c r="E82">
        <v>0.44505494505494497</v>
      </c>
      <c r="F82">
        <v>18</v>
      </c>
      <c r="G82">
        <v>95</v>
      </c>
      <c r="H82">
        <v>206</v>
      </c>
    </row>
    <row r="83" spans="1:8" x14ac:dyDescent="0.35">
      <c r="A83">
        <v>82</v>
      </c>
      <c r="B83" t="s">
        <v>267</v>
      </c>
      <c r="C83" t="s">
        <v>268</v>
      </c>
      <c r="D83" t="s">
        <v>68</v>
      </c>
      <c r="E83">
        <v>0.44505494505494497</v>
      </c>
      <c r="F83">
        <v>54</v>
      </c>
      <c r="G83">
        <v>59</v>
      </c>
      <c r="H83">
        <v>206</v>
      </c>
    </row>
    <row r="84" spans="1:8" x14ac:dyDescent="0.35">
      <c r="A84">
        <v>83</v>
      </c>
      <c r="B84" t="s">
        <v>107</v>
      </c>
      <c r="C84" t="s">
        <v>108</v>
      </c>
      <c r="D84" t="s">
        <v>45</v>
      </c>
      <c r="E84">
        <v>0.44322344322344298</v>
      </c>
      <c r="F84">
        <v>95</v>
      </c>
      <c r="G84">
        <v>19</v>
      </c>
      <c r="H84">
        <v>206</v>
      </c>
    </row>
    <row r="85" spans="1:8" x14ac:dyDescent="0.35">
      <c r="A85">
        <v>84</v>
      </c>
      <c r="B85" t="s">
        <v>171</v>
      </c>
      <c r="C85" t="s">
        <v>172</v>
      </c>
      <c r="D85" t="s">
        <v>68</v>
      </c>
      <c r="E85">
        <v>0.43772893772893801</v>
      </c>
      <c r="F85">
        <v>14</v>
      </c>
      <c r="G85">
        <v>103</v>
      </c>
      <c r="H85">
        <v>206</v>
      </c>
    </row>
    <row r="86" spans="1:8" x14ac:dyDescent="0.35">
      <c r="A86">
        <v>85</v>
      </c>
      <c r="B86" t="s">
        <v>256</v>
      </c>
      <c r="C86" t="s">
        <v>257</v>
      </c>
      <c r="D86" t="s">
        <v>38</v>
      </c>
      <c r="E86">
        <v>0.43772893772893801</v>
      </c>
      <c r="F86">
        <v>128</v>
      </c>
      <c r="G86">
        <v>108</v>
      </c>
      <c r="H86">
        <v>87</v>
      </c>
    </row>
    <row r="87" spans="1:8" x14ac:dyDescent="0.35">
      <c r="A87">
        <v>86</v>
      </c>
      <c r="B87" t="s">
        <v>376</v>
      </c>
      <c r="C87" t="s">
        <v>377</v>
      </c>
      <c r="D87" t="s">
        <v>160</v>
      </c>
      <c r="E87">
        <v>0.43772893772893801</v>
      </c>
      <c r="F87">
        <v>125</v>
      </c>
      <c r="G87">
        <v>191</v>
      </c>
      <c r="H87">
        <v>7</v>
      </c>
    </row>
    <row r="88" spans="1:8" x14ac:dyDescent="0.35">
      <c r="A88">
        <v>87</v>
      </c>
      <c r="B88" t="s">
        <v>101</v>
      </c>
      <c r="C88" t="s">
        <v>102</v>
      </c>
      <c r="D88" t="s">
        <v>38</v>
      </c>
      <c r="E88">
        <v>0.43589743589743601</v>
      </c>
      <c r="F88">
        <v>13</v>
      </c>
      <c r="G88">
        <v>105</v>
      </c>
      <c r="H88">
        <v>206</v>
      </c>
    </row>
    <row r="89" spans="1:8" x14ac:dyDescent="0.35">
      <c r="A89">
        <v>88</v>
      </c>
      <c r="B89" t="s">
        <v>350</v>
      </c>
      <c r="C89" t="s">
        <v>351</v>
      </c>
      <c r="D89" t="s">
        <v>38</v>
      </c>
      <c r="E89">
        <v>0.43223443223443198</v>
      </c>
      <c r="F89">
        <v>63</v>
      </c>
      <c r="G89">
        <v>191</v>
      </c>
      <c r="H89">
        <v>72</v>
      </c>
    </row>
    <row r="90" spans="1:8" x14ac:dyDescent="0.35">
      <c r="A90">
        <v>89</v>
      </c>
      <c r="B90" t="s">
        <v>380</v>
      </c>
      <c r="C90" t="s">
        <v>381</v>
      </c>
      <c r="D90" t="s">
        <v>68</v>
      </c>
      <c r="E90">
        <v>0.43223443223443198</v>
      </c>
      <c r="F90">
        <v>117</v>
      </c>
      <c r="G90">
        <v>191</v>
      </c>
      <c r="H90">
        <v>18</v>
      </c>
    </row>
    <row r="91" spans="1:8" x14ac:dyDescent="0.35">
      <c r="A91">
        <v>90</v>
      </c>
      <c r="B91" t="s">
        <v>131</v>
      </c>
      <c r="C91" t="s">
        <v>132</v>
      </c>
      <c r="D91" t="s">
        <v>68</v>
      </c>
      <c r="E91">
        <v>0.42857142857142899</v>
      </c>
      <c r="F91">
        <v>42</v>
      </c>
      <c r="G91">
        <v>80</v>
      </c>
      <c r="H91">
        <v>206</v>
      </c>
    </row>
    <row r="92" spans="1:8" x14ac:dyDescent="0.35">
      <c r="A92">
        <v>91</v>
      </c>
      <c r="B92" t="s">
        <v>212</v>
      </c>
      <c r="C92" t="s">
        <v>213</v>
      </c>
      <c r="D92" t="s">
        <v>68</v>
      </c>
      <c r="E92">
        <v>0.41941391941391898</v>
      </c>
      <c r="F92">
        <v>72</v>
      </c>
      <c r="G92">
        <v>55</v>
      </c>
      <c r="H92">
        <v>206</v>
      </c>
    </row>
    <row r="93" spans="1:8" x14ac:dyDescent="0.35">
      <c r="A93">
        <v>92</v>
      </c>
      <c r="B93" t="s">
        <v>69</v>
      </c>
      <c r="C93" t="s">
        <v>70</v>
      </c>
      <c r="D93" t="s">
        <v>68</v>
      </c>
      <c r="E93">
        <v>0.41758241758241799</v>
      </c>
      <c r="F93">
        <v>41</v>
      </c>
      <c r="G93">
        <v>87</v>
      </c>
      <c r="H93">
        <v>206</v>
      </c>
    </row>
    <row r="94" spans="1:8" x14ac:dyDescent="0.35">
      <c r="A94">
        <v>93</v>
      </c>
      <c r="B94" t="s">
        <v>74</v>
      </c>
      <c r="C94" t="s">
        <v>75</v>
      </c>
      <c r="D94" t="s">
        <v>68</v>
      </c>
      <c r="E94">
        <v>0.41025641025641002</v>
      </c>
      <c r="F94">
        <v>53</v>
      </c>
      <c r="G94">
        <v>79</v>
      </c>
      <c r="H94">
        <v>206</v>
      </c>
    </row>
    <row r="95" spans="1:8" x14ac:dyDescent="0.35">
      <c r="A95">
        <v>94</v>
      </c>
      <c r="B95" t="s">
        <v>230</v>
      </c>
      <c r="C95" t="s">
        <v>231</v>
      </c>
      <c r="D95" t="s">
        <v>38</v>
      </c>
      <c r="E95">
        <v>0.41025641025641002</v>
      </c>
      <c r="F95">
        <v>150</v>
      </c>
      <c r="G95">
        <v>119</v>
      </c>
      <c r="H95">
        <v>69</v>
      </c>
    </row>
    <row r="96" spans="1:8" x14ac:dyDescent="0.35">
      <c r="A96">
        <v>95</v>
      </c>
      <c r="B96" t="s">
        <v>456</v>
      </c>
      <c r="C96" t="s">
        <v>457</v>
      </c>
      <c r="D96" t="s">
        <v>38</v>
      </c>
      <c r="E96">
        <v>0.41025641025641002</v>
      </c>
      <c r="F96">
        <v>112</v>
      </c>
      <c r="G96">
        <v>191</v>
      </c>
      <c r="H96">
        <v>35</v>
      </c>
    </row>
    <row r="97" spans="1:8" x14ac:dyDescent="0.35">
      <c r="A97">
        <v>96</v>
      </c>
      <c r="B97" t="s">
        <v>105</v>
      </c>
      <c r="C97" t="s">
        <v>106</v>
      </c>
      <c r="D97" t="s">
        <v>68</v>
      </c>
      <c r="E97">
        <v>0.40109890109890101</v>
      </c>
      <c r="F97">
        <v>38</v>
      </c>
      <c r="G97">
        <v>99</v>
      </c>
      <c r="H97">
        <v>206</v>
      </c>
    </row>
    <row r="98" spans="1:8" x14ac:dyDescent="0.35">
      <c r="A98">
        <v>97</v>
      </c>
      <c r="B98" t="s">
        <v>127</v>
      </c>
      <c r="C98" t="s">
        <v>128</v>
      </c>
      <c r="D98" t="s">
        <v>68</v>
      </c>
      <c r="E98">
        <v>0.40109890109890101</v>
      </c>
      <c r="F98">
        <v>30</v>
      </c>
      <c r="G98">
        <v>107</v>
      </c>
      <c r="H98">
        <v>206</v>
      </c>
    </row>
    <row r="99" spans="1:8" x14ac:dyDescent="0.35">
      <c r="A99">
        <v>98</v>
      </c>
      <c r="B99" t="s">
        <v>358</v>
      </c>
      <c r="C99" t="s">
        <v>359</v>
      </c>
      <c r="D99" t="s">
        <v>45</v>
      </c>
      <c r="E99">
        <v>0.39926739926739901</v>
      </c>
      <c r="F99">
        <v>126</v>
      </c>
      <c r="G99">
        <v>191</v>
      </c>
      <c r="H99">
        <v>27</v>
      </c>
    </row>
    <row r="100" spans="1:8" x14ac:dyDescent="0.35">
      <c r="A100">
        <v>99</v>
      </c>
      <c r="B100" t="s">
        <v>430</v>
      </c>
      <c r="C100" t="s">
        <v>431</v>
      </c>
      <c r="D100" t="s">
        <v>45</v>
      </c>
      <c r="E100">
        <v>0.39560439560439598</v>
      </c>
      <c r="F100">
        <v>109</v>
      </c>
      <c r="G100">
        <v>191</v>
      </c>
      <c r="H100">
        <v>46</v>
      </c>
    </row>
    <row r="101" spans="1:8" x14ac:dyDescent="0.35">
      <c r="A101">
        <v>100</v>
      </c>
      <c r="B101" t="s">
        <v>339</v>
      </c>
      <c r="C101" t="s">
        <v>340</v>
      </c>
      <c r="D101" t="s">
        <v>45</v>
      </c>
      <c r="E101">
        <v>0.39010989010989</v>
      </c>
      <c r="F101">
        <v>142</v>
      </c>
      <c r="G101">
        <v>191</v>
      </c>
      <c r="H101">
        <v>16</v>
      </c>
    </row>
    <row r="102" spans="1:8" x14ac:dyDescent="0.35">
      <c r="A102">
        <v>101</v>
      </c>
      <c r="B102" t="s">
        <v>450</v>
      </c>
      <c r="C102" t="s">
        <v>451</v>
      </c>
      <c r="D102" t="s">
        <v>160</v>
      </c>
      <c r="E102">
        <v>0.39010989010989</v>
      </c>
      <c r="F102">
        <v>148</v>
      </c>
      <c r="G102">
        <v>191</v>
      </c>
      <c r="H102">
        <v>10</v>
      </c>
    </row>
    <row r="103" spans="1:8" x14ac:dyDescent="0.35">
      <c r="A103">
        <v>102</v>
      </c>
      <c r="B103" t="s">
        <v>464</v>
      </c>
      <c r="C103" t="s">
        <v>465</v>
      </c>
      <c r="D103" t="s">
        <v>160</v>
      </c>
      <c r="E103">
        <v>0.39010989010989</v>
      </c>
      <c r="F103">
        <v>147</v>
      </c>
      <c r="G103">
        <v>191</v>
      </c>
      <c r="H103">
        <v>11</v>
      </c>
    </row>
    <row r="104" spans="1:8" x14ac:dyDescent="0.35">
      <c r="A104">
        <v>103</v>
      </c>
      <c r="B104" t="s">
        <v>234</v>
      </c>
      <c r="C104" t="s">
        <v>235</v>
      </c>
      <c r="D104" t="s">
        <v>45</v>
      </c>
      <c r="E104">
        <v>0.38827838827838801</v>
      </c>
      <c r="F104">
        <v>123</v>
      </c>
      <c r="G104">
        <v>21</v>
      </c>
      <c r="H104">
        <v>206</v>
      </c>
    </row>
    <row r="105" spans="1:8" x14ac:dyDescent="0.35">
      <c r="A105">
        <v>104</v>
      </c>
      <c r="B105" t="s">
        <v>152</v>
      </c>
      <c r="C105" t="s">
        <v>153</v>
      </c>
      <c r="D105" t="s">
        <v>68</v>
      </c>
      <c r="E105">
        <v>0.379120879120879</v>
      </c>
      <c r="F105">
        <v>58</v>
      </c>
      <c r="G105">
        <v>91</v>
      </c>
      <c r="H105">
        <v>206</v>
      </c>
    </row>
    <row r="106" spans="1:8" x14ac:dyDescent="0.35">
      <c r="A106">
        <v>105</v>
      </c>
      <c r="B106" t="s">
        <v>436</v>
      </c>
      <c r="C106" t="s">
        <v>437</v>
      </c>
      <c r="D106" t="s">
        <v>160</v>
      </c>
      <c r="E106">
        <v>0.379120879120879</v>
      </c>
      <c r="F106">
        <v>141</v>
      </c>
      <c r="G106">
        <v>191</v>
      </c>
      <c r="H106">
        <v>23</v>
      </c>
    </row>
    <row r="107" spans="1:8" x14ac:dyDescent="0.35">
      <c r="A107">
        <v>106</v>
      </c>
      <c r="B107" t="s">
        <v>125</v>
      </c>
      <c r="C107" t="s">
        <v>126</v>
      </c>
      <c r="D107" t="s">
        <v>68</v>
      </c>
      <c r="E107">
        <v>0.37545787545787501</v>
      </c>
      <c r="F107">
        <v>34</v>
      </c>
      <c r="G107">
        <v>117</v>
      </c>
      <c r="H107">
        <v>206</v>
      </c>
    </row>
    <row r="108" spans="1:8" x14ac:dyDescent="0.35">
      <c r="A108">
        <v>107</v>
      </c>
      <c r="B108" t="s">
        <v>222</v>
      </c>
      <c r="C108" t="s">
        <v>223</v>
      </c>
      <c r="D108" t="s">
        <v>68</v>
      </c>
      <c r="E108">
        <v>0.37545787545787501</v>
      </c>
      <c r="F108">
        <v>47</v>
      </c>
      <c r="G108">
        <v>104</v>
      </c>
      <c r="H108">
        <v>206</v>
      </c>
    </row>
    <row r="109" spans="1:8" x14ac:dyDescent="0.35">
      <c r="A109">
        <v>108</v>
      </c>
      <c r="B109" t="s">
        <v>111</v>
      </c>
      <c r="C109" t="s">
        <v>112</v>
      </c>
      <c r="D109" t="s">
        <v>68</v>
      </c>
      <c r="E109">
        <v>0.37179487179487197</v>
      </c>
      <c r="F109">
        <v>92</v>
      </c>
      <c r="G109">
        <v>61</v>
      </c>
      <c r="H109">
        <v>206</v>
      </c>
    </row>
    <row r="110" spans="1:8" x14ac:dyDescent="0.35">
      <c r="A110">
        <v>109</v>
      </c>
      <c r="B110" t="s">
        <v>254</v>
      </c>
      <c r="C110" t="s">
        <v>255</v>
      </c>
      <c r="D110" t="s">
        <v>38</v>
      </c>
      <c r="E110">
        <v>0.36996336996336998</v>
      </c>
      <c r="F110">
        <v>167</v>
      </c>
      <c r="G110">
        <v>109</v>
      </c>
      <c r="H110">
        <v>84</v>
      </c>
    </row>
    <row r="111" spans="1:8" x14ac:dyDescent="0.35">
      <c r="A111">
        <v>110</v>
      </c>
      <c r="B111" t="s">
        <v>352</v>
      </c>
      <c r="C111" t="s">
        <v>353</v>
      </c>
      <c r="D111" t="s">
        <v>160</v>
      </c>
      <c r="E111">
        <v>0.366300366300366</v>
      </c>
      <c r="F111">
        <v>156</v>
      </c>
      <c r="G111">
        <v>191</v>
      </c>
      <c r="H111">
        <v>15</v>
      </c>
    </row>
    <row r="112" spans="1:8" x14ac:dyDescent="0.35">
      <c r="A112">
        <v>111</v>
      </c>
      <c r="B112" t="s">
        <v>200</v>
      </c>
      <c r="C112" t="s">
        <v>201</v>
      </c>
      <c r="D112" t="s">
        <v>68</v>
      </c>
      <c r="E112">
        <v>0.35897435897435898</v>
      </c>
      <c r="F112">
        <v>119</v>
      </c>
      <c r="G112">
        <v>41</v>
      </c>
      <c r="H112">
        <v>206</v>
      </c>
    </row>
    <row r="113" spans="1:8" x14ac:dyDescent="0.35">
      <c r="A113">
        <v>112</v>
      </c>
      <c r="B113" t="s">
        <v>156</v>
      </c>
      <c r="C113" t="s">
        <v>157</v>
      </c>
      <c r="D113" t="s">
        <v>68</v>
      </c>
      <c r="E113">
        <v>0.35531135531135499</v>
      </c>
      <c r="F113">
        <v>133</v>
      </c>
      <c r="G113">
        <v>29</v>
      </c>
      <c r="H113">
        <v>206</v>
      </c>
    </row>
    <row r="114" spans="1:8" x14ac:dyDescent="0.35">
      <c r="A114">
        <v>113</v>
      </c>
      <c r="B114" t="s">
        <v>191</v>
      </c>
      <c r="C114" t="s">
        <v>192</v>
      </c>
      <c r="D114" t="s">
        <v>68</v>
      </c>
      <c r="E114">
        <v>0.35164835164835201</v>
      </c>
      <c r="F114">
        <v>66</v>
      </c>
      <c r="G114">
        <v>98</v>
      </c>
      <c r="H114">
        <v>206</v>
      </c>
    </row>
    <row r="115" spans="1:8" x14ac:dyDescent="0.35">
      <c r="A115">
        <v>114</v>
      </c>
      <c r="B115" t="s">
        <v>228</v>
      </c>
      <c r="C115" t="s">
        <v>229</v>
      </c>
      <c r="D115" t="s">
        <v>68</v>
      </c>
      <c r="E115">
        <v>0.35164835164835201</v>
      </c>
      <c r="F115">
        <v>99</v>
      </c>
      <c r="G115">
        <v>65</v>
      </c>
      <c r="H115">
        <v>206</v>
      </c>
    </row>
    <row r="116" spans="1:8" x14ac:dyDescent="0.35">
      <c r="A116">
        <v>115</v>
      </c>
      <c r="B116" t="s">
        <v>224</v>
      </c>
      <c r="C116" t="s">
        <v>225</v>
      </c>
      <c r="D116" t="s">
        <v>68</v>
      </c>
      <c r="E116">
        <v>0.340659340659341</v>
      </c>
      <c r="F116">
        <v>64</v>
      </c>
      <c r="G116">
        <v>106</v>
      </c>
      <c r="H116">
        <v>206</v>
      </c>
    </row>
    <row r="117" spans="1:8" x14ac:dyDescent="0.35">
      <c r="A117">
        <v>116</v>
      </c>
      <c r="B117" t="s">
        <v>245</v>
      </c>
      <c r="C117" t="s">
        <v>246</v>
      </c>
      <c r="D117" t="s">
        <v>38</v>
      </c>
      <c r="E117">
        <v>0.33882783882783901</v>
      </c>
      <c r="F117">
        <v>46</v>
      </c>
      <c r="G117">
        <v>125</v>
      </c>
      <c r="H117">
        <v>206</v>
      </c>
    </row>
    <row r="118" spans="1:8" x14ac:dyDescent="0.35">
      <c r="A118">
        <v>117</v>
      </c>
      <c r="B118" t="s">
        <v>321</v>
      </c>
      <c r="C118" t="s">
        <v>322</v>
      </c>
      <c r="D118" t="s">
        <v>68</v>
      </c>
      <c r="E118">
        <v>0.33699633699633702</v>
      </c>
      <c r="F118">
        <v>40</v>
      </c>
      <c r="G118">
        <v>132</v>
      </c>
      <c r="H118">
        <v>206</v>
      </c>
    </row>
    <row r="119" spans="1:8" x14ac:dyDescent="0.35">
      <c r="A119">
        <v>118</v>
      </c>
      <c r="B119" t="s">
        <v>258</v>
      </c>
      <c r="C119" t="s">
        <v>259</v>
      </c>
      <c r="D119" t="s">
        <v>68</v>
      </c>
      <c r="E119">
        <v>0.33516483516483497</v>
      </c>
      <c r="F119">
        <v>97</v>
      </c>
      <c r="G119">
        <v>76</v>
      </c>
      <c r="H119">
        <v>206</v>
      </c>
    </row>
    <row r="120" spans="1:8" x14ac:dyDescent="0.35">
      <c r="A120">
        <v>119</v>
      </c>
      <c r="B120" t="s">
        <v>129</v>
      </c>
      <c r="C120" t="s">
        <v>130</v>
      </c>
      <c r="D120" t="s">
        <v>68</v>
      </c>
      <c r="E120">
        <v>0.33333333333333298</v>
      </c>
      <c r="F120">
        <v>103</v>
      </c>
      <c r="G120">
        <v>71</v>
      </c>
      <c r="H120">
        <v>206</v>
      </c>
    </row>
    <row r="121" spans="1:8" x14ac:dyDescent="0.35">
      <c r="A121">
        <v>120</v>
      </c>
      <c r="B121" t="s">
        <v>177</v>
      </c>
      <c r="C121" t="s">
        <v>178</v>
      </c>
      <c r="D121" t="s">
        <v>68</v>
      </c>
      <c r="E121">
        <v>0.33333333333333298</v>
      </c>
      <c r="F121">
        <v>107</v>
      </c>
      <c r="G121">
        <v>67</v>
      </c>
      <c r="H121">
        <v>206</v>
      </c>
    </row>
    <row r="122" spans="1:8" x14ac:dyDescent="0.35">
      <c r="A122">
        <v>121</v>
      </c>
      <c r="B122" t="s">
        <v>293</v>
      </c>
      <c r="C122" t="s">
        <v>294</v>
      </c>
      <c r="D122" t="s">
        <v>68</v>
      </c>
      <c r="E122">
        <v>0.33333333333333298</v>
      </c>
      <c r="F122">
        <v>51</v>
      </c>
      <c r="G122">
        <v>123</v>
      </c>
      <c r="H122">
        <v>206</v>
      </c>
    </row>
    <row r="123" spans="1:8" x14ac:dyDescent="0.35">
      <c r="A123">
        <v>122</v>
      </c>
      <c r="B123" t="s">
        <v>460</v>
      </c>
      <c r="C123" t="s">
        <v>461</v>
      </c>
      <c r="D123" t="s">
        <v>45</v>
      </c>
      <c r="E123">
        <v>0.33333333333333298</v>
      </c>
      <c r="F123">
        <v>136</v>
      </c>
      <c r="G123">
        <v>191</v>
      </c>
      <c r="H123">
        <v>53</v>
      </c>
    </row>
    <row r="124" spans="1:8" x14ac:dyDescent="0.35">
      <c r="A124">
        <v>123</v>
      </c>
      <c r="B124" t="s">
        <v>144</v>
      </c>
      <c r="C124" t="s">
        <v>145</v>
      </c>
      <c r="D124" t="s">
        <v>68</v>
      </c>
      <c r="E124">
        <v>0.33150183150183099</v>
      </c>
      <c r="F124">
        <v>85</v>
      </c>
      <c r="G124">
        <v>90</v>
      </c>
      <c r="H124">
        <v>206</v>
      </c>
    </row>
    <row r="125" spans="1:8" x14ac:dyDescent="0.35">
      <c r="A125">
        <v>124</v>
      </c>
      <c r="B125" t="s">
        <v>434</v>
      </c>
      <c r="C125" t="s">
        <v>435</v>
      </c>
      <c r="D125" t="s">
        <v>160</v>
      </c>
      <c r="E125">
        <v>0.33150183150183099</v>
      </c>
      <c r="F125">
        <v>154</v>
      </c>
      <c r="G125">
        <v>191</v>
      </c>
      <c r="H125">
        <v>36</v>
      </c>
    </row>
    <row r="126" spans="1:8" x14ac:dyDescent="0.35">
      <c r="A126">
        <v>125</v>
      </c>
      <c r="B126" t="s">
        <v>121</v>
      </c>
      <c r="C126" t="s">
        <v>122</v>
      </c>
      <c r="D126" t="s">
        <v>68</v>
      </c>
      <c r="E126">
        <v>0.32967032967033</v>
      </c>
      <c r="F126">
        <v>82</v>
      </c>
      <c r="G126">
        <v>94</v>
      </c>
      <c r="H126">
        <v>206</v>
      </c>
    </row>
    <row r="127" spans="1:8" x14ac:dyDescent="0.35">
      <c r="A127">
        <v>126</v>
      </c>
      <c r="B127" t="s">
        <v>117</v>
      </c>
      <c r="C127" t="s">
        <v>118</v>
      </c>
      <c r="D127" t="s">
        <v>68</v>
      </c>
      <c r="E127">
        <v>0.32783882783882801</v>
      </c>
      <c r="F127">
        <v>75</v>
      </c>
      <c r="G127">
        <v>102</v>
      </c>
      <c r="H127">
        <v>206</v>
      </c>
    </row>
    <row r="128" spans="1:8" x14ac:dyDescent="0.35">
      <c r="A128">
        <v>127</v>
      </c>
      <c r="B128" t="s">
        <v>146</v>
      </c>
      <c r="C128" t="s">
        <v>147</v>
      </c>
      <c r="D128" t="s">
        <v>68</v>
      </c>
      <c r="E128">
        <v>0.32234432234432198</v>
      </c>
      <c r="F128">
        <v>105</v>
      </c>
      <c r="G128">
        <v>75</v>
      </c>
      <c r="H128">
        <v>206</v>
      </c>
    </row>
    <row r="129" spans="1:8" x14ac:dyDescent="0.35">
      <c r="A129">
        <v>128</v>
      </c>
      <c r="B129" t="s">
        <v>303</v>
      </c>
      <c r="C129" t="s">
        <v>304</v>
      </c>
      <c r="D129" t="s">
        <v>68</v>
      </c>
      <c r="E129">
        <v>0.32234432234432198</v>
      </c>
      <c r="F129">
        <v>69</v>
      </c>
      <c r="G129">
        <v>111</v>
      </c>
      <c r="H129">
        <v>206</v>
      </c>
    </row>
    <row r="130" spans="1:8" x14ac:dyDescent="0.35">
      <c r="A130">
        <v>129</v>
      </c>
      <c r="B130" t="s">
        <v>260</v>
      </c>
      <c r="C130" t="s">
        <v>261</v>
      </c>
      <c r="D130" t="s">
        <v>68</v>
      </c>
      <c r="E130">
        <v>0.31501831501831501</v>
      </c>
      <c r="F130">
        <v>84</v>
      </c>
      <c r="G130">
        <v>100</v>
      </c>
      <c r="H130">
        <v>206</v>
      </c>
    </row>
    <row r="131" spans="1:8" x14ac:dyDescent="0.35">
      <c r="A131">
        <v>130</v>
      </c>
      <c r="B131" t="s">
        <v>196</v>
      </c>
      <c r="C131" t="s">
        <v>197</v>
      </c>
      <c r="D131" t="s">
        <v>45</v>
      </c>
      <c r="E131">
        <v>0.31135531135531103</v>
      </c>
      <c r="F131">
        <v>124</v>
      </c>
      <c r="G131">
        <v>62</v>
      </c>
      <c r="H131">
        <v>206</v>
      </c>
    </row>
    <row r="132" spans="1:8" x14ac:dyDescent="0.35">
      <c r="A132">
        <v>131</v>
      </c>
      <c r="B132" t="s">
        <v>378</v>
      </c>
      <c r="C132" t="s">
        <v>379</v>
      </c>
      <c r="D132" t="s">
        <v>160</v>
      </c>
      <c r="E132">
        <v>0.30952380952380998</v>
      </c>
      <c r="F132">
        <v>175</v>
      </c>
      <c r="G132">
        <v>191</v>
      </c>
      <c r="H132">
        <v>27</v>
      </c>
    </row>
    <row r="133" spans="1:8" x14ac:dyDescent="0.35">
      <c r="A133">
        <v>132</v>
      </c>
      <c r="B133" t="s">
        <v>299</v>
      </c>
      <c r="C133" t="s">
        <v>300</v>
      </c>
      <c r="D133" t="s">
        <v>38</v>
      </c>
      <c r="E133">
        <v>0.304029304029304</v>
      </c>
      <c r="F133">
        <v>59</v>
      </c>
      <c r="G133">
        <v>131</v>
      </c>
      <c r="H133">
        <v>206</v>
      </c>
    </row>
    <row r="134" spans="1:8" x14ac:dyDescent="0.35">
      <c r="A134">
        <v>133</v>
      </c>
      <c r="B134" t="s">
        <v>181</v>
      </c>
      <c r="C134" t="s">
        <v>182</v>
      </c>
      <c r="D134" t="s">
        <v>38</v>
      </c>
      <c r="E134">
        <v>0.293040293040293</v>
      </c>
      <c r="F134">
        <v>80</v>
      </c>
      <c r="G134">
        <v>116</v>
      </c>
      <c r="H134">
        <v>206</v>
      </c>
    </row>
    <row r="135" spans="1:8" x14ac:dyDescent="0.35">
      <c r="A135">
        <v>134</v>
      </c>
      <c r="B135" t="s">
        <v>307</v>
      </c>
      <c r="C135" t="s">
        <v>308</v>
      </c>
      <c r="D135" t="s">
        <v>68</v>
      </c>
      <c r="E135">
        <v>0.29120879120879101</v>
      </c>
      <c r="F135">
        <v>68</v>
      </c>
      <c r="G135">
        <v>129</v>
      </c>
      <c r="H135">
        <v>206</v>
      </c>
    </row>
    <row r="136" spans="1:8" x14ac:dyDescent="0.35">
      <c r="A136">
        <v>135</v>
      </c>
      <c r="B136" t="s">
        <v>354</v>
      </c>
      <c r="C136" t="s">
        <v>355</v>
      </c>
      <c r="D136" t="s">
        <v>160</v>
      </c>
      <c r="E136">
        <v>0.28754578754578802</v>
      </c>
      <c r="F136">
        <v>161</v>
      </c>
      <c r="G136">
        <v>191</v>
      </c>
      <c r="H136">
        <v>53</v>
      </c>
    </row>
    <row r="137" spans="1:8" x14ac:dyDescent="0.35">
      <c r="A137">
        <v>136</v>
      </c>
      <c r="B137" t="s">
        <v>400</v>
      </c>
      <c r="C137" t="s">
        <v>401</v>
      </c>
      <c r="D137" t="s">
        <v>45</v>
      </c>
      <c r="E137">
        <v>0.28754578754578802</v>
      </c>
      <c r="F137">
        <v>130</v>
      </c>
      <c r="G137">
        <v>191</v>
      </c>
      <c r="H137">
        <v>84</v>
      </c>
    </row>
    <row r="138" spans="1:8" x14ac:dyDescent="0.35">
      <c r="A138">
        <v>137</v>
      </c>
      <c r="B138" t="s">
        <v>446</v>
      </c>
      <c r="C138" t="s">
        <v>447</v>
      </c>
      <c r="D138" t="s">
        <v>38</v>
      </c>
      <c r="E138">
        <v>0.28571428571428598</v>
      </c>
      <c r="F138">
        <v>155</v>
      </c>
      <c r="G138">
        <v>191</v>
      </c>
      <c r="H138">
        <v>60</v>
      </c>
    </row>
    <row r="139" spans="1:8" x14ac:dyDescent="0.35">
      <c r="A139">
        <v>138</v>
      </c>
      <c r="B139" t="s">
        <v>167</v>
      </c>
      <c r="C139" t="s">
        <v>168</v>
      </c>
      <c r="D139" t="s">
        <v>68</v>
      </c>
      <c r="E139">
        <v>0.28205128205128199</v>
      </c>
      <c r="F139">
        <v>89</v>
      </c>
      <c r="G139">
        <v>113</v>
      </c>
      <c r="H139">
        <v>206</v>
      </c>
    </row>
    <row r="140" spans="1:8" x14ac:dyDescent="0.35">
      <c r="A140">
        <v>139</v>
      </c>
      <c r="B140" t="s">
        <v>275</v>
      </c>
      <c r="C140" t="s">
        <v>276</v>
      </c>
      <c r="D140" t="s">
        <v>68</v>
      </c>
      <c r="E140">
        <v>0.27655677655677702</v>
      </c>
      <c r="F140">
        <v>93</v>
      </c>
      <c r="G140">
        <v>112</v>
      </c>
      <c r="H140">
        <v>206</v>
      </c>
    </row>
    <row r="141" spans="1:8" x14ac:dyDescent="0.35">
      <c r="A141">
        <v>140</v>
      </c>
      <c r="B141" t="s">
        <v>193</v>
      </c>
      <c r="C141" t="s">
        <v>194</v>
      </c>
      <c r="D141" t="s">
        <v>68</v>
      </c>
      <c r="E141">
        <v>0.26007326007325998</v>
      </c>
      <c r="F141">
        <v>94</v>
      </c>
      <c r="G141">
        <v>120</v>
      </c>
      <c r="H141">
        <v>206</v>
      </c>
    </row>
    <row r="142" spans="1:8" x14ac:dyDescent="0.35">
      <c r="A142">
        <v>141</v>
      </c>
      <c r="B142" t="s">
        <v>346</v>
      </c>
      <c r="C142" t="s">
        <v>347</v>
      </c>
      <c r="D142" t="s">
        <v>68</v>
      </c>
      <c r="E142">
        <v>0.25824175824175799</v>
      </c>
      <c r="F142">
        <v>24</v>
      </c>
      <c r="G142">
        <v>191</v>
      </c>
      <c r="H142">
        <v>206</v>
      </c>
    </row>
    <row r="143" spans="1:8" x14ac:dyDescent="0.35">
      <c r="A143">
        <v>142</v>
      </c>
      <c r="B143" t="s">
        <v>452</v>
      </c>
      <c r="C143" t="s">
        <v>453</v>
      </c>
      <c r="D143" t="s">
        <v>45</v>
      </c>
      <c r="E143">
        <v>0.243589743589744</v>
      </c>
      <c r="F143">
        <v>166</v>
      </c>
      <c r="G143">
        <v>191</v>
      </c>
      <c r="H143">
        <v>72</v>
      </c>
    </row>
    <row r="144" spans="1:8" x14ac:dyDescent="0.35">
      <c r="A144">
        <v>143</v>
      </c>
      <c r="B144" t="s">
        <v>454</v>
      </c>
      <c r="C144" t="s">
        <v>455</v>
      </c>
      <c r="D144" t="s">
        <v>38</v>
      </c>
      <c r="E144">
        <v>0.23626373626373601</v>
      </c>
      <c r="F144">
        <v>158</v>
      </c>
      <c r="G144">
        <v>191</v>
      </c>
      <c r="H144">
        <v>84</v>
      </c>
    </row>
    <row r="145" spans="1:8" x14ac:dyDescent="0.35">
      <c r="A145">
        <v>144</v>
      </c>
      <c r="B145" t="s">
        <v>232</v>
      </c>
      <c r="C145" t="s">
        <v>233</v>
      </c>
      <c r="D145" t="s">
        <v>68</v>
      </c>
      <c r="E145">
        <v>0.23443223443223399</v>
      </c>
      <c r="F145">
        <v>114</v>
      </c>
      <c r="G145">
        <v>114</v>
      </c>
      <c r="H145">
        <v>206</v>
      </c>
    </row>
    <row r="146" spans="1:8" x14ac:dyDescent="0.35">
      <c r="A146">
        <v>145</v>
      </c>
      <c r="B146" t="s">
        <v>348</v>
      </c>
      <c r="C146" t="s">
        <v>349</v>
      </c>
      <c r="D146" t="s">
        <v>68</v>
      </c>
      <c r="E146">
        <v>0.23443223443223399</v>
      </c>
      <c r="F146">
        <v>37</v>
      </c>
      <c r="G146">
        <v>191</v>
      </c>
      <c r="H146">
        <v>206</v>
      </c>
    </row>
    <row r="147" spans="1:8" x14ac:dyDescent="0.35">
      <c r="A147">
        <v>146</v>
      </c>
      <c r="B147" t="s">
        <v>374</v>
      </c>
      <c r="C147" t="s">
        <v>375</v>
      </c>
      <c r="D147" t="s">
        <v>38</v>
      </c>
      <c r="E147">
        <v>0.230769230769231</v>
      </c>
      <c r="F147">
        <v>39</v>
      </c>
      <c r="G147">
        <v>191</v>
      </c>
      <c r="H147">
        <v>206</v>
      </c>
    </row>
    <row r="148" spans="1:8" x14ac:dyDescent="0.35">
      <c r="A148">
        <v>147</v>
      </c>
      <c r="B148" t="s">
        <v>241</v>
      </c>
      <c r="C148" t="s">
        <v>242</v>
      </c>
      <c r="D148" t="s">
        <v>68</v>
      </c>
      <c r="E148">
        <v>0.225274725274725</v>
      </c>
      <c r="F148">
        <v>151</v>
      </c>
      <c r="G148">
        <v>82</v>
      </c>
      <c r="H148">
        <v>206</v>
      </c>
    </row>
    <row r="149" spans="1:8" x14ac:dyDescent="0.35">
      <c r="A149">
        <v>148</v>
      </c>
      <c r="B149" t="s">
        <v>384</v>
      </c>
      <c r="C149" t="s">
        <v>385</v>
      </c>
      <c r="D149" t="s">
        <v>160</v>
      </c>
      <c r="E149">
        <v>0.214285714285714</v>
      </c>
      <c r="F149">
        <v>170</v>
      </c>
      <c r="G149">
        <v>191</v>
      </c>
      <c r="H149">
        <v>84</v>
      </c>
    </row>
    <row r="150" spans="1:8" x14ac:dyDescent="0.35">
      <c r="A150">
        <v>149</v>
      </c>
      <c r="B150" t="s">
        <v>442</v>
      </c>
      <c r="C150" t="s">
        <v>443</v>
      </c>
      <c r="D150" t="s">
        <v>45</v>
      </c>
      <c r="E150">
        <v>0.214285714285714</v>
      </c>
      <c r="F150">
        <v>48</v>
      </c>
      <c r="G150">
        <v>191</v>
      </c>
      <c r="H150">
        <v>206</v>
      </c>
    </row>
    <row r="151" spans="1:8" x14ac:dyDescent="0.35">
      <c r="A151">
        <v>150</v>
      </c>
      <c r="B151" t="s">
        <v>297</v>
      </c>
      <c r="C151" t="s">
        <v>298</v>
      </c>
      <c r="D151" t="s">
        <v>38</v>
      </c>
      <c r="E151">
        <v>0.21062271062271101</v>
      </c>
      <c r="F151">
        <v>115</v>
      </c>
      <c r="G151">
        <v>126</v>
      </c>
      <c r="H151">
        <v>206</v>
      </c>
    </row>
    <row r="152" spans="1:8" x14ac:dyDescent="0.35">
      <c r="A152">
        <v>151</v>
      </c>
      <c r="B152" t="s">
        <v>458</v>
      </c>
      <c r="C152" t="s">
        <v>459</v>
      </c>
      <c r="D152" t="s">
        <v>68</v>
      </c>
      <c r="E152">
        <v>0.206959706959707</v>
      </c>
      <c r="F152">
        <v>52</v>
      </c>
      <c r="G152">
        <v>191</v>
      </c>
      <c r="H152">
        <v>206</v>
      </c>
    </row>
    <row r="153" spans="1:8" x14ac:dyDescent="0.35">
      <c r="A153">
        <v>152</v>
      </c>
      <c r="B153" t="s">
        <v>344</v>
      </c>
      <c r="C153" t="s">
        <v>345</v>
      </c>
      <c r="D153" t="s">
        <v>68</v>
      </c>
      <c r="E153">
        <v>0.19963369963370001</v>
      </c>
      <c r="F153">
        <v>56</v>
      </c>
      <c r="G153">
        <v>191</v>
      </c>
      <c r="H153">
        <v>206</v>
      </c>
    </row>
    <row r="154" spans="1:8" x14ac:dyDescent="0.35">
      <c r="A154">
        <v>153</v>
      </c>
      <c r="B154" t="s">
        <v>323</v>
      </c>
      <c r="C154" t="s">
        <v>324</v>
      </c>
      <c r="D154" t="s">
        <v>45</v>
      </c>
      <c r="E154">
        <v>0.17399267399267401</v>
      </c>
      <c r="F154">
        <v>127</v>
      </c>
      <c r="G154">
        <v>134</v>
      </c>
      <c r="H154">
        <v>206</v>
      </c>
    </row>
    <row r="155" spans="1:8" x14ac:dyDescent="0.35">
      <c r="A155">
        <v>154</v>
      </c>
      <c r="B155" t="s">
        <v>247</v>
      </c>
      <c r="C155" t="s">
        <v>248</v>
      </c>
      <c r="D155" t="s">
        <v>68</v>
      </c>
      <c r="E155">
        <v>0.16300366300366301</v>
      </c>
      <c r="F155">
        <v>139</v>
      </c>
      <c r="G155">
        <v>128</v>
      </c>
      <c r="H155">
        <v>206</v>
      </c>
    </row>
    <row r="156" spans="1:8" x14ac:dyDescent="0.35">
      <c r="A156">
        <v>155</v>
      </c>
      <c r="B156" t="s">
        <v>390</v>
      </c>
      <c r="C156" t="s">
        <v>391</v>
      </c>
      <c r="D156" t="s">
        <v>68</v>
      </c>
      <c r="E156">
        <v>0.15384615384615399</v>
      </c>
      <c r="F156">
        <v>81</v>
      </c>
      <c r="G156">
        <v>191</v>
      </c>
      <c r="H156">
        <v>206</v>
      </c>
    </row>
    <row r="157" spans="1:8" x14ac:dyDescent="0.35">
      <c r="A157">
        <v>156</v>
      </c>
      <c r="B157" t="s">
        <v>317</v>
      </c>
      <c r="C157" t="s">
        <v>318</v>
      </c>
      <c r="D157" t="s">
        <v>38</v>
      </c>
      <c r="E157">
        <v>0.146520146520147</v>
      </c>
      <c r="F157">
        <v>143</v>
      </c>
      <c r="G157">
        <v>133</v>
      </c>
      <c r="H157">
        <v>206</v>
      </c>
    </row>
    <row r="158" spans="1:8" x14ac:dyDescent="0.35">
      <c r="A158">
        <v>157</v>
      </c>
      <c r="B158" t="s">
        <v>432</v>
      </c>
      <c r="C158" t="s">
        <v>433</v>
      </c>
      <c r="D158" t="s">
        <v>68</v>
      </c>
      <c r="E158">
        <v>0.141025641025641</v>
      </c>
      <c r="F158">
        <v>88</v>
      </c>
      <c r="G158">
        <v>191</v>
      </c>
      <c r="H158">
        <v>206</v>
      </c>
    </row>
    <row r="159" spans="1:8" x14ac:dyDescent="0.35">
      <c r="A159">
        <v>158</v>
      </c>
      <c r="B159" t="s">
        <v>466</v>
      </c>
      <c r="C159" t="s">
        <v>467</v>
      </c>
      <c r="D159" t="s">
        <v>68</v>
      </c>
      <c r="E159">
        <v>0.115384615384615</v>
      </c>
      <c r="F159">
        <v>102</v>
      </c>
      <c r="G159">
        <v>191</v>
      </c>
      <c r="H159">
        <v>206</v>
      </c>
    </row>
    <row r="160" spans="1:8" x14ac:dyDescent="0.35">
      <c r="A160">
        <v>159</v>
      </c>
      <c r="B160" t="s">
        <v>396</v>
      </c>
      <c r="C160" t="s">
        <v>397</v>
      </c>
      <c r="D160" t="s">
        <v>38</v>
      </c>
      <c r="E160">
        <v>0.111721611721612</v>
      </c>
      <c r="F160">
        <v>104</v>
      </c>
      <c r="G160">
        <v>191</v>
      </c>
      <c r="H160">
        <v>206</v>
      </c>
    </row>
    <row r="161" spans="1:8" x14ac:dyDescent="0.35">
      <c r="A161">
        <v>160</v>
      </c>
      <c r="B161" t="s">
        <v>468</v>
      </c>
      <c r="C161" t="s">
        <v>469</v>
      </c>
      <c r="D161" t="s">
        <v>160</v>
      </c>
      <c r="E161">
        <v>0.10805860805860799</v>
      </c>
      <c r="F161">
        <v>106</v>
      </c>
      <c r="G161">
        <v>191</v>
      </c>
      <c r="H161">
        <v>206</v>
      </c>
    </row>
    <row r="162" spans="1:8" x14ac:dyDescent="0.35">
      <c r="A162">
        <v>161</v>
      </c>
      <c r="B162" t="s">
        <v>398</v>
      </c>
      <c r="C162" t="s">
        <v>399</v>
      </c>
      <c r="D162" t="s">
        <v>68</v>
      </c>
      <c r="E162">
        <v>0.104395604395604</v>
      </c>
      <c r="F162">
        <v>108</v>
      </c>
      <c r="G162">
        <v>191</v>
      </c>
      <c r="H162">
        <v>206</v>
      </c>
    </row>
    <row r="163" spans="1:8" x14ac:dyDescent="0.35">
      <c r="A163">
        <v>162</v>
      </c>
      <c r="B163" t="s">
        <v>315</v>
      </c>
      <c r="C163" t="s">
        <v>316</v>
      </c>
      <c r="D163" t="s">
        <v>68</v>
      </c>
      <c r="E163">
        <v>9.8901098901098897E-2</v>
      </c>
      <c r="F163">
        <v>172</v>
      </c>
      <c r="G163">
        <v>130</v>
      </c>
      <c r="H163">
        <v>206</v>
      </c>
    </row>
    <row r="164" spans="1:8" x14ac:dyDescent="0.35">
      <c r="A164">
        <v>163</v>
      </c>
      <c r="B164" t="s">
        <v>382</v>
      </c>
      <c r="C164" t="s">
        <v>383</v>
      </c>
      <c r="D164" t="s">
        <v>68</v>
      </c>
      <c r="E164">
        <v>6.22710622710623E-2</v>
      </c>
      <c r="F164">
        <v>131</v>
      </c>
      <c r="G164">
        <v>191</v>
      </c>
      <c r="H164">
        <v>206</v>
      </c>
    </row>
    <row r="165" spans="1:8" x14ac:dyDescent="0.35">
      <c r="A165">
        <v>164</v>
      </c>
      <c r="B165" t="s">
        <v>448</v>
      </c>
      <c r="C165" t="s">
        <v>449</v>
      </c>
      <c r="D165" t="s">
        <v>38</v>
      </c>
      <c r="E165">
        <v>4.5787545787545798E-2</v>
      </c>
      <c r="F165">
        <v>140</v>
      </c>
      <c r="G165">
        <v>191</v>
      </c>
      <c r="H165">
        <v>206</v>
      </c>
    </row>
    <row r="166" spans="1:8" x14ac:dyDescent="0.35">
      <c r="A166">
        <v>165</v>
      </c>
      <c r="B166" t="s">
        <v>366</v>
      </c>
      <c r="C166" t="s">
        <v>367</v>
      </c>
      <c r="D166" t="s">
        <v>160</v>
      </c>
      <c r="E166">
        <v>3.4798534798534897E-2</v>
      </c>
      <c r="F166">
        <v>146</v>
      </c>
      <c r="G166">
        <v>191</v>
      </c>
      <c r="H166">
        <v>206</v>
      </c>
    </row>
    <row r="167" spans="1:8" x14ac:dyDescent="0.35">
      <c r="A167">
        <v>166</v>
      </c>
      <c r="B167" t="s">
        <v>388</v>
      </c>
      <c r="C167" t="s">
        <v>389</v>
      </c>
      <c r="D167" t="s">
        <v>68</v>
      </c>
      <c r="E167">
        <v>2.9304029304029301E-2</v>
      </c>
      <c r="F167">
        <v>149</v>
      </c>
      <c r="G167">
        <v>191</v>
      </c>
      <c r="H167">
        <v>206</v>
      </c>
    </row>
    <row r="168" spans="1:8" x14ac:dyDescent="0.35">
      <c r="A168">
        <v>167</v>
      </c>
      <c r="B168" t="s">
        <v>440</v>
      </c>
      <c r="C168" t="s">
        <v>441</v>
      </c>
      <c r="D168" t="s">
        <v>38</v>
      </c>
      <c r="E168">
        <v>9.1575091575092395E-3</v>
      </c>
      <c r="F168">
        <v>160</v>
      </c>
      <c r="G168">
        <v>191</v>
      </c>
      <c r="H168">
        <v>206</v>
      </c>
    </row>
    <row r="169" spans="1:8" x14ac:dyDescent="0.35">
      <c r="A169">
        <v>168</v>
      </c>
      <c r="B169" t="s">
        <v>329</v>
      </c>
      <c r="C169" t="s">
        <v>330</v>
      </c>
      <c r="D169" t="s">
        <v>45</v>
      </c>
      <c r="E169">
        <v>5.4945054945054698E-3</v>
      </c>
      <c r="F169">
        <v>162</v>
      </c>
      <c r="G169">
        <v>191</v>
      </c>
      <c r="H169">
        <v>206</v>
      </c>
    </row>
    <row r="170" spans="1:8" x14ac:dyDescent="0.35">
      <c r="A170">
        <v>169</v>
      </c>
      <c r="B170" t="s">
        <v>364</v>
      </c>
      <c r="C170" t="s">
        <v>365</v>
      </c>
      <c r="D170" t="s">
        <v>38</v>
      </c>
      <c r="E170">
        <v>3.6630036630037601E-3</v>
      </c>
      <c r="F170">
        <v>163</v>
      </c>
      <c r="G170">
        <v>191</v>
      </c>
      <c r="H170">
        <v>206</v>
      </c>
    </row>
    <row r="171" spans="1:8" x14ac:dyDescent="0.35">
      <c r="A171">
        <v>170</v>
      </c>
      <c r="B171" t="s">
        <v>394</v>
      </c>
      <c r="C171" t="s">
        <v>395</v>
      </c>
      <c r="D171" t="s">
        <v>38</v>
      </c>
      <c r="E171">
        <v>0</v>
      </c>
      <c r="F171">
        <v>165</v>
      </c>
      <c r="G171">
        <v>191</v>
      </c>
      <c r="H171">
        <v>206</v>
      </c>
    </row>
  </sheetData>
  <autoFilter ref="A1:H1" xr:uid="{14B1C7D2-5E47-4FB6-BCF1-35EF73DC9505}">
    <sortState xmlns:xlrd2="http://schemas.microsoft.com/office/spreadsheetml/2017/richdata2" ref="A2:H171">
      <sortCondition ref="A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1EC70-77F6-438B-93D3-87738789466A}">
  <dimension ref="A1"/>
  <sheetViews>
    <sheetView topLeftCell="A19" workbookViewId="0">
      <selection activeCell="K41" sqref="K41"/>
    </sheetView>
  </sheetViews>
  <sheetFormatPr defaultRowHeight="14.5" x14ac:dyDescent="0.3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396F1-66FD-4E26-9895-5B51E4D6EBD8}">
  <dimension ref="A1:R35"/>
  <sheetViews>
    <sheetView topLeftCell="A4" workbookViewId="0">
      <selection activeCell="H15" sqref="H15"/>
    </sheetView>
  </sheetViews>
  <sheetFormatPr defaultRowHeight="14.5" x14ac:dyDescent="0.35"/>
  <cols>
    <col min="1" max="1" width="21.26953125" customWidth="1"/>
    <col min="6" max="6" width="11.1796875" customWidth="1"/>
    <col min="10" max="10" width="21" customWidth="1"/>
    <col min="15" max="15" width="11.453125" customWidth="1"/>
  </cols>
  <sheetData>
    <row r="1" spans="1:18" x14ac:dyDescent="0.35">
      <c r="A1" s="29" t="s">
        <v>494</v>
      </c>
      <c r="B1" s="29"/>
      <c r="C1" s="29"/>
      <c r="D1" s="29"/>
      <c r="E1" s="29"/>
      <c r="F1" s="29"/>
      <c r="G1" s="29"/>
      <c r="J1" s="29" t="s">
        <v>495</v>
      </c>
      <c r="K1" s="29"/>
      <c r="L1" s="29"/>
      <c r="M1" s="29"/>
      <c r="N1" s="29"/>
      <c r="O1" s="29"/>
      <c r="P1" s="29"/>
    </row>
    <row r="2" spans="1:18" x14ac:dyDescent="0.35">
      <c r="A2" s="3"/>
      <c r="B2" s="3"/>
      <c r="C2" s="3"/>
      <c r="D2" s="3"/>
      <c r="E2" s="3"/>
      <c r="F2" s="3"/>
      <c r="G2" s="3"/>
      <c r="H2" s="3"/>
      <c r="I2" s="3"/>
      <c r="J2" s="3"/>
      <c r="K2" s="3"/>
      <c r="L2" s="3"/>
      <c r="M2" s="3"/>
      <c r="N2" s="3"/>
      <c r="O2" s="3"/>
      <c r="P2" s="3"/>
      <c r="Q2" s="3"/>
    </row>
    <row r="3" spans="1:18" x14ac:dyDescent="0.35">
      <c r="A3" s="3" t="s">
        <v>488</v>
      </c>
      <c r="B3" s="3"/>
      <c r="C3" s="3"/>
      <c r="D3" s="3"/>
      <c r="E3" s="3"/>
      <c r="F3" s="3"/>
      <c r="G3" s="3"/>
      <c r="H3" s="3"/>
      <c r="I3" s="3"/>
      <c r="J3" s="3"/>
      <c r="K3" s="3"/>
      <c r="L3" s="3"/>
      <c r="M3" s="3"/>
      <c r="N3" s="3"/>
      <c r="O3" s="3"/>
      <c r="P3" s="3"/>
      <c r="Q3" s="3"/>
    </row>
    <row r="4" spans="1:18" ht="29" x14ac:dyDescent="0.35">
      <c r="A4" s="6" t="s">
        <v>489</v>
      </c>
      <c r="B4" s="7" t="s">
        <v>490</v>
      </c>
      <c r="C4" s="7" t="s">
        <v>471</v>
      </c>
      <c r="D4" s="7" t="s">
        <v>472</v>
      </c>
      <c r="E4" s="7" t="s">
        <v>491</v>
      </c>
      <c r="F4" s="7" t="s">
        <v>501</v>
      </c>
      <c r="G4" s="7" t="s">
        <v>470</v>
      </c>
      <c r="H4" s="3"/>
      <c r="I4" s="3"/>
      <c r="J4" s="6" t="s">
        <v>489</v>
      </c>
      <c r="K4" s="7" t="s">
        <v>490</v>
      </c>
      <c r="L4" s="7" t="s">
        <v>471</v>
      </c>
      <c r="M4" s="7" t="s">
        <v>472</v>
      </c>
      <c r="N4" s="7" t="s">
        <v>491</v>
      </c>
      <c r="O4" s="7" t="s">
        <v>501</v>
      </c>
      <c r="P4" s="7" t="s">
        <v>470</v>
      </c>
      <c r="Q4" s="3"/>
    </row>
    <row r="5" spans="1:18" x14ac:dyDescent="0.35">
      <c r="A5" s="3" t="s">
        <v>160</v>
      </c>
      <c r="B5" s="16">
        <v>0.11363636363636363</v>
      </c>
      <c r="C5" s="16">
        <v>0.13953488372093023</v>
      </c>
      <c r="D5" s="16">
        <v>0.125</v>
      </c>
      <c r="E5" s="16">
        <v>0.11627906976744186</v>
      </c>
      <c r="F5" s="16">
        <v>0.16666666666666666</v>
      </c>
      <c r="G5" s="16">
        <v>0.13106796116504854</v>
      </c>
      <c r="H5" s="3"/>
      <c r="I5" s="3"/>
      <c r="J5" s="3" t="s">
        <v>160</v>
      </c>
      <c r="K5" s="17">
        <v>5</v>
      </c>
      <c r="L5" s="17">
        <v>6</v>
      </c>
      <c r="M5" s="17">
        <v>5</v>
      </c>
      <c r="N5" s="17">
        <v>5</v>
      </c>
      <c r="O5" s="17">
        <v>6</v>
      </c>
      <c r="P5" s="17">
        <v>27</v>
      </c>
      <c r="Q5" s="3"/>
    </row>
    <row r="6" spans="1:18" x14ac:dyDescent="0.35">
      <c r="A6" s="3" t="s">
        <v>45</v>
      </c>
      <c r="B6" s="16">
        <v>0.13636363636363635</v>
      </c>
      <c r="C6" s="16">
        <v>0.11627906976744186</v>
      </c>
      <c r="D6" s="16">
        <v>0.32500000000000001</v>
      </c>
      <c r="E6" s="16">
        <v>0.48837209302325579</v>
      </c>
      <c r="F6" s="16">
        <v>0.1388888888888889</v>
      </c>
      <c r="G6" s="16">
        <v>0.24271844660194175</v>
      </c>
      <c r="H6" s="3"/>
      <c r="I6" s="3"/>
      <c r="J6" s="3" t="s">
        <v>45</v>
      </c>
      <c r="K6" s="17">
        <v>6</v>
      </c>
      <c r="L6" s="17">
        <v>5</v>
      </c>
      <c r="M6" s="17">
        <v>13</v>
      </c>
      <c r="N6" s="17">
        <v>21</v>
      </c>
      <c r="O6" s="17">
        <v>5</v>
      </c>
      <c r="P6" s="17">
        <v>50</v>
      </c>
      <c r="Q6" s="3"/>
    </row>
    <row r="7" spans="1:18" x14ac:dyDescent="0.35">
      <c r="A7" s="3" t="s">
        <v>38</v>
      </c>
      <c r="B7" s="16">
        <v>0.27272727272727271</v>
      </c>
      <c r="C7" s="16">
        <v>0.16279069767441862</v>
      </c>
      <c r="D7" s="16">
        <v>0.32500000000000001</v>
      </c>
      <c r="E7" s="16">
        <v>0.39534883720930231</v>
      </c>
      <c r="F7" s="16">
        <v>8.3333333333333329E-2</v>
      </c>
      <c r="G7" s="16">
        <v>0.25242718446601942</v>
      </c>
      <c r="H7" s="21"/>
      <c r="I7" s="3"/>
      <c r="J7" s="3" t="s">
        <v>38</v>
      </c>
      <c r="K7" s="17">
        <v>12</v>
      </c>
      <c r="L7" s="17">
        <v>7</v>
      </c>
      <c r="M7" s="17">
        <v>13</v>
      </c>
      <c r="N7" s="17">
        <v>17</v>
      </c>
      <c r="O7" s="17">
        <v>3</v>
      </c>
      <c r="P7" s="17">
        <v>52</v>
      </c>
      <c r="Q7" s="3"/>
    </row>
    <row r="8" spans="1:18" x14ac:dyDescent="0.35">
      <c r="A8" s="3" t="s">
        <v>68</v>
      </c>
      <c r="B8" s="16">
        <v>0.47727272727272729</v>
      </c>
      <c r="C8" s="16">
        <v>0.58139534883720934</v>
      </c>
      <c r="D8" s="16">
        <v>0.22500000000000001</v>
      </c>
      <c r="E8" s="16">
        <v>0</v>
      </c>
      <c r="F8" s="16">
        <v>0.58333333333333337</v>
      </c>
      <c r="G8" s="16">
        <v>0.36893203883495146</v>
      </c>
      <c r="H8" s="21"/>
      <c r="I8" s="3"/>
      <c r="J8" s="3" t="s">
        <v>68</v>
      </c>
      <c r="K8" s="17">
        <v>21</v>
      </c>
      <c r="L8" s="17">
        <v>25</v>
      </c>
      <c r="M8" s="17">
        <v>9</v>
      </c>
      <c r="N8" s="17"/>
      <c r="O8" s="17">
        <v>21</v>
      </c>
      <c r="P8" s="17">
        <v>76</v>
      </c>
      <c r="Q8" s="3"/>
    </row>
    <row r="9" spans="1:18" x14ac:dyDescent="0.35">
      <c r="A9" s="3" t="s">
        <v>502</v>
      </c>
      <c r="B9" s="16">
        <v>0</v>
      </c>
      <c r="C9" s="16">
        <v>0</v>
      </c>
      <c r="D9" s="16">
        <v>0</v>
      </c>
      <c r="E9" s="16">
        <v>0</v>
      </c>
      <c r="F9" s="16">
        <v>2.7777777777777776E-2</v>
      </c>
      <c r="G9" s="16">
        <v>4.8543689320388345E-3</v>
      </c>
      <c r="H9" s="21"/>
      <c r="I9" s="3"/>
      <c r="J9" s="3" t="s">
        <v>502</v>
      </c>
      <c r="K9" s="17"/>
      <c r="L9" s="17"/>
      <c r="M9" s="17"/>
      <c r="N9" s="17"/>
      <c r="O9" s="17">
        <v>1</v>
      </c>
      <c r="P9" s="17">
        <v>1</v>
      </c>
      <c r="Q9" s="3"/>
    </row>
    <row r="10" spans="1:18" x14ac:dyDescent="0.35">
      <c r="A10" s="18" t="s">
        <v>470</v>
      </c>
      <c r="B10" s="19">
        <v>1</v>
      </c>
      <c r="C10" s="19">
        <v>1</v>
      </c>
      <c r="D10" s="19">
        <v>1</v>
      </c>
      <c r="E10" s="19">
        <v>1</v>
      </c>
      <c r="F10" s="19">
        <v>1</v>
      </c>
      <c r="G10" s="19">
        <v>1</v>
      </c>
      <c r="H10" s="3"/>
      <c r="I10" s="3"/>
      <c r="J10" s="18" t="s">
        <v>470</v>
      </c>
      <c r="K10" s="20">
        <f>SUM(K5:K9)</f>
        <v>44</v>
      </c>
      <c r="L10" s="20">
        <f t="shared" ref="L10:O10" si="0">SUM(L5:L9)</f>
        <v>43</v>
      </c>
      <c r="M10" s="20">
        <f t="shared" si="0"/>
        <v>40</v>
      </c>
      <c r="N10" s="20">
        <f t="shared" si="0"/>
        <v>43</v>
      </c>
      <c r="O10" s="20">
        <f t="shared" si="0"/>
        <v>36</v>
      </c>
      <c r="P10" s="20">
        <f>SUM(P5:P9)</f>
        <v>206</v>
      </c>
      <c r="Q10" s="3"/>
      <c r="R10" s="27"/>
    </row>
    <row r="11" spans="1:18" x14ac:dyDescent="0.35">
      <c r="A11" s="3"/>
      <c r="B11" s="3"/>
      <c r="C11" s="3"/>
      <c r="D11" s="3"/>
      <c r="E11" s="21"/>
      <c r="F11" s="3"/>
      <c r="G11" s="3"/>
      <c r="H11" s="3"/>
      <c r="I11" s="3"/>
      <c r="J11" s="3"/>
      <c r="K11" s="3"/>
      <c r="L11" s="3"/>
      <c r="M11" s="3"/>
      <c r="N11" s="3"/>
      <c r="O11" s="3"/>
      <c r="P11" s="3"/>
      <c r="Q11" s="3"/>
    </row>
    <row r="12" spans="1:18" x14ac:dyDescent="0.35">
      <c r="A12" s="3" t="s">
        <v>492</v>
      </c>
      <c r="B12" s="3"/>
      <c r="C12" s="3"/>
      <c r="D12" s="3"/>
      <c r="E12" s="3"/>
      <c r="F12" s="3"/>
      <c r="G12" s="3"/>
      <c r="H12" s="3"/>
      <c r="I12" s="3"/>
      <c r="J12" s="3"/>
      <c r="K12" s="3"/>
      <c r="L12" s="3"/>
      <c r="M12" s="3"/>
      <c r="N12" s="3"/>
      <c r="O12" s="3"/>
      <c r="P12" s="3"/>
      <c r="Q12" s="3"/>
    </row>
    <row r="13" spans="1:18" ht="29" x14ac:dyDescent="0.35">
      <c r="A13" s="6" t="s">
        <v>489</v>
      </c>
      <c r="B13" s="7" t="s">
        <v>490</v>
      </c>
      <c r="C13" s="7" t="s">
        <v>471</v>
      </c>
      <c r="D13" s="7" t="s">
        <v>472</v>
      </c>
      <c r="E13" s="7" t="s">
        <v>491</v>
      </c>
      <c r="F13" s="7" t="s">
        <v>501</v>
      </c>
      <c r="G13" s="7" t="s">
        <v>470</v>
      </c>
      <c r="H13" s="3"/>
      <c r="I13" s="3"/>
      <c r="J13" s="6" t="s">
        <v>489</v>
      </c>
      <c r="K13" s="7" t="s">
        <v>490</v>
      </c>
      <c r="L13" s="7" t="s">
        <v>471</v>
      </c>
      <c r="M13" s="7" t="s">
        <v>472</v>
      </c>
      <c r="N13" s="7" t="s">
        <v>491</v>
      </c>
      <c r="O13" s="7" t="s">
        <v>501</v>
      </c>
      <c r="P13" s="7" t="s">
        <v>470</v>
      </c>
      <c r="Q13" s="3"/>
    </row>
    <row r="14" spans="1:18" x14ac:dyDescent="0.35">
      <c r="A14" s="3" t="s">
        <v>160</v>
      </c>
      <c r="B14" s="16">
        <v>0.30232558139534882</v>
      </c>
      <c r="C14" s="16">
        <v>0.11904761904761904</v>
      </c>
      <c r="D14" s="16">
        <v>4.878048780487805E-2</v>
      </c>
      <c r="E14" s="16">
        <v>2.2727272727272728E-2</v>
      </c>
      <c r="F14" s="16">
        <v>0.16666666666666666</v>
      </c>
      <c r="G14" s="16">
        <v>0.13106796116504854</v>
      </c>
      <c r="H14" s="3"/>
      <c r="I14" s="3"/>
      <c r="J14" s="3" t="s">
        <v>160</v>
      </c>
      <c r="K14" s="17">
        <v>13</v>
      </c>
      <c r="L14" s="17">
        <v>5</v>
      </c>
      <c r="M14" s="17">
        <v>2</v>
      </c>
      <c r="N14" s="17">
        <v>1</v>
      </c>
      <c r="O14" s="17">
        <v>6</v>
      </c>
      <c r="P14" s="17">
        <v>27</v>
      </c>
      <c r="Q14" s="3"/>
    </row>
    <row r="15" spans="1:18" x14ac:dyDescent="0.35">
      <c r="A15" s="3" t="s">
        <v>45</v>
      </c>
      <c r="B15" s="16">
        <v>0.20930232558139536</v>
      </c>
      <c r="C15" s="16">
        <v>0.30952380952380953</v>
      </c>
      <c r="D15" s="16">
        <v>0.1951219512195122</v>
      </c>
      <c r="E15" s="16">
        <v>0.34090909090909088</v>
      </c>
      <c r="F15" s="16">
        <v>0.1388888888888889</v>
      </c>
      <c r="G15" s="16">
        <v>0.24271844660194175</v>
      </c>
      <c r="H15" s="21">
        <f>E14+E15+E16</f>
        <v>0.79545454545454541</v>
      </c>
      <c r="I15" s="3"/>
      <c r="J15" s="3" t="s">
        <v>45</v>
      </c>
      <c r="K15" s="17">
        <v>9</v>
      </c>
      <c r="L15" s="17">
        <v>13</v>
      </c>
      <c r="M15" s="17">
        <v>8</v>
      </c>
      <c r="N15" s="17">
        <v>15</v>
      </c>
      <c r="O15" s="17">
        <v>5</v>
      </c>
      <c r="P15" s="17">
        <v>50</v>
      </c>
      <c r="Q15" s="3"/>
    </row>
    <row r="16" spans="1:18" x14ac:dyDescent="0.35">
      <c r="A16" s="3" t="s">
        <v>38</v>
      </c>
      <c r="B16" s="16">
        <v>0.27906976744186046</v>
      </c>
      <c r="C16" s="16">
        <v>0.21428571428571427</v>
      </c>
      <c r="D16" s="16">
        <v>0.21951219512195122</v>
      </c>
      <c r="E16" s="16">
        <v>0.43181818181818182</v>
      </c>
      <c r="F16" s="16">
        <v>8.3333333333333329E-2</v>
      </c>
      <c r="G16" s="16">
        <v>0.25242718446601942</v>
      </c>
      <c r="H16" s="3"/>
      <c r="I16" s="3"/>
      <c r="J16" s="3" t="s">
        <v>38</v>
      </c>
      <c r="K16" s="17">
        <v>11</v>
      </c>
      <c r="L16" s="17">
        <v>10</v>
      </c>
      <c r="M16" s="17">
        <v>9</v>
      </c>
      <c r="N16" s="17">
        <v>19</v>
      </c>
      <c r="O16" s="17">
        <v>3</v>
      </c>
      <c r="P16" s="17">
        <v>52</v>
      </c>
      <c r="Q16" s="3"/>
    </row>
    <row r="17" spans="1:17" x14ac:dyDescent="0.35">
      <c r="A17" s="3" t="s">
        <v>68</v>
      </c>
      <c r="B17" s="16">
        <v>0.20930232558139536</v>
      </c>
      <c r="C17" s="16">
        <v>0.35714285714285715</v>
      </c>
      <c r="D17" s="16">
        <v>0.53658536585365857</v>
      </c>
      <c r="E17" s="16">
        <v>0.20454545454545456</v>
      </c>
      <c r="F17" s="16">
        <v>0.58333333333333337</v>
      </c>
      <c r="G17" s="16">
        <v>0.36893203883495146</v>
      </c>
      <c r="H17" s="3"/>
      <c r="I17" s="3"/>
      <c r="J17" s="3" t="s">
        <v>68</v>
      </c>
      <c r="K17" s="17">
        <v>9</v>
      </c>
      <c r="L17" s="17">
        <v>14</v>
      </c>
      <c r="M17" s="17">
        <v>23</v>
      </c>
      <c r="N17" s="17">
        <v>10</v>
      </c>
      <c r="O17" s="17">
        <v>20</v>
      </c>
      <c r="P17" s="17">
        <v>76</v>
      </c>
      <c r="Q17" s="3"/>
    </row>
    <row r="18" spans="1:17" x14ac:dyDescent="0.35">
      <c r="A18" s="3" t="s">
        <v>502</v>
      </c>
      <c r="B18" s="16">
        <v>0</v>
      </c>
      <c r="C18" s="16">
        <v>0</v>
      </c>
      <c r="D18" s="16">
        <v>0</v>
      </c>
      <c r="E18" s="16">
        <v>0</v>
      </c>
      <c r="F18" s="16">
        <v>2.7777777777777776E-2</v>
      </c>
      <c r="G18" s="16">
        <v>4.8543689320388345E-3</v>
      </c>
      <c r="H18" s="21"/>
      <c r="I18" s="3"/>
      <c r="J18" s="3" t="s">
        <v>502</v>
      </c>
      <c r="K18" s="17"/>
      <c r="L18" s="17"/>
      <c r="M18" s="17"/>
      <c r="N18" s="17"/>
      <c r="O18" s="17">
        <v>1</v>
      </c>
      <c r="P18" s="17">
        <v>1</v>
      </c>
      <c r="Q18" s="3"/>
    </row>
    <row r="19" spans="1:17" x14ac:dyDescent="0.35">
      <c r="A19" s="18" t="s">
        <v>470</v>
      </c>
      <c r="B19" s="19">
        <f>B14+B15+B16+B17+B18</f>
        <v>1</v>
      </c>
      <c r="C19" s="19">
        <f t="shared" ref="C19:G19" si="1">C14+C15+C16+C17+C18</f>
        <v>1</v>
      </c>
      <c r="D19" s="19">
        <f t="shared" si="1"/>
        <v>1</v>
      </c>
      <c r="E19" s="19">
        <f t="shared" si="1"/>
        <v>1</v>
      </c>
      <c r="F19" s="19">
        <f t="shared" si="1"/>
        <v>1</v>
      </c>
      <c r="G19" s="19">
        <f t="shared" si="1"/>
        <v>1</v>
      </c>
      <c r="H19" s="3"/>
      <c r="I19" s="3"/>
      <c r="J19" s="18" t="s">
        <v>470</v>
      </c>
      <c r="K19" s="20">
        <f>SUM(K14:K17)</f>
        <v>42</v>
      </c>
      <c r="L19" s="20">
        <f t="shared" ref="L19:N19" si="2">SUM(L14:L17)</f>
        <v>42</v>
      </c>
      <c r="M19" s="20">
        <f t="shared" si="2"/>
        <v>42</v>
      </c>
      <c r="N19" s="20">
        <f t="shared" si="2"/>
        <v>45</v>
      </c>
      <c r="O19" s="20"/>
      <c r="P19" s="20">
        <f>SUM(P14:P18)</f>
        <v>206</v>
      </c>
      <c r="Q19" s="3"/>
    </row>
    <row r="20" spans="1:17" x14ac:dyDescent="0.35">
      <c r="A20" s="3"/>
      <c r="B20" s="21">
        <f>B14+B15+B16</f>
        <v>0.79069767441860472</v>
      </c>
      <c r="C20" s="3"/>
      <c r="D20" s="3"/>
      <c r="E20" s="3"/>
      <c r="F20" s="3"/>
      <c r="G20" s="3"/>
      <c r="H20" s="3"/>
      <c r="I20" s="3"/>
      <c r="J20" s="3"/>
      <c r="K20" s="3"/>
      <c r="L20" s="3"/>
      <c r="M20" s="3"/>
      <c r="N20" s="3"/>
      <c r="O20" s="3"/>
      <c r="P20" s="3"/>
      <c r="Q20" s="3"/>
    </row>
    <row r="21" spans="1:17" x14ac:dyDescent="0.35">
      <c r="A21" s="3" t="s">
        <v>496</v>
      </c>
      <c r="B21" s="3"/>
      <c r="C21" s="3"/>
      <c r="D21" s="3"/>
      <c r="E21" s="3"/>
      <c r="F21" s="3"/>
      <c r="G21" s="3"/>
      <c r="H21" s="3"/>
      <c r="I21" s="3"/>
      <c r="J21" s="3"/>
      <c r="K21" s="3"/>
      <c r="L21" s="3"/>
      <c r="M21" s="3"/>
      <c r="N21" s="3"/>
      <c r="O21" s="3"/>
      <c r="P21" s="3"/>
      <c r="Q21" s="3"/>
    </row>
    <row r="22" spans="1:17" x14ac:dyDescent="0.35">
      <c r="A22" s="3"/>
      <c r="B22" s="3"/>
      <c r="C22" s="3"/>
      <c r="D22" s="3"/>
      <c r="E22" s="3"/>
      <c r="F22" s="3"/>
      <c r="G22" s="3"/>
      <c r="H22" s="3"/>
      <c r="I22" s="3"/>
      <c r="J22" s="3"/>
      <c r="K22" s="3"/>
      <c r="L22" s="3"/>
      <c r="M22" s="3"/>
      <c r="N22" s="3"/>
      <c r="O22" s="3"/>
      <c r="P22" s="3"/>
      <c r="Q22" s="3"/>
    </row>
    <row r="23" spans="1:17" x14ac:dyDescent="0.35">
      <c r="A23" s="3" t="s">
        <v>488</v>
      </c>
      <c r="B23" s="3"/>
      <c r="C23" s="3"/>
      <c r="D23" s="3"/>
      <c r="E23" s="3"/>
      <c r="F23" s="3"/>
      <c r="G23" s="3"/>
      <c r="H23" s="3"/>
      <c r="I23" s="3"/>
      <c r="J23" s="3"/>
      <c r="K23" s="3"/>
      <c r="L23" s="3"/>
      <c r="M23" s="3"/>
      <c r="N23" s="3"/>
      <c r="O23" s="3"/>
      <c r="P23" s="3"/>
      <c r="Q23" s="3"/>
    </row>
    <row r="24" spans="1:17" ht="29" x14ac:dyDescent="0.35">
      <c r="A24" s="6" t="s">
        <v>493</v>
      </c>
      <c r="B24" s="7" t="s">
        <v>490</v>
      </c>
      <c r="C24" s="7" t="s">
        <v>471</v>
      </c>
      <c r="D24" s="7" t="s">
        <v>472</v>
      </c>
      <c r="E24" s="7" t="s">
        <v>491</v>
      </c>
      <c r="F24" s="7" t="s">
        <v>501</v>
      </c>
      <c r="G24" s="7" t="s">
        <v>470</v>
      </c>
      <c r="H24" s="3"/>
      <c r="I24" s="3"/>
      <c r="J24" s="6" t="s">
        <v>493</v>
      </c>
      <c r="K24" s="7" t="s">
        <v>490</v>
      </c>
      <c r="L24" s="7" t="s">
        <v>471</v>
      </c>
      <c r="M24" s="7" t="s">
        <v>472</v>
      </c>
      <c r="N24" s="7" t="s">
        <v>491</v>
      </c>
      <c r="O24" s="7" t="s">
        <v>501</v>
      </c>
      <c r="P24" s="7" t="s">
        <v>470</v>
      </c>
      <c r="Q24" s="3"/>
    </row>
    <row r="25" spans="1:17" x14ac:dyDescent="0.35">
      <c r="A25" s="3" t="s">
        <v>65</v>
      </c>
      <c r="B25" s="16">
        <v>0.29545454545454547</v>
      </c>
      <c r="C25" s="16">
        <v>0.27906976744186046</v>
      </c>
      <c r="D25" s="16">
        <v>0.27500000000000002</v>
      </c>
      <c r="E25" s="16">
        <v>0.32558139534883723</v>
      </c>
      <c r="F25" s="16">
        <v>0.1111111111111111</v>
      </c>
      <c r="G25" s="16">
        <v>0.26213592233009708</v>
      </c>
      <c r="H25" s="3"/>
      <c r="I25" s="3"/>
      <c r="J25" s="3" t="s">
        <v>65</v>
      </c>
      <c r="K25" s="17">
        <v>13</v>
      </c>
      <c r="L25" s="17">
        <v>12</v>
      </c>
      <c r="M25" s="17">
        <v>11</v>
      </c>
      <c r="N25" s="17">
        <v>14</v>
      </c>
      <c r="O25" s="17">
        <v>4</v>
      </c>
      <c r="P25" s="17">
        <v>54</v>
      </c>
      <c r="Q25" s="3"/>
    </row>
    <row r="26" spans="1:17" x14ac:dyDescent="0.35">
      <c r="A26" s="3" t="s">
        <v>46</v>
      </c>
      <c r="B26" s="16">
        <v>0.34090909090909088</v>
      </c>
      <c r="C26" s="16">
        <v>6.9767441860465115E-2</v>
      </c>
      <c r="D26" s="16">
        <v>0.27500000000000002</v>
      </c>
      <c r="E26" s="16">
        <v>0.27906976744186046</v>
      </c>
      <c r="F26" s="16">
        <v>0.22222222222222221</v>
      </c>
      <c r="G26" s="16">
        <v>0.23786407766990292</v>
      </c>
      <c r="H26" s="3"/>
      <c r="I26" s="3"/>
      <c r="J26" s="3" t="s">
        <v>46</v>
      </c>
      <c r="K26" s="17">
        <v>15</v>
      </c>
      <c r="L26" s="17">
        <v>3</v>
      </c>
      <c r="M26" s="17">
        <v>11</v>
      </c>
      <c r="N26" s="17">
        <v>12</v>
      </c>
      <c r="O26" s="17">
        <v>8</v>
      </c>
      <c r="P26" s="17">
        <v>49</v>
      </c>
      <c r="Q26" s="3"/>
    </row>
    <row r="27" spans="1:17" x14ac:dyDescent="0.35">
      <c r="A27" s="3" t="s">
        <v>71</v>
      </c>
      <c r="B27" s="16">
        <v>0.15909090909090909</v>
      </c>
      <c r="C27" s="16">
        <v>0.51162790697674421</v>
      </c>
      <c r="D27" s="16">
        <v>0.05</v>
      </c>
      <c r="E27" s="16">
        <v>0.11627906976744186</v>
      </c>
      <c r="F27" s="16">
        <v>0.22222222222222221</v>
      </c>
      <c r="G27" s="16">
        <v>0.21359223300970873</v>
      </c>
      <c r="H27" s="3"/>
      <c r="I27" s="3"/>
      <c r="J27" s="3" t="s">
        <v>71</v>
      </c>
      <c r="K27" s="17">
        <v>7</v>
      </c>
      <c r="L27" s="17">
        <v>22</v>
      </c>
      <c r="M27" s="17">
        <v>2</v>
      </c>
      <c r="N27" s="17">
        <v>5</v>
      </c>
      <c r="O27" s="17">
        <v>8</v>
      </c>
      <c r="P27" s="17">
        <v>44</v>
      </c>
      <c r="Q27" s="3"/>
    </row>
    <row r="28" spans="1:17" x14ac:dyDescent="0.35">
      <c r="A28" s="3" t="s">
        <v>39</v>
      </c>
      <c r="B28" s="16">
        <v>4.5454545454545456E-2</v>
      </c>
      <c r="C28" s="16">
        <v>2.3255813953488372E-2</v>
      </c>
      <c r="D28" s="16">
        <v>0.3</v>
      </c>
      <c r="E28" s="16">
        <v>0.16279069767441862</v>
      </c>
      <c r="F28" s="16">
        <v>0.1388888888888889</v>
      </c>
      <c r="G28" s="16">
        <v>0.13106796116504854</v>
      </c>
      <c r="H28" s="3"/>
      <c r="I28" s="3"/>
      <c r="J28" s="3" t="s">
        <v>39</v>
      </c>
      <c r="K28" s="17">
        <v>2</v>
      </c>
      <c r="L28" s="17">
        <v>1</v>
      </c>
      <c r="M28" s="17">
        <v>12</v>
      </c>
      <c r="N28" s="17">
        <v>7</v>
      </c>
      <c r="O28" s="17">
        <v>5</v>
      </c>
      <c r="P28" s="17">
        <v>27</v>
      </c>
      <c r="Q28" s="3"/>
    </row>
    <row r="29" spans="1:17" x14ac:dyDescent="0.35">
      <c r="A29" s="3" t="s">
        <v>195</v>
      </c>
      <c r="B29" s="16">
        <v>6.8181818181818177E-2</v>
      </c>
      <c r="C29" s="16">
        <v>6.9767441860465115E-2</v>
      </c>
      <c r="D29" s="16">
        <v>0.05</v>
      </c>
      <c r="E29" s="16">
        <v>4.6511627906976744E-2</v>
      </c>
      <c r="F29" s="16">
        <v>0.27777777777777779</v>
      </c>
      <c r="G29" s="16">
        <v>9.7087378640776698E-2</v>
      </c>
      <c r="H29" s="3"/>
      <c r="I29" s="3"/>
      <c r="J29" s="3" t="s">
        <v>195</v>
      </c>
      <c r="K29" s="17">
        <v>3</v>
      </c>
      <c r="L29" s="17">
        <v>3</v>
      </c>
      <c r="M29" s="17">
        <v>2</v>
      </c>
      <c r="N29" s="17">
        <v>2</v>
      </c>
      <c r="O29" s="17">
        <v>10</v>
      </c>
      <c r="P29" s="17">
        <v>20</v>
      </c>
      <c r="Q29" s="3"/>
    </row>
    <row r="30" spans="1:17" x14ac:dyDescent="0.35">
      <c r="A30" s="3" t="s">
        <v>81</v>
      </c>
      <c r="B30" s="16">
        <v>9.0909090909090912E-2</v>
      </c>
      <c r="C30" s="16">
        <v>4.6511627906976744E-2</v>
      </c>
      <c r="D30" s="16">
        <v>0.05</v>
      </c>
      <c r="E30" s="16">
        <v>6.9767441860465115E-2</v>
      </c>
      <c r="F30" s="16">
        <v>2.7777777777777776E-2</v>
      </c>
      <c r="G30" s="16">
        <v>5.8252427184466021E-2</v>
      </c>
      <c r="H30" s="3"/>
      <c r="I30" s="3"/>
      <c r="J30" s="3" t="s">
        <v>81</v>
      </c>
      <c r="K30" s="17">
        <v>4</v>
      </c>
      <c r="L30" s="17">
        <v>2</v>
      </c>
      <c r="M30" s="17">
        <v>2</v>
      </c>
      <c r="N30" s="17">
        <v>3</v>
      </c>
      <c r="O30" s="17">
        <v>1</v>
      </c>
      <c r="P30" s="17">
        <v>12</v>
      </c>
      <c r="Q30" s="3"/>
    </row>
    <row r="31" spans="1:17" x14ac:dyDescent="0.35">
      <c r="A31" s="18" t="s">
        <v>470</v>
      </c>
      <c r="B31" s="19">
        <v>1</v>
      </c>
      <c r="C31" s="19">
        <v>1</v>
      </c>
      <c r="D31" s="19">
        <v>1</v>
      </c>
      <c r="E31" s="19">
        <v>1</v>
      </c>
      <c r="F31" s="19">
        <v>1</v>
      </c>
      <c r="G31" s="19">
        <v>1</v>
      </c>
      <c r="H31" s="3"/>
      <c r="I31" s="3"/>
      <c r="J31" s="18" t="s">
        <v>470</v>
      </c>
      <c r="K31" s="20">
        <f>SUM(K25:K30)</f>
        <v>44</v>
      </c>
      <c r="L31" s="20">
        <f t="shared" ref="L31:P31" si="3">SUM(L25:L30)</f>
        <v>43</v>
      </c>
      <c r="M31" s="20">
        <f t="shared" si="3"/>
        <v>40</v>
      </c>
      <c r="N31" s="20">
        <f t="shared" si="3"/>
        <v>43</v>
      </c>
      <c r="O31" s="20">
        <f t="shared" si="3"/>
        <v>36</v>
      </c>
      <c r="P31" s="20">
        <f t="shared" si="3"/>
        <v>206</v>
      </c>
      <c r="Q31" s="3"/>
    </row>
    <row r="32" spans="1:17" x14ac:dyDescent="0.35">
      <c r="A32" s="3"/>
      <c r="B32" s="3"/>
      <c r="C32" s="3"/>
      <c r="D32" s="3"/>
      <c r="E32" s="3"/>
      <c r="F32" s="3"/>
      <c r="G32" s="3"/>
      <c r="H32" s="3"/>
      <c r="I32" s="3"/>
      <c r="J32" s="3"/>
      <c r="K32" s="3"/>
      <c r="L32" s="3"/>
      <c r="M32" s="3"/>
      <c r="N32" s="3"/>
      <c r="O32" s="3"/>
      <c r="P32" s="3"/>
      <c r="Q32" s="3"/>
    </row>
    <row r="33" spans="1:17" x14ac:dyDescent="0.35">
      <c r="A33" s="3"/>
      <c r="B33" s="3"/>
      <c r="C33" s="3"/>
      <c r="D33" s="3"/>
      <c r="E33" s="3"/>
      <c r="F33" s="3"/>
      <c r="G33" s="3"/>
      <c r="H33" s="3"/>
      <c r="I33" s="3"/>
      <c r="J33" s="3"/>
      <c r="K33" s="3"/>
      <c r="L33" s="3"/>
      <c r="M33" s="3"/>
      <c r="N33" s="3"/>
      <c r="O33" s="3"/>
      <c r="P33" s="3"/>
      <c r="Q33" s="3"/>
    </row>
    <row r="34" spans="1:17" x14ac:dyDescent="0.35">
      <c r="A34" s="3"/>
      <c r="B34" s="3"/>
      <c r="C34" s="3"/>
      <c r="D34" s="3"/>
      <c r="E34" s="3"/>
      <c r="F34" s="3"/>
      <c r="G34" s="3"/>
      <c r="H34" s="3"/>
      <c r="I34" s="3"/>
      <c r="J34" s="3"/>
      <c r="K34" s="3"/>
      <c r="L34" s="3"/>
      <c r="M34" s="3"/>
      <c r="N34" s="3"/>
      <c r="O34" s="3"/>
      <c r="P34" s="3"/>
      <c r="Q34" s="3"/>
    </row>
    <row r="35" spans="1:17" x14ac:dyDescent="0.35">
      <c r="A35" s="3"/>
      <c r="B35" s="3"/>
      <c r="C35" s="3"/>
      <c r="D35" s="3"/>
      <c r="E35" s="3"/>
      <c r="F35" s="3"/>
      <c r="G35" s="3"/>
      <c r="H35" s="3"/>
      <c r="I35" s="3"/>
      <c r="J35" s="3"/>
      <c r="K35" s="3"/>
      <c r="L35" s="3"/>
      <c r="M35" s="3"/>
      <c r="N35" s="3"/>
      <c r="O35" s="3"/>
      <c r="P35" s="3"/>
      <c r="Q35" s="3"/>
    </row>
  </sheetData>
  <mergeCells count="2">
    <mergeCell ref="A1:G1"/>
    <mergeCell ref="J1:P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EC96-7A26-4298-BA8E-4F129C6E990F}">
  <dimension ref="A1:AO207"/>
  <sheetViews>
    <sheetView workbookViewId="0">
      <pane xSplit="3" ySplit="1" topLeftCell="L153" activePane="bottomRight" state="frozen"/>
      <selection pane="topRight" activeCell="D1" sqref="D1"/>
      <selection pane="bottomLeft" activeCell="A2" sqref="A2"/>
      <selection pane="bottomRight" activeCell="AB171" sqref="AB1:AB171"/>
    </sheetView>
  </sheetViews>
  <sheetFormatPr defaultRowHeight="14.5" x14ac:dyDescent="0.35"/>
  <cols>
    <col min="1" max="1" width="14.453125" customWidth="1"/>
  </cols>
  <sheetData>
    <row r="1" spans="1:41" x14ac:dyDescent="0.35">
      <c r="A1" s="1" t="s">
        <v>0</v>
      </c>
      <c r="B1" s="1" t="s">
        <v>1</v>
      </c>
      <c r="C1" s="1" t="s">
        <v>2</v>
      </c>
      <c r="D1" s="1" t="s">
        <v>3</v>
      </c>
      <c r="E1" s="1" t="s">
        <v>4</v>
      </c>
      <c r="F1" s="1" t="s">
        <v>5</v>
      </c>
      <c r="G1" s="1" t="s">
        <v>517</v>
      </c>
      <c r="H1" s="1" t="s">
        <v>6</v>
      </c>
      <c r="I1" s="1" t="s">
        <v>539</v>
      </c>
      <c r="J1" s="1" t="s">
        <v>7</v>
      </c>
      <c r="K1" s="1" t="s">
        <v>8</v>
      </c>
      <c r="L1" s="1" t="s">
        <v>9</v>
      </c>
      <c r="M1" s="1" t="s">
        <v>10</v>
      </c>
      <c r="N1" s="1" t="s">
        <v>11</v>
      </c>
      <c r="O1" s="1" t="s">
        <v>12</v>
      </c>
      <c r="P1" s="1" t="s">
        <v>477</v>
      </c>
      <c r="Q1" s="1" t="s">
        <v>478</v>
      </c>
      <c r="R1" s="1" t="s">
        <v>13</v>
      </c>
      <c r="S1" s="1" t="s">
        <v>14</v>
      </c>
      <c r="T1" s="1" t="s">
        <v>15</v>
      </c>
      <c r="U1" s="1" t="s">
        <v>16</v>
      </c>
      <c r="V1" s="1" t="s">
        <v>17</v>
      </c>
      <c r="W1" s="1" t="s">
        <v>18</v>
      </c>
      <c r="X1" s="1" t="s">
        <v>19</v>
      </c>
      <c r="Y1" s="1" t="s">
        <v>20</v>
      </c>
      <c r="Z1" s="1" t="s">
        <v>21</v>
      </c>
      <c r="AA1" s="1" t="s">
        <v>22</v>
      </c>
      <c r="AB1" s="1" t="s">
        <v>23</v>
      </c>
      <c r="AC1" s="1" t="s">
        <v>486</v>
      </c>
      <c r="AD1" s="1" t="s">
        <v>24</v>
      </c>
      <c r="AE1" s="1" t="s">
        <v>25</v>
      </c>
      <c r="AF1" s="1" t="s">
        <v>26</v>
      </c>
      <c r="AG1" s="1" t="s">
        <v>27</v>
      </c>
      <c r="AH1" s="1" t="s">
        <v>28</v>
      </c>
      <c r="AI1" s="1" t="s">
        <v>29</v>
      </c>
      <c r="AJ1" s="1" t="s">
        <v>30</v>
      </c>
      <c r="AK1" s="1" t="s">
        <v>31</v>
      </c>
      <c r="AL1" s="1" t="s">
        <v>32</v>
      </c>
      <c r="AM1" s="1" t="s">
        <v>33</v>
      </c>
      <c r="AN1" s="1" t="s">
        <v>34</v>
      </c>
      <c r="AO1" s="1" t="s">
        <v>35</v>
      </c>
    </row>
    <row r="2" spans="1:41" x14ac:dyDescent="0.35">
      <c r="A2" s="2" t="s">
        <v>394</v>
      </c>
      <c r="B2" s="2" t="s">
        <v>395</v>
      </c>
      <c r="C2" s="2" t="s">
        <v>38</v>
      </c>
      <c r="D2" s="2" t="s">
        <v>46</v>
      </c>
      <c r="E2" s="2">
        <v>2024</v>
      </c>
      <c r="F2" s="2">
        <v>20220</v>
      </c>
      <c r="G2" s="2">
        <f t="shared" ref="G2:G65" si="0">LN(F2)</f>
        <v>9.9144274925744629</v>
      </c>
      <c r="H2" s="2">
        <v>151542997033.07401</v>
      </c>
      <c r="I2" s="2">
        <v>0.10299999999999999</v>
      </c>
      <c r="J2" s="2" t="s">
        <v>641</v>
      </c>
      <c r="K2" s="2">
        <v>1.133E-4</v>
      </c>
      <c r="L2" s="2">
        <v>0</v>
      </c>
      <c r="M2" s="2">
        <v>0</v>
      </c>
      <c r="N2" s="2">
        <v>0</v>
      </c>
      <c r="O2" s="2">
        <v>0</v>
      </c>
      <c r="P2" s="2">
        <v>0</v>
      </c>
      <c r="Q2" s="2">
        <v>102</v>
      </c>
      <c r="R2" s="2" t="s">
        <v>238</v>
      </c>
      <c r="S2" s="2">
        <v>1</v>
      </c>
      <c r="T2" s="2">
        <v>165</v>
      </c>
      <c r="U2" s="2">
        <v>206</v>
      </c>
      <c r="V2" s="2">
        <v>0</v>
      </c>
      <c r="W2" s="2">
        <v>165</v>
      </c>
      <c r="X2" s="2">
        <v>191</v>
      </c>
      <c r="Y2" s="2">
        <v>206</v>
      </c>
      <c r="Z2" s="2">
        <v>562</v>
      </c>
      <c r="AA2" s="2">
        <v>187.33333333333329</v>
      </c>
      <c r="AB2" s="2">
        <v>0</v>
      </c>
      <c r="AC2" s="2" t="str">
        <f t="shared" ref="AC2:AC65" si="1">IF(AB2 = "Insufficient Data", AB2, IF(AB2&lt;=_xlfn.QUARTILE.INC($AB$2:$AB$207,1),"1",
 IF(AB2&lt;=_xlfn.QUARTILE.INC($AB$2:$AB$207,2),"2",
 IF(AB2&lt;=_xlfn.QUARTILE.INC($AB$2:$AB$207,3),"3","4"))))</f>
        <v>1</v>
      </c>
      <c r="AD2" s="2">
        <v>4</v>
      </c>
      <c r="AE2" s="2">
        <v>4</v>
      </c>
      <c r="AF2" s="2">
        <v>4</v>
      </c>
      <c r="AG2" s="2">
        <v>0</v>
      </c>
      <c r="AH2" s="2">
        <v>0</v>
      </c>
      <c r="AI2" s="2">
        <v>0</v>
      </c>
      <c r="AJ2" s="2">
        <v>3</v>
      </c>
      <c r="AK2" s="2">
        <v>3</v>
      </c>
      <c r="AL2" s="2" t="s">
        <v>76</v>
      </c>
      <c r="AM2" s="2">
        <v>0</v>
      </c>
      <c r="AN2" s="2" t="s">
        <v>264</v>
      </c>
      <c r="AO2" s="2" t="s">
        <v>264</v>
      </c>
    </row>
    <row r="3" spans="1:41" x14ac:dyDescent="0.35">
      <c r="A3" s="2" t="s">
        <v>364</v>
      </c>
      <c r="B3" s="2" t="s">
        <v>365</v>
      </c>
      <c r="C3" s="2" t="s">
        <v>38</v>
      </c>
      <c r="D3" s="2" t="s">
        <v>65</v>
      </c>
      <c r="E3" s="2">
        <v>2024</v>
      </c>
      <c r="F3" s="2">
        <v>19540</v>
      </c>
      <c r="G3" s="2">
        <f t="shared" si="0"/>
        <v>9.8802189255967736</v>
      </c>
      <c r="H3" s="2">
        <v>49621190718.054497</v>
      </c>
      <c r="I3" s="2">
        <v>4.7999999999999996E-3</v>
      </c>
      <c r="J3" s="2" t="s">
        <v>675</v>
      </c>
      <c r="K3" s="2">
        <v>1.2287999999999999E-4</v>
      </c>
      <c r="L3" s="2">
        <v>0</v>
      </c>
      <c r="M3" s="2">
        <v>0</v>
      </c>
      <c r="N3" s="2">
        <v>0</v>
      </c>
      <c r="O3" s="2">
        <v>0</v>
      </c>
      <c r="P3" s="2">
        <v>0</v>
      </c>
      <c r="Q3" s="2">
        <v>206</v>
      </c>
      <c r="R3" s="2" t="s">
        <v>40</v>
      </c>
      <c r="S3" s="2">
        <v>0</v>
      </c>
      <c r="T3" s="2">
        <v>163</v>
      </c>
      <c r="U3" s="2">
        <v>206</v>
      </c>
      <c r="V3" s="2">
        <v>0</v>
      </c>
      <c r="W3" s="2">
        <v>163</v>
      </c>
      <c r="X3" s="2">
        <v>191</v>
      </c>
      <c r="Y3" s="2">
        <v>206</v>
      </c>
      <c r="Z3" s="2">
        <v>560</v>
      </c>
      <c r="AA3" s="2">
        <v>186.66666666666671</v>
      </c>
      <c r="AB3" s="2">
        <v>3.6630036630037601E-3</v>
      </c>
      <c r="AC3" s="2" t="str">
        <f t="shared" si="1"/>
        <v>1</v>
      </c>
      <c r="AD3" s="2">
        <v>4</v>
      </c>
      <c r="AE3" s="2">
        <v>4</v>
      </c>
      <c r="AF3" s="2">
        <v>4</v>
      </c>
      <c r="AG3" s="2">
        <v>0</v>
      </c>
      <c r="AH3" s="2">
        <v>0</v>
      </c>
      <c r="AI3" s="2">
        <v>0</v>
      </c>
      <c r="AJ3" s="2">
        <v>3</v>
      </c>
      <c r="AK3" s="2">
        <v>3</v>
      </c>
      <c r="AL3" s="2" t="s">
        <v>76</v>
      </c>
      <c r="AM3" s="2">
        <v>0</v>
      </c>
      <c r="AN3" s="2" t="s">
        <v>264</v>
      </c>
      <c r="AO3" s="2" t="s">
        <v>264</v>
      </c>
    </row>
    <row r="4" spans="1:41" x14ac:dyDescent="0.35">
      <c r="A4" s="2" t="s">
        <v>329</v>
      </c>
      <c r="B4" s="2" t="s">
        <v>330</v>
      </c>
      <c r="C4" s="2" t="s">
        <v>45</v>
      </c>
      <c r="D4" s="2" t="s">
        <v>46</v>
      </c>
      <c r="E4" s="2">
        <v>2023</v>
      </c>
      <c r="F4" s="2">
        <v>15360</v>
      </c>
      <c r="G4" s="2">
        <f t="shared" si="0"/>
        <v>9.6395220067016627</v>
      </c>
      <c r="H4" s="2">
        <v>12078151337.466801</v>
      </c>
      <c r="I4" s="2">
        <v>9.9500000000000005E-2</v>
      </c>
      <c r="J4" s="2" t="s">
        <v>664</v>
      </c>
      <c r="K4" s="2">
        <v>1.2935E-4</v>
      </c>
      <c r="L4" s="2">
        <v>0</v>
      </c>
      <c r="M4" s="2">
        <v>0</v>
      </c>
      <c r="N4" s="2">
        <v>0</v>
      </c>
      <c r="O4" s="2">
        <v>0</v>
      </c>
      <c r="P4" s="2">
        <v>0</v>
      </c>
      <c r="Q4" s="2">
        <v>206</v>
      </c>
      <c r="R4" s="2" t="s">
        <v>40</v>
      </c>
      <c r="S4" s="2">
        <v>0</v>
      </c>
      <c r="T4" s="2">
        <v>162</v>
      </c>
      <c r="U4" s="2">
        <v>206</v>
      </c>
      <c r="V4" s="2">
        <v>0</v>
      </c>
      <c r="W4" s="2">
        <v>162</v>
      </c>
      <c r="X4" s="2">
        <v>191</v>
      </c>
      <c r="Y4" s="2">
        <v>206</v>
      </c>
      <c r="Z4" s="2">
        <v>559</v>
      </c>
      <c r="AA4" s="2">
        <v>186.33333333333329</v>
      </c>
      <c r="AB4" s="2">
        <v>5.4945054945054698E-3</v>
      </c>
      <c r="AC4" s="2" t="str">
        <f t="shared" si="1"/>
        <v>1</v>
      </c>
      <c r="AD4" s="2">
        <v>4</v>
      </c>
      <c r="AE4" s="2">
        <v>3</v>
      </c>
      <c r="AF4" s="2">
        <v>4</v>
      </c>
      <c r="AG4" s="2">
        <v>0</v>
      </c>
      <c r="AH4" s="2">
        <v>0</v>
      </c>
      <c r="AI4" s="2">
        <v>1</v>
      </c>
      <c r="AJ4" s="2">
        <v>2</v>
      </c>
      <c r="AK4" s="2">
        <v>3</v>
      </c>
      <c r="AL4" s="2" t="s">
        <v>76</v>
      </c>
      <c r="AM4" s="2">
        <v>0.1111111111111111</v>
      </c>
      <c r="AN4" s="2" t="s">
        <v>264</v>
      </c>
      <c r="AO4" s="2" t="s">
        <v>264</v>
      </c>
    </row>
    <row r="5" spans="1:41" x14ac:dyDescent="0.35">
      <c r="A5" s="2" t="s">
        <v>440</v>
      </c>
      <c r="B5" s="2" t="s">
        <v>441</v>
      </c>
      <c r="C5" s="2" t="s">
        <v>38</v>
      </c>
      <c r="D5" s="2" t="s">
        <v>65</v>
      </c>
      <c r="E5" s="2">
        <v>2024</v>
      </c>
      <c r="F5" s="2">
        <v>12330</v>
      </c>
      <c r="G5" s="2">
        <f t="shared" si="0"/>
        <v>9.4197905961583892</v>
      </c>
      <c r="H5" s="2">
        <v>23326855242.759998</v>
      </c>
      <c r="I5" s="2">
        <v>5.7000000000000002E-3</v>
      </c>
      <c r="J5" s="2" t="s">
        <v>697</v>
      </c>
      <c r="K5" s="2">
        <v>1.5333E-4</v>
      </c>
      <c r="L5" s="2">
        <v>0</v>
      </c>
      <c r="M5" s="2">
        <v>0</v>
      </c>
      <c r="N5" s="2">
        <v>0</v>
      </c>
      <c r="O5" s="2">
        <v>0</v>
      </c>
      <c r="P5" s="2">
        <v>0</v>
      </c>
      <c r="Q5" s="2">
        <v>206</v>
      </c>
      <c r="R5" s="2" t="s">
        <v>90</v>
      </c>
      <c r="S5" s="2">
        <v>3</v>
      </c>
      <c r="T5" s="2">
        <v>160</v>
      </c>
      <c r="U5" s="2">
        <v>206</v>
      </c>
      <c r="V5" s="2">
        <v>0</v>
      </c>
      <c r="W5" s="2">
        <v>160</v>
      </c>
      <c r="X5" s="2">
        <v>191</v>
      </c>
      <c r="Y5" s="2">
        <v>206</v>
      </c>
      <c r="Z5" s="2">
        <v>557</v>
      </c>
      <c r="AA5" s="2">
        <v>185.66666666666671</v>
      </c>
      <c r="AB5" s="2">
        <v>9.1575091575092395E-3</v>
      </c>
      <c r="AC5" s="2" t="str">
        <f t="shared" si="1"/>
        <v>1</v>
      </c>
      <c r="AD5" s="2">
        <v>4</v>
      </c>
      <c r="AE5" s="2">
        <v>4</v>
      </c>
      <c r="AF5" s="2">
        <v>4</v>
      </c>
      <c r="AG5" s="2">
        <v>0</v>
      </c>
      <c r="AH5" s="2">
        <v>0</v>
      </c>
      <c r="AI5" s="2">
        <v>0</v>
      </c>
      <c r="AJ5" s="2">
        <v>3</v>
      </c>
      <c r="AK5" s="2">
        <v>3</v>
      </c>
      <c r="AL5" s="2" t="s">
        <v>76</v>
      </c>
      <c r="AM5" s="2">
        <v>0</v>
      </c>
      <c r="AN5" s="2" t="s">
        <v>264</v>
      </c>
      <c r="AO5" s="2" t="s">
        <v>264</v>
      </c>
    </row>
    <row r="6" spans="1:41" x14ac:dyDescent="0.35">
      <c r="A6" s="2" t="s">
        <v>388</v>
      </c>
      <c r="B6" s="2" t="s">
        <v>389</v>
      </c>
      <c r="C6" s="2" t="s">
        <v>68</v>
      </c>
      <c r="D6" s="2" t="s">
        <v>65</v>
      </c>
      <c r="E6" s="2">
        <v>2024</v>
      </c>
      <c r="F6" s="2">
        <v>32180</v>
      </c>
      <c r="G6" s="2">
        <f t="shared" si="0"/>
        <v>10.379100420546374</v>
      </c>
      <c r="H6" s="2">
        <v>3905342841.8774099</v>
      </c>
      <c r="I6" s="2">
        <v>0.12089999999999999</v>
      </c>
      <c r="J6" s="2" t="s">
        <v>684</v>
      </c>
      <c r="K6" s="2">
        <v>4.8359999999999999E-4</v>
      </c>
      <c r="L6" s="2">
        <v>0</v>
      </c>
      <c r="M6" s="2">
        <v>0</v>
      </c>
      <c r="N6" s="2">
        <v>0</v>
      </c>
      <c r="O6" s="2">
        <v>0</v>
      </c>
      <c r="P6" s="2">
        <v>0</v>
      </c>
      <c r="Q6" s="2">
        <v>206</v>
      </c>
      <c r="R6" s="2" t="s">
        <v>40</v>
      </c>
      <c r="S6" s="2">
        <v>0</v>
      </c>
      <c r="T6" s="2">
        <v>149</v>
      </c>
      <c r="U6" s="2">
        <v>206</v>
      </c>
      <c r="V6" s="2">
        <v>0</v>
      </c>
      <c r="W6" s="2">
        <v>149</v>
      </c>
      <c r="X6" s="2">
        <v>191</v>
      </c>
      <c r="Y6" s="2">
        <v>206</v>
      </c>
      <c r="Z6" s="2">
        <v>546</v>
      </c>
      <c r="AA6" s="2">
        <v>182</v>
      </c>
      <c r="AB6" s="2">
        <v>2.9304029304029301E-2</v>
      </c>
      <c r="AC6" s="2" t="str">
        <f t="shared" si="1"/>
        <v>1</v>
      </c>
      <c r="AD6" s="2">
        <v>4</v>
      </c>
      <c r="AE6" s="2">
        <v>4</v>
      </c>
      <c r="AF6" s="2">
        <v>4</v>
      </c>
      <c r="AG6" s="2">
        <v>0</v>
      </c>
      <c r="AH6" s="2">
        <v>0</v>
      </c>
      <c r="AI6" s="2">
        <v>0</v>
      </c>
      <c r="AJ6" s="2">
        <v>3</v>
      </c>
      <c r="AK6" s="2">
        <v>3</v>
      </c>
      <c r="AL6" s="2" t="s">
        <v>76</v>
      </c>
      <c r="AM6" s="2">
        <v>0</v>
      </c>
      <c r="AN6" s="2" t="s">
        <v>264</v>
      </c>
      <c r="AO6" s="2" t="s">
        <v>264</v>
      </c>
    </row>
    <row r="7" spans="1:41" x14ac:dyDescent="0.35">
      <c r="A7" s="2" t="s">
        <v>366</v>
      </c>
      <c r="B7" s="2" t="s">
        <v>367</v>
      </c>
      <c r="C7" s="2" t="s">
        <v>160</v>
      </c>
      <c r="D7" s="2" t="s">
        <v>65</v>
      </c>
      <c r="E7" s="2">
        <v>2024</v>
      </c>
      <c r="F7" s="2">
        <v>3080</v>
      </c>
      <c r="G7" s="2">
        <f t="shared" si="0"/>
        <v>8.0326848759676199</v>
      </c>
      <c r="H7" s="2">
        <v>6769765675.1906404</v>
      </c>
      <c r="I7" s="2">
        <v>0.1</v>
      </c>
      <c r="J7" s="2" t="s">
        <v>639</v>
      </c>
      <c r="K7" s="2">
        <v>5.7000000000000009E-4</v>
      </c>
      <c r="L7" s="2">
        <v>0</v>
      </c>
      <c r="M7" s="2">
        <v>0</v>
      </c>
      <c r="N7" s="2">
        <v>0</v>
      </c>
      <c r="O7" s="2">
        <v>0</v>
      </c>
      <c r="P7" s="2">
        <v>0</v>
      </c>
      <c r="Q7" s="2">
        <v>206</v>
      </c>
      <c r="R7" s="2" t="s">
        <v>40</v>
      </c>
      <c r="S7" s="2">
        <v>0</v>
      </c>
      <c r="T7" s="2">
        <v>146</v>
      </c>
      <c r="U7" s="2">
        <v>206</v>
      </c>
      <c r="V7" s="2">
        <v>0</v>
      </c>
      <c r="W7" s="2">
        <v>146</v>
      </c>
      <c r="X7" s="2">
        <v>191</v>
      </c>
      <c r="Y7" s="2">
        <v>206</v>
      </c>
      <c r="Z7" s="2">
        <v>543</v>
      </c>
      <c r="AA7" s="2">
        <v>181</v>
      </c>
      <c r="AB7" s="2">
        <v>3.4798534798534897E-2</v>
      </c>
      <c r="AC7" s="2" t="str">
        <f t="shared" si="1"/>
        <v>1</v>
      </c>
      <c r="AD7" s="2">
        <v>4</v>
      </c>
      <c r="AE7" s="2">
        <v>4</v>
      </c>
      <c r="AF7" s="2">
        <v>4</v>
      </c>
      <c r="AG7" s="2">
        <v>0</v>
      </c>
      <c r="AH7" s="2">
        <v>0</v>
      </c>
      <c r="AI7" s="2">
        <v>0</v>
      </c>
      <c r="AJ7" s="2">
        <v>3</v>
      </c>
      <c r="AK7" s="2">
        <v>3</v>
      </c>
      <c r="AL7" s="2" t="s">
        <v>76</v>
      </c>
      <c r="AM7" s="2">
        <v>0</v>
      </c>
      <c r="AN7" s="2" t="s">
        <v>264</v>
      </c>
      <c r="AO7" s="2" t="s">
        <v>264</v>
      </c>
    </row>
    <row r="8" spans="1:41" x14ac:dyDescent="0.35">
      <c r="A8" s="2" t="s">
        <v>448</v>
      </c>
      <c r="B8" s="2" t="s">
        <v>449</v>
      </c>
      <c r="C8" s="2" t="s">
        <v>38</v>
      </c>
      <c r="D8" s="2" t="s">
        <v>46</v>
      </c>
      <c r="E8" s="2">
        <v>2024</v>
      </c>
      <c r="F8" s="2">
        <v>23630</v>
      </c>
      <c r="G8" s="2">
        <f t="shared" si="0"/>
        <v>10.070272370180954</v>
      </c>
      <c r="H8" s="2">
        <v>12473177300.659</v>
      </c>
      <c r="I8" s="2">
        <v>0.1055</v>
      </c>
      <c r="J8" s="2" t="s">
        <v>701</v>
      </c>
      <c r="K8" s="2">
        <v>9.0729999999999999E-4</v>
      </c>
      <c r="L8" s="2">
        <v>0</v>
      </c>
      <c r="M8" s="2">
        <v>0</v>
      </c>
      <c r="N8" s="2">
        <v>0</v>
      </c>
      <c r="O8" s="2">
        <v>0</v>
      </c>
      <c r="P8" s="2">
        <v>0</v>
      </c>
      <c r="Q8" s="2">
        <v>206</v>
      </c>
      <c r="R8" s="2" t="s">
        <v>40</v>
      </c>
      <c r="S8" s="2">
        <v>0</v>
      </c>
      <c r="T8" s="2">
        <v>140</v>
      </c>
      <c r="U8" s="2">
        <v>206</v>
      </c>
      <c r="V8" s="2">
        <v>0</v>
      </c>
      <c r="W8" s="2">
        <v>140</v>
      </c>
      <c r="X8" s="2">
        <v>191</v>
      </c>
      <c r="Y8" s="2">
        <v>206</v>
      </c>
      <c r="Z8" s="2">
        <v>537</v>
      </c>
      <c r="AA8" s="2">
        <v>179</v>
      </c>
      <c r="AB8" s="2">
        <v>4.5787545787545798E-2</v>
      </c>
      <c r="AC8" s="2" t="str">
        <f t="shared" si="1"/>
        <v>1</v>
      </c>
      <c r="AD8" s="2">
        <v>4</v>
      </c>
      <c r="AE8" s="2">
        <v>4</v>
      </c>
      <c r="AF8" s="2">
        <v>4</v>
      </c>
      <c r="AG8" s="2">
        <v>0</v>
      </c>
      <c r="AH8" s="2">
        <v>0</v>
      </c>
      <c r="AI8" s="2">
        <v>0</v>
      </c>
      <c r="AJ8" s="2">
        <v>3</v>
      </c>
      <c r="AK8" s="2">
        <v>3</v>
      </c>
      <c r="AL8" s="2" t="s">
        <v>76</v>
      </c>
      <c r="AM8" s="2">
        <v>0</v>
      </c>
      <c r="AN8" s="2" t="s">
        <v>264</v>
      </c>
      <c r="AO8" s="2" t="s">
        <v>264</v>
      </c>
    </row>
    <row r="9" spans="1:41" x14ac:dyDescent="0.35">
      <c r="A9" s="2" t="s">
        <v>382</v>
      </c>
      <c r="B9" s="2" t="s">
        <v>383</v>
      </c>
      <c r="C9" s="2" t="s">
        <v>68</v>
      </c>
      <c r="D9" s="2" t="s">
        <v>46</v>
      </c>
      <c r="E9" s="2">
        <v>2024</v>
      </c>
      <c r="F9" s="2">
        <v>121930</v>
      </c>
      <c r="G9" s="2">
        <f t="shared" si="0"/>
        <v>11.711202388554311</v>
      </c>
      <c r="H9" s="2">
        <v>348466207787.30798</v>
      </c>
      <c r="I9" s="2">
        <v>7.7700000000000005E-2</v>
      </c>
      <c r="J9" s="2" t="s">
        <v>681</v>
      </c>
      <c r="K9" s="2">
        <v>1.31313E-3</v>
      </c>
      <c r="L9" s="2">
        <v>0</v>
      </c>
      <c r="M9" s="2">
        <v>0</v>
      </c>
      <c r="N9" s="2">
        <v>0</v>
      </c>
      <c r="O9" s="2">
        <v>0</v>
      </c>
      <c r="P9" s="2">
        <v>0</v>
      </c>
      <c r="Q9" s="2">
        <v>206</v>
      </c>
      <c r="R9" s="2" t="s">
        <v>40</v>
      </c>
      <c r="S9" s="2">
        <v>0</v>
      </c>
      <c r="T9" s="2">
        <v>131</v>
      </c>
      <c r="U9" s="2">
        <v>206</v>
      </c>
      <c r="V9" s="2">
        <v>0</v>
      </c>
      <c r="W9" s="2">
        <v>131</v>
      </c>
      <c r="X9" s="2">
        <v>191</v>
      </c>
      <c r="Y9" s="2">
        <v>206</v>
      </c>
      <c r="Z9" s="2">
        <v>528</v>
      </c>
      <c r="AA9" s="2">
        <v>176</v>
      </c>
      <c r="AB9" s="2">
        <v>6.22710622710623E-2</v>
      </c>
      <c r="AC9" s="2" t="str">
        <f t="shared" si="1"/>
        <v>1</v>
      </c>
      <c r="AD9" s="2">
        <v>3</v>
      </c>
      <c r="AE9" s="2">
        <v>4</v>
      </c>
      <c r="AF9" s="2">
        <v>4</v>
      </c>
      <c r="AG9" s="2">
        <v>0</v>
      </c>
      <c r="AH9" s="2">
        <v>0</v>
      </c>
      <c r="AI9" s="2">
        <v>1</v>
      </c>
      <c r="AJ9" s="2">
        <v>2</v>
      </c>
      <c r="AK9" s="2">
        <v>3</v>
      </c>
      <c r="AL9" s="2" t="s">
        <v>76</v>
      </c>
      <c r="AM9" s="2">
        <v>0.1111111111111111</v>
      </c>
      <c r="AN9" s="2" t="s">
        <v>264</v>
      </c>
      <c r="AO9" s="2" t="s">
        <v>264</v>
      </c>
    </row>
    <row r="10" spans="1:41" x14ac:dyDescent="0.35">
      <c r="A10" s="2" t="s">
        <v>315</v>
      </c>
      <c r="B10" s="2" t="s">
        <v>316</v>
      </c>
      <c r="C10" s="2" t="s">
        <v>68</v>
      </c>
      <c r="D10" s="2" t="s">
        <v>46</v>
      </c>
      <c r="E10" s="2">
        <v>2024</v>
      </c>
      <c r="F10" s="2">
        <v>62460</v>
      </c>
      <c r="G10" s="2">
        <f t="shared" si="0"/>
        <v>11.042281630837069</v>
      </c>
      <c r="H10" s="2">
        <v>310686463574.604</v>
      </c>
      <c r="I10" s="2">
        <v>4.7000000000000002E-3</v>
      </c>
      <c r="J10" s="2" t="s">
        <v>661</v>
      </c>
      <c r="K10" s="2">
        <v>4.6999999999999999E-6</v>
      </c>
      <c r="L10" s="2">
        <v>3890955.925209349</v>
      </c>
      <c r="M10" s="2">
        <v>62255.29480334968</v>
      </c>
      <c r="N10" s="2">
        <v>38287.006304059993</v>
      </c>
      <c r="O10" s="2">
        <v>100542.3011074097</v>
      </c>
      <c r="P10" s="2">
        <v>0</v>
      </c>
      <c r="Q10" s="2">
        <v>206</v>
      </c>
      <c r="R10" s="2" t="s">
        <v>40</v>
      </c>
      <c r="S10" s="2">
        <v>0</v>
      </c>
      <c r="T10" s="2">
        <v>172</v>
      </c>
      <c r="U10" s="2">
        <v>130</v>
      </c>
      <c r="V10" s="2">
        <v>3.2361339451555089E-7</v>
      </c>
      <c r="W10" s="2">
        <v>172</v>
      </c>
      <c r="X10" s="2">
        <v>130</v>
      </c>
      <c r="Y10" s="2">
        <v>206</v>
      </c>
      <c r="Z10" s="2">
        <v>508</v>
      </c>
      <c r="AA10" s="2">
        <v>169.33333333333329</v>
      </c>
      <c r="AB10" s="2">
        <v>9.8901098901098897E-2</v>
      </c>
      <c r="AC10" s="2" t="str">
        <f t="shared" si="1"/>
        <v>1</v>
      </c>
      <c r="AD10" s="2">
        <v>4</v>
      </c>
      <c r="AE10" s="2">
        <v>3</v>
      </c>
      <c r="AF10" s="2">
        <v>4</v>
      </c>
      <c r="AG10" s="2">
        <v>0</v>
      </c>
      <c r="AH10" s="2">
        <v>0</v>
      </c>
      <c r="AI10" s="2">
        <v>1</v>
      </c>
      <c r="AJ10" s="2">
        <v>2</v>
      </c>
      <c r="AK10" s="2">
        <v>3</v>
      </c>
      <c r="AL10" s="2" t="s">
        <v>76</v>
      </c>
      <c r="AM10" s="2">
        <v>0.1111111111111111</v>
      </c>
      <c r="AN10" s="2" t="s">
        <v>264</v>
      </c>
      <c r="AO10" s="2" t="s">
        <v>264</v>
      </c>
    </row>
    <row r="11" spans="1:41" x14ac:dyDescent="0.35">
      <c r="A11" s="2" t="s">
        <v>398</v>
      </c>
      <c r="B11" s="2" t="s">
        <v>399</v>
      </c>
      <c r="C11" s="2" t="s">
        <v>68</v>
      </c>
      <c r="D11" s="2" t="s">
        <v>46</v>
      </c>
      <c r="E11" s="2">
        <v>2024</v>
      </c>
      <c r="F11" s="2">
        <v>78110</v>
      </c>
      <c r="G11" s="2">
        <f t="shared" si="0"/>
        <v>11.265873368604343</v>
      </c>
      <c r="H11" s="2">
        <v>849598274772.96704</v>
      </c>
      <c r="I11" s="2">
        <v>0.1812</v>
      </c>
      <c r="J11" s="2" t="s">
        <v>687</v>
      </c>
      <c r="K11" s="2">
        <v>3.4790400000000001E-3</v>
      </c>
      <c r="L11" s="2">
        <v>0</v>
      </c>
      <c r="M11" s="2">
        <v>0</v>
      </c>
      <c r="N11" s="2">
        <v>0</v>
      </c>
      <c r="O11" s="2">
        <v>0</v>
      </c>
      <c r="P11" s="2">
        <v>0</v>
      </c>
      <c r="Q11" s="2">
        <v>206</v>
      </c>
      <c r="R11" s="2" t="s">
        <v>40</v>
      </c>
      <c r="S11" s="2">
        <v>0</v>
      </c>
      <c r="T11" s="2">
        <v>108</v>
      </c>
      <c r="U11" s="2">
        <v>206</v>
      </c>
      <c r="V11" s="2">
        <v>0</v>
      </c>
      <c r="W11" s="2">
        <v>108</v>
      </c>
      <c r="X11" s="2">
        <v>191</v>
      </c>
      <c r="Y11" s="2">
        <v>206</v>
      </c>
      <c r="Z11" s="2">
        <v>505</v>
      </c>
      <c r="AA11" s="2">
        <v>168.33333333333329</v>
      </c>
      <c r="AB11" s="2">
        <v>0.104395604395604</v>
      </c>
      <c r="AC11" s="2" t="str">
        <f t="shared" si="1"/>
        <v>1</v>
      </c>
      <c r="AD11" s="2">
        <v>3</v>
      </c>
      <c r="AE11" s="2">
        <v>4</v>
      </c>
      <c r="AF11" s="2">
        <v>4</v>
      </c>
      <c r="AG11" s="2">
        <v>0</v>
      </c>
      <c r="AH11" s="2">
        <v>0</v>
      </c>
      <c r="AI11" s="2">
        <v>1</v>
      </c>
      <c r="AJ11" s="2">
        <v>2</v>
      </c>
      <c r="AK11" s="2">
        <v>3</v>
      </c>
      <c r="AL11" s="2" t="s">
        <v>76</v>
      </c>
      <c r="AM11" s="2">
        <v>0.1111111111111111</v>
      </c>
      <c r="AN11" s="2" t="s">
        <v>264</v>
      </c>
      <c r="AO11" s="2" t="s">
        <v>264</v>
      </c>
    </row>
    <row r="12" spans="1:41" x14ac:dyDescent="0.35">
      <c r="A12" s="2" t="s">
        <v>468</v>
      </c>
      <c r="B12" s="2" t="s">
        <v>469</v>
      </c>
      <c r="C12" s="2" t="s">
        <v>160</v>
      </c>
      <c r="D12" s="2" t="s">
        <v>65</v>
      </c>
      <c r="E12" s="2">
        <v>2024</v>
      </c>
      <c r="F12" s="2">
        <v>3250</v>
      </c>
      <c r="G12" s="2">
        <f t="shared" si="0"/>
        <v>8.0864102753237823</v>
      </c>
      <c r="H12" s="2">
        <v>30890949066.303501</v>
      </c>
      <c r="I12" s="2">
        <v>0.1</v>
      </c>
      <c r="J12" s="2" t="s">
        <v>710</v>
      </c>
      <c r="K12" s="2">
        <v>3.5599999999999998E-3</v>
      </c>
      <c r="L12" s="2">
        <v>0</v>
      </c>
      <c r="M12" s="2">
        <v>0</v>
      </c>
      <c r="N12" s="2">
        <v>0</v>
      </c>
      <c r="O12" s="2">
        <v>0</v>
      </c>
      <c r="P12" s="2">
        <v>0</v>
      </c>
      <c r="Q12" s="2">
        <v>206</v>
      </c>
      <c r="R12" s="2" t="s">
        <v>238</v>
      </c>
      <c r="S12" s="2">
        <v>1</v>
      </c>
      <c r="T12" s="2">
        <v>106</v>
      </c>
      <c r="U12" s="2">
        <v>206</v>
      </c>
      <c r="V12" s="2">
        <v>0</v>
      </c>
      <c r="W12" s="2">
        <v>106</v>
      </c>
      <c r="X12" s="2">
        <v>191</v>
      </c>
      <c r="Y12" s="2">
        <v>206</v>
      </c>
      <c r="Z12" s="2">
        <v>503</v>
      </c>
      <c r="AA12" s="2">
        <v>167.66666666666671</v>
      </c>
      <c r="AB12" s="2">
        <v>0.10805860805860799</v>
      </c>
      <c r="AC12" s="2" t="str">
        <f t="shared" si="1"/>
        <v>1</v>
      </c>
      <c r="AD12" s="2">
        <v>3</v>
      </c>
      <c r="AE12" s="2">
        <v>4</v>
      </c>
      <c r="AF12" s="2">
        <v>4</v>
      </c>
      <c r="AG12" s="2">
        <v>0</v>
      </c>
      <c r="AH12" s="2">
        <v>0</v>
      </c>
      <c r="AI12" s="2">
        <v>1</v>
      </c>
      <c r="AJ12" s="2">
        <v>2</v>
      </c>
      <c r="AK12" s="2">
        <v>3</v>
      </c>
      <c r="AL12" s="2" t="s">
        <v>76</v>
      </c>
      <c r="AM12" s="2">
        <v>0.1111111111111111</v>
      </c>
      <c r="AN12" s="2" t="s">
        <v>264</v>
      </c>
      <c r="AO12" s="2" t="s">
        <v>264</v>
      </c>
    </row>
    <row r="13" spans="1:41" x14ac:dyDescent="0.35">
      <c r="A13" s="2" t="s">
        <v>396</v>
      </c>
      <c r="B13" s="2" t="s">
        <v>397</v>
      </c>
      <c r="C13" s="2" t="s">
        <v>38</v>
      </c>
      <c r="D13" s="2" t="s">
        <v>195</v>
      </c>
      <c r="E13" s="2">
        <v>2023</v>
      </c>
      <c r="F13" s="2">
        <v>8320</v>
      </c>
      <c r="G13" s="2">
        <f t="shared" si="0"/>
        <v>9.0264175338152537</v>
      </c>
      <c r="H13" s="2">
        <v>81645469.396319494</v>
      </c>
      <c r="I13" s="2">
        <v>0.14369999999999999</v>
      </c>
      <c r="J13" s="2" t="s">
        <v>686</v>
      </c>
      <c r="K13" s="2">
        <v>4.0235999999999996E-3</v>
      </c>
      <c r="L13" s="2">
        <v>0</v>
      </c>
      <c r="M13" s="2">
        <v>0</v>
      </c>
      <c r="N13" s="2">
        <v>0</v>
      </c>
      <c r="O13" s="2">
        <v>0</v>
      </c>
      <c r="P13" s="2">
        <v>0</v>
      </c>
      <c r="Q13" s="2">
        <v>206</v>
      </c>
      <c r="R13" s="2" t="s">
        <v>40</v>
      </c>
      <c r="S13" s="2">
        <v>0</v>
      </c>
      <c r="T13" s="2">
        <v>104</v>
      </c>
      <c r="U13" s="2">
        <v>206</v>
      </c>
      <c r="V13" s="2">
        <v>0</v>
      </c>
      <c r="W13" s="2">
        <v>104</v>
      </c>
      <c r="X13" s="2">
        <v>191</v>
      </c>
      <c r="Y13" s="2">
        <v>206</v>
      </c>
      <c r="Z13" s="2">
        <v>501</v>
      </c>
      <c r="AA13" s="2">
        <v>167</v>
      </c>
      <c r="AB13" s="2">
        <v>0.111721611721612</v>
      </c>
      <c r="AC13" s="2" t="str">
        <f t="shared" si="1"/>
        <v>1</v>
      </c>
      <c r="AD13" s="2">
        <v>3</v>
      </c>
      <c r="AE13" s="2">
        <v>4</v>
      </c>
      <c r="AF13" s="2">
        <v>4</v>
      </c>
      <c r="AG13" s="2">
        <v>0</v>
      </c>
      <c r="AH13" s="2">
        <v>0</v>
      </c>
      <c r="AI13" s="2">
        <v>1</v>
      </c>
      <c r="AJ13" s="2">
        <v>2</v>
      </c>
      <c r="AK13" s="2">
        <v>3</v>
      </c>
      <c r="AL13" s="2" t="s">
        <v>76</v>
      </c>
      <c r="AM13" s="2">
        <v>0.1111111111111111</v>
      </c>
      <c r="AN13" s="2" t="s">
        <v>264</v>
      </c>
      <c r="AO13" s="2" t="s">
        <v>264</v>
      </c>
    </row>
    <row r="14" spans="1:41" x14ac:dyDescent="0.35">
      <c r="A14" s="2" t="s">
        <v>466</v>
      </c>
      <c r="B14" s="2" t="s">
        <v>467</v>
      </c>
      <c r="C14" s="2" t="s">
        <v>68</v>
      </c>
      <c r="D14" s="2" t="s">
        <v>46</v>
      </c>
      <c r="E14" s="2">
        <v>2024</v>
      </c>
      <c r="F14" s="2">
        <v>126190</v>
      </c>
      <c r="G14" s="2">
        <f t="shared" si="0"/>
        <v>11.745543986646956</v>
      </c>
      <c r="H14" s="2">
        <v>761799474410.32605</v>
      </c>
      <c r="I14" s="2">
        <v>4.6699999999999998E-2</v>
      </c>
      <c r="J14" s="2" t="s">
        <v>709</v>
      </c>
      <c r="K14" s="2">
        <v>4.0722400000000004E-3</v>
      </c>
      <c r="L14" s="2">
        <v>0</v>
      </c>
      <c r="M14" s="2">
        <v>0</v>
      </c>
      <c r="N14" s="2">
        <v>0</v>
      </c>
      <c r="O14" s="2">
        <v>0</v>
      </c>
      <c r="P14" s="2">
        <v>0</v>
      </c>
      <c r="Q14" s="2">
        <v>206</v>
      </c>
      <c r="R14" s="2" t="s">
        <v>40</v>
      </c>
      <c r="S14" s="2">
        <v>0</v>
      </c>
      <c r="T14" s="2">
        <v>102</v>
      </c>
      <c r="U14" s="2">
        <v>206</v>
      </c>
      <c r="V14" s="2">
        <v>0</v>
      </c>
      <c r="W14" s="2">
        <v>102</v>
      </c>
      <c r="X14" s="2">
        <v>191</v>
      </c>
      <c r="Y14" s="2">
        <v>206</v>
      </c>
      <c r="Z14" s="2">
        <v>499</v>
      </c>
      <c r="AA14" s="2">
        <v>166.33333333333329</v>
      </c>
      <c r="AB14" s="2">
        <v>0.115384615384615</v>
      </c>
      <c r="AC14" s="2" t="str">
        <f t="shared" si="1"/>
        <v>1</v>
      </c>
      <c r="AD14" s="2">
        <v>3</v>
      </c>
      <c r="AE14" s="2">
        <v>4</v>
      </c>
      <c r="AF14" s="2">
        <v>4</v>
      </c>
      <c r="AG14" s="2">
        <v>0</v>
      </c>
      <c r="AH14" s="2">
        <v>0</v>
      </c>
      <c r="AI14" s="2">
        <v>1</v>
      </c>
      <c r="AJ14" s="2">
        <v>2</v>
      </c>
      <c r="AK14" s="2">
        <v>3</v>
      </c>
      <c r="AL14" s="2" t="s">
        <v>76</v>
      </c>
      <c r="AM14" s="2">
        <v>0.1111111111111111</v>
      </c>
      <c r="AN14" s="2" t="s">
        <v>264</v>
      </c>
      <c r="AO14" s="2" t="s">
        <v>264</v>
      </c>
    </row>
    <row r="15" spans="1:41" x14ac:dyDescent="0.35">
      <c r="A15" s="2" t="s">
        <v>432</v>
      </c>
      <c r="B15" s="2" t="s">
        <v>433</v>
      </c>
      <c r="C15" s="2" t="s">
        <v>68</v>
      </c>
      <c r="D15" s="2" t="s">
        <v>46</v>
      </c>
      <c r="E15" s="2">
        <v>2024</v>
      </c>
      <c r="F15" s="2">
        <v>92860</v>
      </c>
      <c r="G15" s="2">
        <f t="shared" si="0"/>
        <v>11.438848261573913</v>
      </c>
      <c r="H15" s="2">
        <v>42969581014.770103</v>
      </c>
      <c r="I15" s="2">
        <v>0.21410000000000001</v>
      </c>
      <c r="J15" s="2" t="s">
        <v>694</v>
      </c>
      <c r="K15" s="2">
        <v>5.4595499999999996E-3</v>
      </c>
      <c r="L15" s="2">
        <v>0</v>
      </c>
      <c r="M15" s="2">
        <v>0</v>
      </c>
      <c r="N15" s="2">
        <v>0</v>
      </c>
      <c r="O15" s="2">
        <v>0</v>
      </c>
      <c r="P15" s="2">
        <v>0</v>
      </c>
      <c r="Q15" s="2">
        <v>206</v>
      </c>
      <c r="R15" s="2" t="s">
        <v>40</v>
      </c>
      <c r="S15" s="2">
        <v>0</v>
      </c>
      <c r="T15" s="2">
        <v>88</v>
      </c>
      <c r="U15" s="2">
        <v>206</v>
      </c>
      <c r="V15" s="2">
        <v>0</v>
      </c>
      <c r="W15" s="2">
        <v>88</v>
      </c>
      <c r="X15" s="2">
        <v>191</v>
      </c>
      <c r="Y15" s="2">
        <v>206</v>
      </c>
      <c r="Z15" s="2">
        <v>485</v>
      </c>
      <c r="AA15" s="2">
        <v>161.66666666666671</v>
      </c>
      <c r="AB15" s="2">
        <v>0.141025641025641</v>
      </c>
      <c r="AC15" s="2" t="str">
        <f t="shared" si="1"/>
        <v>1</v>
      </c>
      <c r="AD15" s="2">
        <v>2</v>
      </c>
      <c r="AE15" s="2">
        <v>4</v>
      </c>
      <c r="AF15" s="2">
        <v>4</v>
      </c>
      <c r="AG15" s="2">
        <v>0</v>
      </c>
      <c r="AH15" s="2">
        <v>1</v>
      </c>
      <c r="AI15" s="2">
        <v>0</v>
      </c>
      <c r="AJ15" s="2">
        <v>2</v>
      </c>
      <c r="AK15" s="2">
        <v>3</v>
      </c>
      <c r="AL15" s="2" t="s">
        <v>76</v>
      </c>
      <c r="AM15" s="2">
        <v>0.22222222222222221</v>
      </c>
      <c r="AN15" s="2" t="s">
        <v>143</v>
      </c>
      <c r="AO15" s="2" t="s">
        <v>143</v>
      </c>
    </row>
    <row r="16" spans="1:41" x14ac:dyDescent="0.35">
      <c r="A16" s="2" t="s">
        <v>317</v>
      </c>
      <c r="B16" s="2" t="s">
        <v>318</v>
      </c>
      <c r="C16" s="2" t="s">
        <v>38</v>
      </c>
      <c r="D16" s="2" t="s">
        <v>46</v>
      </c>
      <c r="E16" s="2">
        <v>2024</v>
      </c>
      <c r="F16" s="2">
        <v>37870</v>
      </c>
      <c r="G16" s="2">
        <f t="shared" si="0"/>
        <v>10.54191452089584</v>
      </c>
      <c r="H16" s="2">
        <v>779859710822.79297</v>
      </c>
      <c r="I16" s="2">
        <v>3.9699999999999999E-2</v>
      </c>
      <c r="J16" s="2" t="s">
        <v>662</v>
      </c>
      <c r="K16" s="2">
        <v>7.3841999999999994E-4</v>
      </c>
      <c r="L16" s="2">
        <v>3255312.8791326792</v>
      </c>
      <c r="M16" s="2">
        <v>52085.006066123096</v>
      </c>
      <c r="N16" s="2">
        <v>32032.278730665548</v>
      </c>
      <c r="O16" s="2">
        <v>84117.284796788648</v>
      </c>
      <c r="P16" s="2">
        <v>0</v>
      </c>
      <c r="Q16" s="2">
        <v>98</v>
      </c>
      <c r="R16" s="2" t="s">
        <v>40</v>
      </c>
      <c r="S16" s="2">
        <v>0</v>
      </c>
      <c r="T16" s="2">
        <v>143</v>
      </c>
      <c r="U16" s="2">
        <v>131</v>
      </c>
      <c r="V16" s="2">
        <v>1.078620726643777E-7</v>
      </c>
      <c r="W16" s="2">
        <v>143</v>
      </c>
      <c r="X16" s="2">
        <v>133</v>
      </c>
      <c r="Y16" s="2">
        <v>206</v>
      </c>
      <c r="Z16" s="2">
        <v>482</v>
      </c>
      <c r="AA16" s="2">
        <v>160.66666666666671</v>
      </c>
      <c r="AB16" s="2">
        <v>0.146520146520147</v>
      </c>
      <c r="AC16" s="2" t="str">
        <f t="shared" si="1"/>
        <v>1</v>
      </c>
      <c r="AD16" s="2">
        <v>4</v>
      </c>
      <c r="AE16" s="2">
        <v>3</v>
      </c>
      <c r="AF16" s="2">
        <v>4</v>
      </c>
      <c r="AG16" s="2">
        <v>0</v>
      </c>
      <c r="AH16" s="2">
        <v>0</v>
      </c>
      <c r="AI16" s="2">
        <v>1</v>
      </c>
      <c r="AJ16" s="2">
        <v>2</v>
      </c>
      <c r="AK16" s="2">
        <v>3</v>
      </c>
      <c r="AL16" s="2" t="s">
        <v>76</v>
      </c>
      <c r="AM16" s="2">
        <v>0.1111111111111111</v>
      </c>
      <c r="AN16" s="2" t="s">
        <v>264</v>
      </c>
      <c r="AO16" s="2" t="s">
        <v>264</v>
      </c>
    </row>
    <row r="17" spans="1:41" x14ac:dyDescent="0.35">
      <c r="A17" s="2" t="s">
        <v>390</v>
      </c>
      <c r="B17" s="2" t="s">
        <v>391</v>
      </c>
      <c r="C17" s="2" t="s">
        <v>68</v>
      </c>
      <c r="D17" s="2" t="s">
        <v>71</v>
      </c>
      <c r="E17" s="2">
        <v>2024</v>
      </c>
      <c r="F17" s="2">
        <v>46110</v>
      </c>
      <c r="G17" s="2">
        <f t="shared" si="0"/>
        <v>10.738785125200751</v>
      </c>
      <c r="H17" s="2">
        <v>250036174014.94101</v>
      </c>
      <c r="I17" s="2">
        <v>0.1547</v>
      </c>
      <c r="J17" s="2" t="s">
        <v>685</v>
      </c>
      <c r="K17" s="2">
        <v>6.4355200000000001E-3</v>
      </c>
      <c r="L17" s="2">
        <v>0</v>
      </c>
      <c r="M17" s="2">
        <v>0</v>
      </c>
      <c r="N17" s="2">
        <v>0</v>
      </c>
      <c r="O17" s="2">
        <v>0</v>
      </c>
      <c r="P17" s="2">
        <v>0</v>
      </c>
      <c r="Q17" s="2">
        <v>206</v>
      </c>
      <c r="R17" s="2" t="s">
        <v>40</v>
      </c>
      <c r="S17" s="2">
        <v>0</v>
      </c>
      <c r="T17" s="2">
        <v>81</v>
      </c>
      <c r="U17" s="2">
        <v>206</v>
      </c>
      <c r="V17" s="2">
        <v>0</v>
      </c>
      <c r="W17" s="2">
        <v>81</v>
      </c>
      <c r="X17" s="2">
        <v>191</v>
      </c>
      <c r="Y17" s="2">
        <v>206</v>
      </c>
      <c r="Z17" s="2">
        <v>478</v>
      </c>
      <c r="AA17" s="2">
        <v>159.33333333333329</v>
      </c>
      <c r="AB17" s="2">
        <v>0.15384615384615399</v>
      </c>
      <c r="AC17" s="2" t="str">
        <f t="shared" si="1"/>
        <v>1</v>
      </c>
      <c r="AD17" s="2">
        <v>2</v>
      </c>
      <c r="AE17" s="2">
        <v>4</v>
      </c>
      <c r="AF17" s="2">
        <v>4</v>
      </c>
      <c r="AG17" s="2">
        <v>0</v>
      </c>
      <c r="AH17" s="2">
        <v>1</v>
      </c>
      <c r="AI17" s="2">
        <v>0</v>
      </c>
      <c r="AJ17" s="2">
        <v>2</v>
      </c>
      <c r="AK17" s="2">
        <v>3</v>
      </c>
      <c r="AL17" s="2" t="s">
        <v>76</v>
      </c>
      <c r="AM17" s="2">
        <v>0.22222222222222221</v>
      </c>
      <c r="AN17" s="2" t="s">
        <v>143</v>
      </c>
      <c r="AO17" s="2" t="s">
        <v>264</v>
      </c>
    </row>
    <row r="18" spans="1:41" x14ac:dyDescent="0.35">
      <c r="A18" s="2" t="s">
        <v>247</v>
      </c>
      <c r="B18" s="2" t="s">
        <v>248</v>
      </c>
      <c r="C18" s="2" t="s">
        <v>68</v>
      </c>
      <c r="D18" s="2" t="s">
        <v>46</v>
      </c>
      <c r="E18" s="2">
        <v>2024</v>
      </c>
      <c r="F18" s="2">
        <v>71600</v>
      </c>
      <c r="G18" s="2">
        <f t="shared" si="0"/>
        <v>11.178850352948738</v>
      </c>
      <c r="H18" s="2">
        <v>2527445467251.3999</v>
      </c>
      <c r="I18" s="2">
        <v>2.1700000000000001E-2</v>
      </c>
      <c r="J18" s="2" t="s">
        <v>631</v>
      </c>
      <c r="K18" s="2">
        <v>9.1356999999999994E-4</v>
      </c>
      <c r="L18" s="2">
        <v>73948946.893317491</v>
      </c>
      <c r="M18" s="2">
        <v>1183183.150293075</v>
      </c>
      <c r="N18" s="2">
        <v>727657.63743024413</v>
      </c>
      <c r="O18" s="2">
        <v>1910840.7877233201</v>
      </c>
      <c r="P18" s="2">
        <v>0</v>
      </c>
      <c r="Q18" s="2">
        <v>206</v>
      </c>
      <c r="R18" s="2" t="s">
        <v>40</v>
      </c>
      <c r="S18" s="2">
        <v>0</v>
      </c>
      <c r="T18" s="2">
        <v>139</v>
      </c>
      <c r="U18" s="2">
        <v>97</v>
      </c>
      <c r="V18" s="2">
        <v>7.5603640611932224E-7</v>
      </c>
      <c r="W18" s="2">
        <v>139</v>
      </c>
      <c r="X18" s="2">
        <v>128</v>
      </c>
      <c r="Y18" s="2">
        <v>206</v>
      </c>
      <c r="Z18" s="2">
        <v>473</v>
      </c>
      <c r="AA18" s="2">
        <v>157.66666666666671</v>
      </c>
      <c r="AB18" s="2">
        <v>0.16300366300366301</v>
      </c>
      <c r="AC18" s="2" t="str">
        <f t="shared" si="1"/>
        <v>1</v>
      </c>
      <c r="AD18" s="2">
        <v>4</v>
      </c>
      <c r="AE18" s="2">
        <v>3</v>
      </c>
      <c r="AF18" s="2">
        <v>3</v>
      </c>
      <c r="AG18" s="2">
        <v>0</v>
      </c>
      <c r="AH18" s="2">
        <v>0</v>
      </c>
      <c r="AI18" s="2">
        <v>2</v>
      </c>
      <c r="AJ18" s="2">
        <v>1</v>
      </c>
      <c r="AK18" s="2">
        <v>3</v>
      </c>
      <c r="AL18" s="2" t="s">
        <v>76</v>
      </c>
      <c r="AM18" s="2">
        <v>0.22222222222222221</v>
      </c>
      <c r="AN18" s="2" t="s">
        <v>143</v>
      </c>
      <c r="AO18" s="2" t="s">
        <v>143</v>
      </c>
    </row>
    <row r="19" spans="1:41" x14ac:dyDescent="0.35">
      <c r="A19" s="2" t="s">
        <v>323</v>
      </c>
      <c r="B19" s="2" t="s">
        <v>324</v>
      </c>
      <c r="C19" s="2" t="s">
        <v>45</v>
      </c>
      <c r="D19" s="2" t="s">
        <v>65</v>
      </c>
      <c r="E19" s="2">
        <v>2024</v>
      </c>
      <c r="F19" s="2">
        <v>7660</v>
      </c>
      <c r="G19" s="2">
        <f t="shared" si="0"/>
        <v>8.943767262734637</v>
      </c>
      <c r="H19" s="2">
        <v>290359718935.73401</v>
      </c>
      <c r="I19" s="2">
        <v>2.7E-2</v>
      </c>
      <c r="J19" s="2" t="s">
        <v>596</v>
      </c>
      <c r="K19" s="2">
        <v>1.5227999999999999E-3</v>
      </c>
      <c r="L19" s="2">
        <v>607402.55964367511</v>
      </c>
      <c r="M19" s="2">
        <v>9718.4409542988578</v>
      </c>
      <c r="N19" s="2">
        <v>5976.8411868937619</v>
      </c>
      <c r="O19" s="2">
        <v>15695.28214119262</v>
      </c>
      <c r="P19" s="2">
        <v>0</v>
      </c>
      <c r="Q19" s="2">
        <v>94</v>
      </c>
      <c r="R19" s="2" t="s">
        <v>40</v>
      </c>
      <c r="S19" s="2">
        <v>0</v>
      </c>
      <c r="T19" s="2">
        <v>127</v>
      </c>
      <c r="U19" s="2">
        <v>134</v>
      </c>
      <c r="V19" s="2">
        <v>5.40546126670776E-8</v>
      </c>
      <c r="W19" s="2">
        <v>127</v>
      </c>
      <c r="X19" s="2">
        <v>134</v>
      </c>
      <c r="Y19" s="2">
        <v>206</v>
      </c>
      <c r="Z19" s="2">
        <v>467</v>
      </c>
      <c r="AA19" s="2">
        <v>155.66666666666671</v>
      </c>
      <c r="AB19" s="2">
        <v>0.17399267399267401</v>
      </c>
      <c r="AC19" s="2" t="str">
        <f t="shared" si="1"/>
        <v>1</v>
      </c>
      <c r="AD19" s="2">
        <v>3</v>
      </c>
      <c r="AE19" s="2">
        <v>3</v>
      </c>
      <c r="AF19" s="2">
        <v>4</v>
      </c>
      <c r="AG19" s="2">
        <v>0</v>
      </c>
      <c r="AH19" s="2">
        <v>0</v>
      </c>
      <c r="AI19" s="2">
        <v>2</v>
      </c>
      <c r="AJ19" s="2">
        <v>1</v>
      </c>
      <c r="AK19" s="2">
        <v>3</v>
      </c>
      <c r="AL19" s="2" t="s">
        <v>76</v>
      </c>
      <c r="AM19" s="2">
        <v>0.22222222222222221</v>
      </c>
      <c r="AN19" s="2" t="s">
        <v>143</v>
      </c>
      <c r="AO19" s="2" t="s">
        <v>143</v>
      </c>
    </row>
    <row r="20" spans="1:41" x14ac:dyDescent="0.35">
      <c r="A20" s="2" t="s">
        <v>344</v>
      </c>
      <c r="B20" s="2" t="s">
        <v>345</v>
      </c>
      <c r="C20" s="2" t="s">
        <v>68</v>
      </c>
      <c r="D20" s="2" t="s">
        <v>39</v>
      </c>
      <c r="E20" s="2">
        <v>2023</v>
      </c>
      <c r="F20" s="2">
        <v>37560</v>
      </c>
      <c r="G20" s="2">
        <f t="shared" si="0"/>
        <v>10.533694933322199</v>
      </c>
      <c r="H20" s="2">
        <v>15003250624.413099</v>
      </c>
      <c r="I20" s="2">
        <v>6.6400000000000001E-2</v>
      </c>
      <c r="J20" s="2" t="s">
        <v>668</v>
      </c>
      <c r="K20" s="2">
        <v>1.186568E-2</v>
      </c>
      <c r="L20" s="2">
        <v>0</v>
      </c>
      <c r="M20" s="2">
        <v>0</v>
      </c>
      <c r="N20" s="2">
        <v>0</v>
      </c>
      <c r="O20" s="2">
        <v>0</v>
      </c>
      <c r="P20" s="2">
        <v>0</v>
      </c>
      <c r="Q20" s="2">
        <v>206</v>
      </c>
      <c r="R20" s="2" t="s">
        <v>40</v>
      </c>
      <c r="S20" s="2">
        <v>0</v>
      </c>
      <c r="T20" s="2">
        <v>56</v>
      </c>
      <c r="U20" s="2">
        <v>206</v>
      </c>
      <c r="V20" s="2">
        <v>0</v>
      </c>
      <c r="W20" s="2">
        <v>56</v>
      </c>
      <c r="X20" s="2">
        <v>191</v>
      </c>
      <c r="Y20" s="2">
        <v>206</v>
      </c>
      <c r="Z20" s="2">
        <v>453</v>
      </c>
      <c r="AA20" s="2">
        <v>151</v>
      </c>
      <c r="AB20" s="2">
        <v>0.19963369963370001</v>
      </c>
      <c r="AC20" s="2" t="str">
        <f t="shared" si="1"/>
        <v>1</v>
      </c>
      <c r="AD20" s="2">
        <v>2</v>
      </c>
      <c r="AE20" s="2">
        <v>3</v>
      </c>
      <c r="AF20" s="2">
        <v>4</v>
      </c>
      <c r="AG20" s="2">
        <v>0</v>
      </c>
      <c r="AH20" s="2">
        <v>1</v>
      </c>
      <c r="AI20" s="2">
        <v>1</v>
      </c>
      <c r="AJ20" s="2">
        <v>1</v>
      </c>
      <c r="AK20" s="2">
        <v>3</v>
      </c>
      <c r="AL20" s="2" t="s">
        <v>76</v>
      </c>
      <c r="AM20" s="2">
        <v>0.33333333333333331</v>
      </c>
      <c r="AN20" s="2" t="s">
        <v>143</v>
      </c>
      <c r="AO20" s="2" t="s">
        <v>143</v>
      </c>
    </row>
    <row r="21" spans="1:41" x14ac:dyDescent="0.35">
      <c r="A21" s="2" t="s">
        <v>458</v>
      </c>
      <c r="B21" s="2" t="s">
        <v>459</v>
      </c>
      <c r="C21" s="2" t="s">
        <v>68</v>
      </c>
      <c r="D21" s="2" t="s">
        <v>46</v>
      </c>
      <c r="E21" s="2">
        <v>2024</v>
      </c>
      <c r="F21" s="2">
        <v>38840</v>
      </c>
      <c r="G21" s="2">
        <f t="shared" si="0"/>
        <v>10.567205922405261</v>
      </c>
      <c r="H21" s="2">
        <v>205147645243.18799</v>
      </c>
      <c r="I21" s="2">
        <v>0.20680000000000001</v>
      </c>
      <c r="J21" s="2" t="s">
        <v>706</v>
      </c>
      <c r="K21" s="2">
        <v>1.2738879999999999E-2</v>
      </c>
      <c r="L21" s="2">
        <v>0</v>
      </c>
      <c r="M21" s="2">
        <v>0</v>
      </c>
      <c r="N21" s="2">
        <v>0</v>
      </c>
      <c r="O21" s="2">
        <v>0</v>
      </c>
      <c r="P21" s="2">
        <v>0</v>
      </c>
      <c r="Q21" s="2">
        <v>206</v>
      </c>
      <c r="R21" s="2" t="s">
        <v>40</v>
      </c>
      <c r="S21" s="2">
        <v>0</v>
      </c>
      <c r="T21" s="2">
        <v>52</v>
      </c>
      <c r="U21" s="2">
        <v>206</v>
      </c>
      <c r="V21" s="2">
        <v>0</v>
      </c>
      <c r="W21" s="2">
        <v>52</v>
      </c>
      <c r="X21" s="2">
        <v>191</v>
      </c>
      <c r="Y21" s="2">
        <v>206</v>
      </c>
      <c r="Z21" s="2">
        <v>449</v>
      </c>
      <c r="AA21" s="2">
        <v>149.66666666666671</v>
      </c>
      <c r="AB21" s="2">
        <v>0.206959706959707</v>
      </c>
      <c r="AC21" s="2" t="str">
        <f t="shared" si="1"/>
        <v>1</v>
      </c>
      <c r="AD21" s="2">
        <v>2</v>
      </c>
      <c r="AE21" s="2">
        <v>4</v>
      </c>
      <c r="AF21" s="2">
        <v>4</v>
      </c>
      <c r="AG21" s="2">
        <v>0</v>
      </c>
      <c r="AH21" s="2">
        <v>1</v>
      </c>
      <c r="AI21" s="2">
        <v>0</v>
      </c>
      <c r="AJ21" s="2">
        <v>2</v>
      </c>
      <c r="AK21" s="2">
        <v>3</v>
      </c>
      <c r="AL21" s="2" t="s">
        <v>76</v>
      </c>
      <c r="AM21" s="2">
        <v>0.22222222222222221</v>
      </c>
      <c r="AN21" s="2" t="s">
        <v>143</v>
      </c>
      <c r="AO21" s="2" t="s">
        <v>143</v>
      </c>
    </row>
    <row r="22" spans="1:41" x14ac:dyDescent="0.35">
      <c r="A22" t="s">
        <v>297</v>
      </c>
      <c r="B22" t="s">
        <v>298</v>
      </c>
      <c r="C22" t="s">
        <v>38</v>
      </c>
      <c r="D22" t="s">
        <v>65</v>
      </c>
      <c r="E22">
        <v>2024</v>
      </c>
      <c r="F22">
        <v>17220</v>
      </c>
      <c r="G22">
        <f t="shared" si="0"/>
        <v>9.7538267779817218</v>
      </c>
      <c r="H22">
        <v>806012545002.28101</v>
      </c>
      <c r="I22">
        <v>5.3900000000000003E-2</v>
      </c>
      <c r="J22" t="s">
        <v>653</v>
      </c>
      <c r="K22">
        <v>2.6788300000000001E-3</v>
      </c>
      <c r="L22">
        <v>30579151.358197272</v>
      </c>
      <c r="M22">
        <v>489266.42173115548</v>
      </c>
      <c r="N22">
        <v>300898.84936466109</v>
      </c>
      <c r="O22">
        <v>790165.27109581674</v>
      </c>
      <c r="P22">
        <v>0</v>
      </c>
      <c r="Q22">
        <v>206</v>
      </c>
      <c r="R22" t="s">
        <v>40</v>
      </c>
      <c r="S22">
        <v>0</v>
      </c>
      <c r="T22">
        <v>115</v>
      </c>
      <c r="U22">
        <v>121</v>
      </c>
      <c r="V22">
        <v>9.8033867586214885E-7</v>
      </c>
      <c r="W22">
        <v>115</v>
      </c>
      <c r="X22">
        <v>126</v>
      </c>
      <c r="Y22">
        <v>206</v>
      </c>
      <c r="Z22">
        <v>447</v>
      </c>
      <c r="AA22">
        <v>149</v>
      </c>
      <c r="AB22">
        <v>0.21062271062271101</v>
      </c>
      <c r="AC22" t="str">
        <f t="shared" si="1"/>
        <v>1</v>
      </c>
      <c r="AD22">
        <v>3</v>
      </c>
      <c r="AE22">
        <v>3</v>
      </c>
      <c r="AF22">
        <v>3</v>
      </c>
      <c r="AG22">
        <v>0</v>
      </c>
      <c r="AH22">
        <v>0</v>
      </c>
      <c r="AI22">
        <v>3</v>
      </c>
      <c r="AJ22">
        <v>0</v>
      </c>
      <c r="AK22">
        <v>3</v>
      </c>
      <c r="AL22" t="s">
        <v>76</v>
      </c>
      <c r="AM22">
        <v>0.33333333333333331</v>
      </c>
      <c r="AN22" t="s">
        <v>143</v>
      </c>
      <c r="AO22" t="s">
        <v>143</v>
      </c>
    </row>
    <row r="23" spans="1:41" x14ac:dyDescent="0.35">
      <c r="A23" t="s">
        <v>442</v>
      </c>
      <c r="B23" t="s">
        <v>443</v>
      </c>
      <c r="C23" t="s">
        <v>45</v>
      </c>
      <c r="D23" t="s">
        <v>195</v>
      </c>
      <c r="E23">
        <v>2024</v>
      </c>
      <c r="F23">
        <v>5990</v>
      </c>
      <c r="G23">
        <f t="shared" si="0"/>
        <v>8.6978466911094952</v>
      </c>
      <c r="H23">
        <v>805480160.07979405</v>
      </c>
      <c r="I23">
        <v>0.1055</v>
      </c>
      <c r="J23" t="s">
        <v>698</v>
      </c>
      <c r="K23">
        <v>1.326135E-2</v>
      </c>
      <c r="L23">
        <v>0</v>
      </c>
      <c r="M23">
        <v>0</v>
      </c>
      <c r="N23">
        <v>0</v>
      </c>
      <c r="O23">
        <v>0</v>
      </c>
      <c r="P23">
        <v>0</v>
      </c>
      <c r="Q23">
        <v>206</v>
      </c>
      <c r="R23" t="s">
        <v>40</v>
      </c>
      <c r="S23">
        <v>0</v>
      </c>
      <c r="T23">
        <v>48</v>
      </c>
      <c r="U23">
        <v>206</v>
      </c>
      <c r="V23">
        <v>0</v>
      </c>
      <c r="W23">
        <v>48</v>
      </c>
      <c r="X23">
        <v>191</v>
      </c>
      <c r="Y23">
        <v>206</v>
      </c>
      <c r="Z23">
        <v>445</v>
      </c>
      <c r="AA23">
        <v>148.33333333333329</v>
      </c>
      <c r="AB23">
        <v>0.214285714285714</v>
      </c>
      <c r="AC23" t="str">
        <f t="shared" si="1"/>
        <v>1</v>
      </c>
      <c r="AD23">
        <v>2</v>
      </c>
      <c r="AE23">
        <v>4</v>
      </c>
      <c r="AF23">
        <v>4</v>
      </c>
      <c r="AG23">
        <v>0</v>
      </c>
      <c r="AH23">
        <v>1</v>
      </c>
      <c r="AI23">
        <v>0</v>
      </c>
      <c r="AJ23">
        <v>2</v>
      </c>
      <c r="AK23">
        <v>3</v>
      </c>
      <c r="AL23" t="s">
        <v>76</v>
      </c>
      <c r="AM23">
        <v>0.22222222222222221</v>
      </c>
      <c r="AN23" t="s">
        <v>143</v>
      </c>
      <c r="AO23" t="s">
        <v>143</v>
      </c>
    </row>
    <row r="24" spans="1:41" x14ac:dyDescent="0.35">
      <c r="A24" t="s">
        <v>384</v>
      </c>
      <c r="B24" t="s">
        <v>385</v>
      </c>
      <c r="C24" t="s">
        <v>160</v>
      </c>
      <c r="D24" t="s">
        <v>65</v>
      </c>
      <c r="E24">
        <v>2024</v>
      </c>
      <c r="F24">
        <v>6700</v>
      </c>
      <c r="G24">
        <f t="shared" si="0"/>
        <v>8.8098628053790566</v>
      </c>
      <c r="H24">
        <v>42421079373.7547</v>
      </c>
      <c r="I24">
        <v>8.8999999999999999E-3</v>
      </c>
      <c r="J24" t="s">
        <v>682</v>
      </c>
      <c r="K24">
        <v>3.2929999999999998E-5</v>
      </c>
      <c r="L24">
        <v>0</v>
      </c>
      <c r="M24">
        <v>0</v>
      </c>
      <c r="N24">
        <v>0</v>
      </c>
      <c r="O24">
        <v>0</v>
      </c>
      <c r="P24">
        <v>0.02</v>
      </c>
      <c r="Q24">
        <v>94</v>
      </c>
      <c r="R24" t="s">
        <v>90</v>
      </c>
      <c r="S24">
        <v>3</v>
      </c>
      <c r="T24">
        <v>170</v>
      </c>
      <c r="U24">
        <v>206</v>
      </c>
      <c r="V24">
        <v>0</v>
      </c>
      <c r="W24">
        <v>170</v>
      </c>
      <c r="X24">
        <v>191</v>
      </c>
      <c r="Y24">
        <v>84</v>
      </c>
      <c r="Z24">
        <v>445</v>
      </c>
      <c r="AA24">
        <v>148.33333333333329</v>
      </c>
      <c r="AB24">
        <v>0.214285714285714</v>
      </c>
      <c r="AC24" t="str">
        <f t="shared" si="1"/>
        <v>1</v>
      </c>
      <c r="AD24">
        <v>4</v>
      </c>
      <c r="AE24">
        <v>4</v>
      </c>
      <c r="AF24">
        <v>2</v>
      </c>
      <c r="AG24">
        <v>0</v>
      </c>
      <c r="AH24">
        <v>1</v>
      </c>
      <c r="AI24">
        <v>0</v>
      </c>
      <c r="AJ24">
        <v>2</v>
      </c>
      <c r="AK24">
        <v>3</v>
      </c>
      <c r="AL24" t="s">
        <v>76</v>
      </c>
      <c r="AM24">
        <v>0.22222222222222221</v>
      </c>
      <c r="AN24" t="s">
        <v>143</v>
      </c>
      <c r="AO24" t="s">
        <v>143</v>
      </c>
    </row>
    <row r="25" spans="1:41" x14ac:dyDescent="0.35">
      <c r="A25" t="s">
        <v>241</v>
      </c>
      <c r="B25" t="s">
        <v>242</v>
      </c>
      <c r="C25" t="s">
        <v>68</v>
      </c>
      <c r="D25" t="s">
        <v>71</v>
      </c>
      <c r="E25">
        <v>2024</v>
      </c>
      <c r="F25">
        <v>55870</v>
      </c>
      <c r="G25">
        <f t="shared" si="0"/>
        <v>10.930782842453194</v>
      </c>
      <c r="H25">
        <v>118804822227.095</v>
      </c>
      <c r="I25">
        <v>3.5999999999999997E-2</v>
      </c>
      <c r="J25" t="s">
        <v>628</v>
      </c>
      <c r="K25">
        <v>4.6440000000000001E-4</v>
      </c>
      <c r="L25">
        <v>76567451.310305625</v>
      </c>
      <c r="M25">
        <v>1225079.220964886</v>
      </c>
      <c r="N25">
        <v>753423.72089340747</v>
      </c>
      <c r="O25">
        <v>1978502.941858294</v>
      </c>
      <c r="P25">
        <v>0</v>
      </c>
      <c r="Q25">
        <v>206</v>
      </c>
      <c r="R25" t="s">
        <v>40</v>
      </c>
      <c r="S25">
        <v>0</v>
      </c>
      <c r="T25">
        <v>151</v>
      </c>
      <c r="U25">
        <v>94</v>
      </c>
      <c r="V25">
        <v>1.665338918715263E-5</v>
      </c>
      <c r="W25">
        <v>151</v>
      </c>
      <c r="X25">
        <v>82</v>
      </c>
      <c r="Y25">
        <v>206</v>
      </c>
      <c r="Z25">
        <v>439</v>
      </c>
      <c r="AA25">
        <v>146.33333333333329</v>
      </c>
      <c r="AB25">
        <v>0.225274725274725</v>
      </c>
      <c r="AC25" t="str">
        <f t="shared" si="1"/>
        <v>1</v>
      </c>
      <c r="AD25">
        <v>4</v>
      </c>
      <c r="AE25">
        <v>2</v>
      </c>
      <c r="AF25">
        <v>3</v>
      </c>
      <c r="AG25">
        <v>0</v>
      </c>
      <c r="AH25">
        <v>1</v>
      </c>
      <c r="AI25">
        <v>1</v>
      </c>
      <c r="AJ25">
        <v>1</v>
      </c>
      <c r="AK25">
        <v>3</v>
      </c>
      <c r="AL25" t="s">
        <v>76</v>
      </c>
      <c r="AM25">
        <v>0.33333333333333331</v>
      </c>
      <c r="AN25" t="s">
        <v>143</v>
      </c>
      <c r="AO25" t="s">
        <v>143</v>
      </c>
    </row>
    <row r="26" spans="1:41" x14ac:dyDescent="0.35">
      <c r="A26" t="s">
        <v>374</v>
      </c>
      <c r="B26" t="s">
        <v>375</v>
      </c>
      <c r="C26" t="s">
        <v>38</v>
      </c>
      <c r="D26" t="s">
        <v>65</v>
      </c>
      <c r="E26">
        <v>2024</v>
      </c>
      <c r="F26">
        <v>34340</v>
      </c>
      <c r="G26">
        <f t="shared" si="0"/>
        <v>10.444066134451466</v>
      </c>
      <c r="H26">
        <v>43245522744.038696</v>
      </c>
      <c r="I26">
        <v>0.14779999999999999</v>
      </c>
      <c r="J26" t="s">
        <v>678</v>
      </c>
      <c r="K26">
        <v>1.63319E-2</v>
      </c>
      <c r="L26">
        <v>0</v>
      </c>
      <c r="M26">
        <v>0</v>
      </c>
      <c r="N26">
        <v>0</v>
      </c>
      <c r="O26">
        <v>0</v>
      </c>
      <c r="P26">
        <v>0</v>
      </c>
      <c r="Q26">
        <v>206</v>
      </c>
      <c r="R26" t="s">
        <v>40</v>
      </c>
      <c r="S26">
        <v>0</v>
      </c>
      <c r="T26">
        <v>39</v>
      </c>
      <c r="U26">
        <v>206</v>
      </c>
      <c r="V26">
        <v>0</v>
      </c>
      <c r="W26">
        <v>39</v>
      </c>
      <c r="X26">
        <v>191</v>
      </c>
      <c r="Y26">
        <v>206</v>
      </c>
      <c r="Z26">
        <v>436</v>
      </c>
      <c r="AA26">
        <v>145.33333333333329</v>
      </c>
      <c r="AB26">
        <v>0.230769230769231</v>
      </c>
      <c r="AC26" t="str">
        <f t="shared" si="1"/>
        <v>1</v>
      </c>
      <c r="AD26">
        <v>1</v>
      </c>
      <c r="AE26">
        <v>4</v>
      </c>
      <c r="AF26">
        <v>4</v>
      </c>
      <c r="AG26">
        <v>1</v>
      </c>
      <c r="AH26">
        <v>0</v>
      </c>
      <c r="AI26">
        <v>0</v>
      </c>
      <c r="AJ26">
        <v>2</v>
      </c>
      <c r="AK26">
        <v>3</v>
      </c>
      <c r="AL26" t="s">
        <v>47</v>
      </c>
      <c r="AM26">
        <v>0.33333333333333331</v>
      </c>
      <c r="AN26" t="s">
        <v>143</v>
      </c>
      <c r="AO26" t="s">
        <v>143</v>
      </c>
    </row>
    <row r="27" spans="1:41" x14ac:dyDescent="0.35">
      <c r="A27" t="s">
        <v>348</v>
      </c>
      <c r="B27" t="s">
        <v>349</v>
      </c>
      <c r="C27" t="s">
        <v>68</v>
      </c>
      <c r="D27" t="s">
        <v>39</v>
      </c>
      <c r="E27">
        <v>2024</v>
      </c>
      <c r="F27">
        <v>21740</v>
      </c>
      <c r="G27">
        <f t="shared" si="0"/>
        <v>9.9869091606752001</v>
      </c>
      <c r="H27">
        <v>6141299574.3095903</v>
      </c>
      <c r="I27">
        <v>9.9599999999999994E-2</v>
      </c>
      <c r="J27" t="s">
        <v>670</v>
      </c>
      <c r="K27">
        <v>1.768896E-2</v>
      </c>
      <c r="L27">
        <v>0</v>
      </c>
      <c r="M27">
        <v>0</v>
      </c>
      <c r="N27">
        <v>0</v>
      </c>
      <c r="O27">
        <v>0</v>
      </c>
      <c r="P27">
        <v>0</v>
      </c>
      <c r="Q27">
        <v>206</v>
      </c>
      <c r="R27" t="s">
        <v>40</v>
      </c>
      <c r="S27">
        <v>0</v>
      </c>
      <c r="T27">
        <v>37</v>
      </c>
      <c r="U27">
        <v>206</v>
      </c>
      <c r="V27">
        <v>0</v>
      </c>
      <c r="W27">
        <v>37</v>
      </c>
      <c r="X27">
        <v>191</v>
      </c>
      <c r="Y27">
        <v>206</v>
      </c>
      <c r="Z27">
        <v>434</v>
      </c>
      <c r="AA27">
        <v>144.66666666666671</v>
      </c>
      <c r="AB27">
        <v>0.23443223443223399</v>
      </c>
      <c r="AC27" t="str">
        <f t="shared" si="1"/>
        <v>1</v>
      </c>
      <c r="AD27">
        <v>1</v>
      </c>
      <c r="AE27">
        <v>3</v>
      </c>
      <c r="AF27">
        <v>4</v>
      </c>
      <c r="AG27">
        <v>1</v>
      </c>
      <c r="AH27">
        <v>0</v>
      </c>
      <c r="AI27">
        <v>1</v>
      </c>
      <c r="AJ27">
        <v>1</v>
      </c>
      <c r="AK27">
        <v>3</v>
      </c>
      <c r="AL27" t="s">
        <v>47</v>
      </c>
      <c r="AM27">
        <v>0.44444444444444442</v>
      </c>
      <c r="AN27" t="s">
        <v>54</v>
      </c>
      <c r="AO27" t="s">
        <v>54</v>
      </c>
    </row>
    <row r="28" spans="1:41" x14ac:dyDescent="0.35">
      <c r="A28" t="s">
        <v>232</v>
      </c>
      <c r="B28" t="s">
        <v>233</v>
      </c>
      <c r="C28" t="s">
        <v>68</v>
      </c>
      <c r="D28" t="s">
        <v>71</v>
      </c>
      <c r="E28">
        <v>2024</v>
      </c>
      <c r="F28">
        <v>105770</v>
      </c>
      <c r="G28">
        <f t="shared" si="0"/>
        <v>11.569022204322099</v>
      </c>
      <c r="H28">
        <v>589406709799.03503</v>
      </c>
      <c r="I28">
        <v>8.3500000000000005E-2</v>
      </c>
      <c r="J28" t="s">
        <v>601</v>
      </c>
      <c r="K28">
        <v>2.8724000000000002E-3</v>
      </c>
      <c r="L28">
        <v>90389099.717114896</v>
      </c>
      <c r="M28">
        <v>1446225.5954738341</v>
      </c>
      <c r="N28">
        <v>889428.74121641065</v>
      </c>
      <c r="O28">
        <v>2335654.3366902438</v>
      </c>
      <c r="P28">
        <v>0</v>
      </c>
      <c r="Q28">
        <v>206</v>
      </c>
      <c r="R28" t="s">
        <v>40</v>
      </c>
      <c r="S28">
        <v>0</v>
      </c>
      <c r="T28">
        <v>114</v>
      </c>
      <c r="U28">
        <v>90</v>
      </c>
      <c r="V28">
        <v>3.9627209834218078E-6</v>
      </c>
      <c r="W28">
        <v>114</v>
      </c>
      <c r="X28">
        <v>114</v>
      </c>
      <c r="Y28">
        <v>206</v>
      </c>
      <c r="Z28">
        <v>434</v>
      </c>
      <c r="AA28">
        <v>144.66666666666671</v>
      </c>
      <c r="AB28">
        <v>0.23443223443223399</v>
      </c>
      <c r="AC28" t="str">
        <f t="shared" si="1"/>
        <v>1</v>
      </c>
      <c r="AD28">
        <v>3</v>
      </c>
      <c r="AE28">
        <v>3</v>
      </c>
      <c r="AF28">
        <v>3</v>
      </c>
      <c r="AG28">
        <v>0</v>
      </c>
      <c r="AH28">
        <v>0</v>
      </c>
      <c r="AI28">
        <v>3</v>
      </c>
      <c r="AJ28">
        <v>0</v>
      </c>
      <c r="AK28">
        <v>3</v>
      </c>
      <c r="AL28" t="s">
        <v>76</v>
      </c>
      <c r="AM28">
        <v>0.33333333333333331</v>
      </c>
      <c r="AN28" t="s">
        <v>143</v>
      </c>
      <c r="AO28" t="s">
        <v>143</v>
      </c>
    </row>
    <row r="29" spans="1:41" x14ac:dyDescent="0.35">
      <c r="A29" t="s">
        <v>454</v>
      </c>
      <c r="B29" t="s">
        <v>455</v>
      </c>
      <c r="C29" t="s">
        <v>38</v>
      </c>
      <c r="D29" t="s">
        <v>46</v>
      </c>
      <c r="E29">
        <v>2024</v>
      </c>
      <c r="F29">
        <v>16930</v>
      </c>
      <c r="G29">
        <f t="shared" si="0"/>
        <v>9.7368424751271814</v>
      </c>
      <c r="H29">
        <v>59662783507.779297</v>
      </c>
      <c r="I29">
        <v>0.1265</v>
      </c>
      <c r="J29" t="s">
        <v>704</v>
      </c>
      <c r="K29">
        <v>3.0360000000000001E-4</v>
      </c>
      <c r="L29">
        <v>0</v>
      </c>
      <c r="M29">
        <v>0</v>
      </c>
      <c r="N29">
        <v>0</v>
      </c>
      <c r="O29">
        <v>0</v>
      </c>
      <c r="P29">
        <v>0.02</v>
      </c>
      <c r="Q29">
        <v>94</v>
      </c>
      <c r="R29" t="s">
        <v>40</v>
      </c>
      <c r="S29">
        <v>0</v>
      </c>
      <c r="T29">
        <v>158</v>
      </c>
      <c r="U29">
        <v>206</v>
      </c>
      <c r="V29">
        <v>0</v>
      </c>
      <c r="W29">
        <v>158</v>
      </c>
      <c r="X29">
        <v>191</v>
      </c>
      <c r="Y29">
        <v>84</v>
      </c>
      <c r="Z29">
        <v>433</v>
      </c>
      <c r="AA29">
        <v>144.33333333333329</v>
      </c>
      <c r="AB29">
        <v>0.23626373626373601</v>
      </c>
      <c r="AC29" t="str">
        <f t="shared" si="1"/>
        <v>1</v>
      </c>
      <c r="AD29">
        <v>4</v>
      </c>
      <c r="AE29">
        <v>4</v>
      </c>
      <c r="AF29">
        <v>2</v>
      </c>
      <c r="AG29">
        <v>0</v>
      </c>
      <c r="AH29">
        <v>1</v>
      </c>
      <c r="AI29">
        <v>0</v>
      </c>
      <c r="AJ29">
        <v>2</v>
      </c>
      <c r="AK29">
        <v>3</v>
      </c>
      <c r="AL29" t="s">
        <v>76</v>
      </c>
      <c r="AM29">
        <v>0.22222222222222221</v>
      </c>
      <c r="AN29" t="s">
        <v>143</v>
      </c>
      <c r="AO29" t="s">
        <v>143</v>
      </c>
    </row>
    <row r="30" spans="1:41" x14ac:dyDescent="0.35">
      <c r="A30" t="s">
        <v>452</v>
      </c>
      <c r="B30" t="s">
        <v>453</v>
      </c>
      <c r="C30" t="s">
        <v>45</v>
      </c>
      <c r="D30" t="s">
        <v>65</v>
      </c>
      <c r="E30">
        <v>2024</v>
      </c>
      <c r="F30">
        <v>7200</v>
      </c>
      <c r="G30">
        <f t="shared" si="0"/>
        <v>8.8818363050041462</v>
      </c>
      <c r="H30">
        <v>37224325106.890503</v>
      </c>
      <c r="I30">
        <v>9.9400000000000002E-2</v>
      </c>
      <c r="J30" t="s">
        <v>703</v>
      </c>
      <c r="K30">
        <v>8.9460000000000001E-5</v>
      </c>
      <c r="L30">
        <v>0</v>
      </c>
      <c r="M30">
        <v>0</v>
      </c>
      <c r="N30">
        <v>0</v>
      </c>
      <c r="O30">
        <v>0</v>
      </c>
      <c r="P30">
        <v>0.03</v>
      </c>
      <c r="Q30">
        <v>94</v>
      </c>
      <c r="R30" t="s">
        <v>40</v>
      </c>
      <c r="S30">
        <v>0</v>
      </c>
      <c r="T30">
        <v>166</v>
      </c>
      <c r="U30">
        <v>206</v>
      </c>
      <c r="V30">
        <v>0</v>
      </c>
      <c r="W30">
        <v>166</v>
      </c>
      <c r="X30">
        <v>191</v>
      </c>
      <c r="Y30">
        <v>72</v>
      </c>
      <c r="Z30">
        <v>429</v>
      </c>
      <c r="AA30">
        <v>143</v>
      </c>
      <c r="AB30">
        <v>0.243589743589744</v>
      </c>
      <c r="AC30" t="str">
        <f t="shared" si="1"/>
        <v>1</v>
      </c>
      <c r="AD30">
        <v>4</v>
      </c>
      <c r="AE30">
        <v>4</v>
      </c>
      <c r="AF30">
        <v>2</v>
      </c>
      <c r="AG30">
        <v>0</v>
      </c>
      <c r="AH30">
        <v>1</v>
      </c>
      <c r="AI30">
        <v>0</v>
      </c>
      <c r="AJ30">
        <v>2</v>
      </c>
      <c r="AK30">
        <v>3</v>
      </c>
      <c r="AL30" t="s">
        <v>76</v>
      </c>
      <c r="AM30">
        <v>0.22222222222222221</v>
      </c>
      <c r="AN30" t="s">
        <v>143</v>
      </c>
      <c r="AO30" t="s">
        <v>143</v>
      </c>
    </row>
    <row r="31" spans="1:41" x14ac:dyDescent="0.35">
      <c r="A31" t="s">
        <v>346</v>
      </c>
      <c r="B31" t="s">
        <v>347</v>
      </c>
      <c r="C31" t="s">
        <v>68</v>
      </c>
      <c r="D31" t="s">
        <v>46</v>
      </c>
      <c r="E31">
        <v>2024</v>
      </c>
      <c r="F31">
        <v>63610</v>
      </c>
      <c r="G31">
        <f t="shared" si="0"/>
        <v>11.060525969672851</v>
      </c>
      <c r="H31">
        <v>101060228219.953</v>
      </c>
      <c r="I31">
        <v>0.30449999999999999</v>
      </c>
      <c r="J31" t="s">
        <v>669</v>
      </c>
      <c r="K31">
        <v>2.4725400000000002E-2</v>
      </c>
      <c r="L31">
        <v>0</v>
      </c>
      <c r="M31">
        <v>0</v>
      </c>
      <c r="N31">
        <v>0</v>
      </c>
      <c r="O31">
        <v>0</v>
      </c>
      <c r="P31">
        <v>0</v>
      </c>
      <c r="Q31">
        <v>206</v>
      </c>
      <c r="R31" t="s">
        <v>40</v>
      </c>
      <c r="S31">
        <v>0</v>
      </c>
      <c r="T31">
        <v>24</v>
      </c>
      <c r="U31">
        <v>206</v>
      </c>
      <c r="V31">
        <v>0</v>
      </c>
      <c r="W31">
        <v>24</v>
      </c>
      <c r="X31">
        <v>191</v>
      </c>
      <c r="Y31">
        <v>206</v>
      </c>
      <c r="Z31">
        <v>421</v>
      </c>
      <c r="AA31">
        <v>140.33333333333329</v>
      </c>
      <c r="AB31">
        <v>0.25824175824175799</v>
      </c>
      <c r="AC31" t="str">
        <f t="shared" si="1"/>
        <v>1</v>
      </c>
      <c r="AD31">
        <v>1</v>
      </c>
      <c r="AE31">
        <v>3</v>
      </c>
      <c r="AF31">
        <v>4</v>
      </c>
      <c r="AG31">
        <v>1</v>
      </c>
      <c r="AH31">
        <v>0</v>
      </c>
      <c r="AI31">
        <v>1</v>
      </c>
      <c r="AJ31">
        <v>1</v>
      </c>
      <c r="AK31">
        <v>3</v>
      </c>
      <c r="AL31" t="s">
        <v>47</v>
      </c>
      <c r="AM31">
        <v>0.44444444444444442</v>
      </c>
      <c r="AN31" t="s">
        <v>54</v>
      </c>
      <c r="AO31" t="s">
        <v>54</v>
      </c>
    </row>
    <row r="32" spans="1:41" x14ac:dyDescent="0.35">
      <c r="A32" t="s">
        <v>193</v>
      </c>
      <c r="B32" t="s">
        <v>194</v>
      </c>
      <c r="C32" t="s">
        <v>68</v>
      </c>
      <c r="D32" t="s">
        <v>195</v>
      </c>
      <c r="E32">
        <v>2024</v>
      </c>
      <c r="F32">
        <v>68800</v>
      </c>
      <c r="G32">
        <f t="shared" si="0"/>
        <v>11.138959023921435</v>
      </c>
      <c r="H32">
        <v>1871745594182.9199</v>
      </c>
      <c r="I32">
        <v>0.1076</v>
      </c>
      <c r="J32" t="s">
        <v>608</v>
      </c>
      <c r="K32">
        <v>4.9388400000000008E-3</v>
      </c>
      <c r="L32">
        <v>170671268.50885919</v>
      </c>
      <c r="M32">
        <v>2730740.2961417609</v>
      </c>
      <c r="N32">
        <v>1679405.282127175</v>
      </c>
      <c r="O32">
        <v>4410145.5782689359</v>
      </c>
      <c r="P32">
        <v>0</v>
      </c>
      <c r="Q32">
        <v>206</v>
      </c>
      <c r="R32" t="s">
        <v>40</v>
      </c>
      <c r="S32">
        <v>0</v>
      </c>
      <c r="T32">
        <v>94</v>
      </c>
      <c r="U32">
        <v>71</v>
      </c>
      <c r="V32">
        <v>2.3561672013413301E-6</v>
      </c>
      <c r="W32">
        <v>94</v>
      </c>
      <c r="X32">
        <v>120</v>
      </c>
      <c r="Y32">
        <v>206</v>
      </c>
      <c r="Z32">
        <v>420</v>
      </c>
      <c r="AA32">
        <v>140</v>
      </c>
      <c r="AB32">
        <v>0.26007326007325998</v>
      </c>
      <c r="AC32" t="str">
        <f t="shared" si="1"/>
        <v>1</v>
      </c>
      <c r="AD32">
        <v>3</v>
      </c>
      <c r="AE32">
        <v>3</v>
      </c>
      <c r="AF32">
        <v>3</v>
      </c>
      <c r="AG32">
        <v>0</v>
      </c>
      <c r="AH32">
        <v>0</v>
      </c>
      <c r="AI32">
        <v>3</v>
      </c>
      <c r="AJ32">
        <v>0</v>
      </c>
      <c r="AK32">
        <v>3</v>
      </c>
      <c r="AL32" t="s">
        <v>76</v>
      </c>
      <c r="AM32">
        <v>0.33333333333333331</v>
      </c>
      <c r="AN32" t="s">
        <v>143</v>
      </c>
      <c r="AO32" t="s">
        <v>143</v>
      </c>
    </row>
    <row r="33" spans="1:41" x14ac:dyDescent="0.35">
      <c r="A33" t="s">
        <v>275</v>
      </c>
      <c r="B33" t="s">
        <v>276</v>
      </c>
      <c r="C33" t="s">
        <v>68</v>
      </c>
      <c r="D33" t="s">
        <v>71</v>
      </c>
      <c r="E33">
        <v>2024</v>
      </c>
      <c r="F33">
        <v>39130</v>
      </c>
      <c r="G33">
        <f t="shared" si="0"/>
        <v>10.574644715204458</v>
      </c>
      <c r="H33">
        <v>252144739525.349</v>
      </c>
      <c r="I33">
        <v>0.1852</v>
      </c>
      <c r="J33" t="s">
        <v>644</v>
      </c>
      <c r="K33">
        <v>5.0004000000000003E-3</v>
      </c>
      <c r="L33">
        <v>42960834.081789114</v>
      </c>
      <c r="M33">
        <v>687373.34530862886</v>
      </c>
      <c r="N33">
        <v>422734.60736480489</v>
      </c>
      <c r="O33">
        <v>1110107.952673434</v>
      </c>
      <c r="P33">
        <v>0</v>
      </c>
      <c r="Q33">
        <v>206</v>
      </c>
      <c r="R33" t="s">
        <v>40</v>
      </c>
      <c r="S33">
        <v>0</v>
      </c>
      <c r="T33">
        <v>93</v>
      </c>
      <c r="U33">
        <v>110</v>
      </c>
      <c r="V33">
        <v>4.4026615616219526E-6</v>
      </c>
      <c r="W33">
        <v>93</v>
      </c>
      <c r="X33">
        <v>112</v>
      </c>
      <c r="Y33">
        <v>206</v>
      </c>
      <c r="Z33">
        <v>411</v>
      </c>
      <c r="AA33">
        <v>137</v>
      </c>
      <c r="AB33">
        <v>0.27655677655677702</v>
      </c>
      <c r="AC33" t="str">
        <f t="shared" si="1"/>
        <v>1</v>
      </c>
      <c r="AD33">
        <v>3</v>
      </c>
      <c r="AE33">
        <v>3</v>
      </c>
      <c r="AF33">
        <v>3</v>
      </c>
      <c r="AG33">
        <v>0</v>
      </c>
      <c r="AH33">
        <v>0</v>
      </c>
      <c r="AI33">
        <v>3</v>
      </c>
      <c r="AJ33">
        <v>0</v>
      </c>
      <c r="AK33">
        <v>3</v>
      </c>
      <c r="AL33" t="s">
        <v>76</v>
      </c>
      <c r="AM33">
        <v>0.33333333333333331</v>
      </c>
      <c r="AN33" t="s">
        <v>143</v>
      </c>
      <c r="AO33" t="s">
        <v>143</v>
      </c>
    </row>
    <row r="34" spans="1:41" x14ac:dyDescent="0.35">
      <c r="A34" t="s">
        <v>167</v>
      </c>
      <c r="B34" t="s">
        <v>168</v>
      </c>
      <c r="C34" t="s">
        <v>68</v>
      </c>
      <c r="D34" t="s">
        <v>71</v>
      </c>
      <c r="E34">
        <v>2024</v>
      </c>
      <c r="F34">
        <v>83040</v>
      </c>
      <c r="G34">
        <f t="shared" si="0"/>
        <v>11.327077698399716</v>
      </c>
      <c r="H34">
        <v>1494256645601.53</v>
      </c>
      <c r="I34">
        <v>9.64E-2</v>
      </c>
      <c r="J34" t="s">
        <v>596</v>
      </c>
      <c r="K34">
        <v>5.4369600000000002E-3</v>
      </c>
      <c r="L34">
        <v>239378814.56557599</v>
      </c>
      <c r="M34">
        <v>3830061.0330492188</v>
      </c>
      <c r="N34">
        <v>2355487.5353252678</v>
      </c>
      <c r="O34">
        <v>6185548.5683744876</v>
      </c>
      <c r="P34">
        <v>0</v>
      </c>
      <c r="Q34">
        <v>206</v>
      </c>
      <c r="R34" t="s">
        <v>40</v>
      </c>
      <c r="S34">
        <v>0</v>
      </c>
      <c r="T34">
        <v>89</v>
      </c>
      <c r="U34">
        <v>58</v>
      </c>
      <c r="V34">
        <v>4.1395489767987111E-6</v>
      </c>
      <c r="W34">
        <v>89</v>
      </c>
      <c r="X34">
        <v>113</v>
      </c>
      <c r="Y34">
        <v>206</v>
      </c>
      <c r="Z34">
        <v>408</v>
      </c>
      <c r="AA34">
        <v>136</v>
      </c>
      <c r="AB34">
        <v>0.28205128205128199</v>
      </c>
      <c r="AC34" t="str">
        <f t="shared" si="1"/>
        <v>1</v>
      </c>
      <c r="AD34">
        <v>3</v>
      </c>
      <c r="AE34">
        <v>3</v>
      </c>
      <c r="AF34">
        <v>3</v>
      </c>
      <c r="AG34">
        <v>0</v>
      </c>
      <c r="AH34">
        <v>0</v>
      </c>
      <c r="AI34">
        <v>3</v>
      </c>
      <c r="AJ34">
        <v>0</v>
      </c>
      <c r="AK34">
        <v>3</v>
      </c>
      <c r="AL34" t="s">
        <v>76</v>
      </c>
      <c r="AM34">
        <v>0.33333333333333331</v>
      </c>
      <c r="AN34" t="s">
        <v>143</v>
      </c>
      <c r="AO34" t="s">
        <v>143</v>
      </c>
    </row>
    <row r="35" spans="1:41" x14ac:dyDescent="0.35">
      <c r="A35" t="s">
        <v>446</v>
      </c>
      <c r="B35" t="s">
        <v>447</v>
      </c>
      <c r="C35" t="s">
        <v>38</v>
      </c>
      <c r="D35" t="s">
        <v>65</v>
      </c>
      <c r="E35">
        <v>2024</v>
      </c>
      <c r="F35">
        <v>14050</v>
      </c>
      <c r="G35">
        <f t="shared" si="0"/>
        <v>9.5503776747618918</v>
      </c>
      <c r="H35">
        <v>103668388781.257</v>
      </c>
      <c r="I35">
        <v>7.1000000000000004E-3</v>
      </c>
      <c r="J35" t="s">
        <v>700</v>
      </c>
      <c r="K35">
        <v>3.4151E-4</v>
      </c>
      <c r="L35">
        <v>0</v>
      </c>
      <c r="M35">
        <v>0</v>
      </c>
      <c r="N35">
        <v>0</v>
      </c>
      <c r="O35">
        <v>0</v>
      </c>
      <c r="P35">
        <v>0.06</v>
      </c>
      <c r="Q35">
        <v>61</v>
      </c>
      <c r="R35" t="s">
        <v>90</v>
      </c>
      <c r="S35">
        <v>3</v>
      </c>
      <c r="T35">
        <v>155</v>
      </c>
      <c r="U35">
        <v>206</v>
      </c>
      <c r="V35">
        <v>0</v>
      </c>
      <c r="W35">
        <v>155</v>
      </c>
      <c r="X35">
        <v>191</v>
      </c>
      <c r="Y35">
        <v>60</v>
      </c>
      <c r="Z35">
        <v>406</v>
      </c>
      <c r="AA35">
        <v>135.33333333333329</v>
      </c>
      <c r="AB35">
        <v>0.28571428571428598</v>
      </c>
      <c r="AC35" t="str">
        <f t="shared" si="1"/>
        <v>1</v>
      </c>
      <c r="AD35">
        <v>4</v>
      </c>
      <c r="AE35">
        <v>4</v>
      </c>
      <c r="AF35">
        <v>2</v>
      </c>
      <c r="AG35">
        <v>0</v>
      </c>
      <c r="AH35">
        <v>1</v>
      </c>
      <c r="AI35">
        <v>0</v>
      </c>
      <c r="AJ35">
        <v>2</v>
      </c>
      <c r="AK35">
        <v>3</v>
      </c>
      <c r="AL35" t="s">
        <v>76</v>
      </c>
      <c r="AM35">
        <v>0.22222222222222221</v>
      </c>
      <c r="AN35" t="s">
        <v>143</v>
      </c>
      <c r="AO35" t="s">
        <v>143</v>
      </c>
    </row>
    <row r="36" spans="1:41" x14ac:dyDescent="0.35">
      <c r="A36" t="s">
        <v>354</v>
      </c>
      <c r="B36" t="s">
        <v>355</v>
      </c>
      <c r="C36" t="s">
        <v>160</v>
      </c>
      <c r="D36" t="s">
        <v>65</v>
      </c>
      <c r="E36">
        <v>2024</v>
      </c>
      <c r="F36">
        <v>2930</v>
      </c>
      <c r="G36">
        <f t="shared" si="0"/>
        <v>7.9827577020111127</v>
      </c>
      <c r="H36">
        <v>59508941818.783798</v>
      </c>
      <c r="I36">
        <v>7.4999999999999997E-3</v>
      </c>
      <c r="J36" t="s">
        <v>629</v>
      </c>
      <c r="K36">
        <v>1.485E-4</v>
      </c>
      <c r="L36">
        <v>0</v>
      </c>
      <c r="M36">
        <v>0</v>
      </c>
      <c r="N36">
        <v>0</v>
      </c>
      <c r="O36">
        <v>0</v>
      </c>
      <c r="P36">
        <v>0.08</v>
      </c>
      <c r="Q36">
        <v>81</v>
      </c>
      <c r="R36" t="s">
        <v>90</v>
      </c>
      <c r="S36">
        <v>3</v>
      </c>
      <c r="T36">
        <v>161</v>
      </c>
      <c r="U36">
        <v>206</v>
      </c>
      <c r="V36">
        <v>0</v>
      </c>
      <c r="W36">
        <v>161</v>
      </c>
      <c r="X36">
        <v>191</v>
      </c>
      <c r="Y36">
        <v>53</v>
      </c>
      <c r="Z36">
        <v>405</v>
      </c>
      <c r="AA36">
        <v>135</v>
      </c>
      <c r="AB36">
        <v>0.28754578754578802</v>
      </c>
      <c r="AC36" t="str">
        <f t="shared" si="1"/>
        <v>1</v>
      </c>
      <c r="AD36">
        <v>4</v>
      </c>
      <c r="AE36">
        <v>3</v>
      </c>
      <c r="AF36">
        <v>1</v>
      </c>
      <c r="AG36">
        <v>1</v>
      </c>
      <c r="AH36">
        <v>0</v>
      </c>
      <c r="AI36">
        <v>1</v>
      </c>
      <c r="AJ36">
        <v>1</v>
      </c>
      <c r="AK36">
        <v>3</v>
      </c>
      <c r="AL36" t="s">
        <v>47</v>
      </c>
      <c r="AM36">
        <v>0.44444444444444442</v>
      </c>
      <c r="AN36" t="s">
        <v>54</v>
      </c>
      <c r="AO36" t="s">
        <v>143</v>
      </c>
    </row>
    <row r="37" spans="1:41" x14ac:dyDescent="0.35">
      <c r="A37" t="s">
        <v>400</v>
      </c>
      <c r="B37" t="s">
        <v>401</v>
      </c>
      <c r="C37" t="s">
        <v>45</v>
      </c>
      <c r="D37" t="s">
        <v>46</v>
      </c>
      <c r="E37">
        <v>2024</v>
      </c>
      <c r="F37">
        <v>12000</v>
      </c>
      <c r="G37">
        <f t="shared" si="0"/>
        <v>9.3926619287701367</v>
      </c>
      <c r="H37">
        <v>436189705029.44702</v>
      </c>
      <c r="I37">
        <v>0.17399999999999999</v>
      </c>
      <c r="J37" t="s">
        <v>688</v>
      </c>
      <c r="K37">
        <v>1.3745999999999999E-3</v>
      </c>
      <c r="L37">
        <v>0</v>
      </c>
      <c r="M37">
        <v>0</v>
      </c>
      <c r="N37">
        <v>0</v>
      </c>
      <c r="O37">
        <v>0</v>
      </c>
      <c r="P37">
        <v>0.02</v>
      </c>
      <c r="Q37">
        <v>67</v>
      </c>
      <c r="R37" t="s">
        <v>40</v>
      </c>
      <c r="S37">
        <v>0</v>
      </c>
      <c r="T37">
        <v>130</v>
      </c>
      <c r="U37">
        <v>206</v>
      </c>
      <c r="V37">
        <v>0</v>
      </c>
      <c r="W37">
        <v>130</v>
      </c>
      <c r="X37">
        <v>191</v>
      </c>
      <c r="Y37">
        <v>84</v>
      </c>
      <c r="Z37">
        <v>405</v>
      </c>
      <c r="AA37">
        <v>135</v>
      </c>
      <c r="AB37">
        <v>0.28754578754578802</v>
      </c>
      <c r="AC37" t="str">
        <f t="shared" si="1"/>
        <v>1</v>
      </c>
      <c r="AD37">
        <v>3</v>
      </c>
      <c r="AE37">
        <v>4</v>
      </c>
      <c r="AF37">
        <v>2</v>
      </c>
      <c r="AG37">
        <v>0</v>
      </c>
      <c r="AH37">
        <v>1</v>
      </c>
      <c r="AI37">
        <v>1</v>
      </c>
      <c r="AJ37">
        <v>1</v>
      </c>
      <c r="AK37">
        <v>3</v>
      </c>
      <c r="AL37" t="s">
        <v>76</v>
      </c>
      <c r="AM37">
        <v>0.33333333333333331</v>
      </c>
      <c r="AN37" t="s">
        <v>143</v>
      </c>
      <c r="AO37" t="s">
        <v>143</v>
      </c>
    </row>
    <row r="38" spans="1:41" s="2" customFormat="1" x14ac:dyDescent="0.35">
      <c r="A38" t="s">
        <v>307</v>
      </c>
      <c r="B38" t="s">
        <v>308</v>
      </c>
      <c r="C38" t="s">
        <v>68</v>
      </c>
      <c r="D38" t="s">
        <v>81</v>
      </c>
      <c r="E38">
        <v>2024</v>
      </c>
      <c r="F38">
        <v>32850</v>
      </c>
      <c r="G38">
        <f t="shared" si="0"/>
        <v>10.399707023912757</v>
      </c>
      <c r="H38">
        <v>649357101015.047</v>
      </c>
      <c r="I38">
        <v>5.8000000000000003E-2</v>
      </c>
      <c r="J38" t="s">
        <v>658</v>
      </c>
      <c r="K38">
        <v>8.9899999999999997E-3</v>
      </c>
      <c r="L38">
        <v>14185181.505717929</v>
      </c>
      <c r="M38">
        <v>226962.90409148639</v>
      </c>
      <c r="N38">
        <v>139582.18601626449</v>
      </c>
      <c r="O38">
        <v>366545.0901077509</v>
      </c>
      <c r="P38">
        <v>0</v>
      </c>
      <c r="Q38">
        <v>206</v>
      </c>
      <c r="R38" t="s">
        <v>40</v>
      </c>
      <c r="S38">
        <v>0</v>
      </c>
      <c r="T38">
        <v>68</v>
      </c>
      <c r="U38">
        <v>126</v>
      </c>
      <c r="V38">
        <v>5.644738304005353E-7</v>
      </c>
      <c r="W38">
        <v>68</v>
      </c>
      <c r="X38">
        <v>129</v>
      </c>
      <c r="Y38">
        <v>206</v>
      </c>
      <c r="Z38">
        <v>403</v>
      </c>
      <c r="AA38">
        <v>134.33333333333329</v>
      </c>
      <c r="AB38">
        <v>0.29120879120879101</v>
      </c>
      <c r="AC38" t="str">
        <f t="shared" si="1"/>
        <v>1</v>
      </c>
      <c r="AD38">
        <v>2</v>
      </c>
      <c r="AE38">
        <v>3</v>
      </c>
      <c r="AF38">
        <v>3</v>
      </c>
      <c r="AG38">
        <v>0</v>
      </c>
      <c r="AH38">
        <v>1</v>
      </c>
      <c r="AI38">
        <v>2</v>
      </c>
      <c r="AJ38">
        <v>0</v>
      </c>
      <c r="AK38">
        <v>3</v>
      </c>
      <c r="AL38" t="s">
        <v>76</v>
      </c>
      <c r="AM38">
        <v>0.44444444444444442</v>
      </c>
      <c r="AN38" t="s">
        <v>54</v>
      </c>
      <c r="AO38" t="s">
        <v>54</v>
      </c>
    </row>
    <row r="39" spans="1:41" s="2" customFormat="1" x14ac:dyDescent="0.35">
      <c r="A39" t="s">
        <v>181</v>
      </c>
      <c r="B39" t="s">
        <v>182</v>
      </c>
      <c r="C39" t="s">
        <v>38</v>
      </c>
      <c r="D39" t="s">
        <v>81</v>
      </c>
      <c r="E39">
        <v>2024</v>
      </c>
      <c r="F39">
        <v>29570</v>
      </c>
      <c r="G39">
        <f t="shared" si="0"/>
        <v>10.294515612846523</v>
      </c>
      <c r="H39">
        <v>1351107952721.3101</v>
      </c>
      <c r="I39">
        <v>8.0100000000000005E-2</v>
      </c>
      <c r="J39" t="s">
        <v>603</v>
      </c>
      <c r="K39">
        <v>6.4560599999999996E-3</v>
      </c>
      <c r="L39">
        <v>201329006.05688351</v>
      </c>
      <c r="M39">
        <v>3221264.096910147</v>
      </c>
      <c r="N39">
        <v>1981077.419599734</v>
      </c>
      <c r="O39">
        <v>5202341.5165098812</v>
      </c>
      <c r="P39">
        <v>0</v>
      </c>
      <c r="Q39">
        <v>206</v>
      </c>
      <c r="R39" t="s">
        <v>40</v>
      </c>
      <c r="S39">
        <v>0</v>
      </c>
      <c r="T39">
        <v>80</v>
      </c>
      <c r="U39">
        <v>65</v>
      </c>
      <c r="V39">
        <v>3.8504262416868152E-6</v>
      </c>
      <c r="W39">
        <v>80</v>
      </c>
      <c r="X39">
        <v>116</v>
      </c>
      <c r="Y39">
        <v>206</v>
      </c>
      <c r="Z39">
        <v>402</v>
      </c>
      <c r="AA39">
        <v>134</v>
      </c>
      <c r="AB39">
        <v>0.293040293040293</v>
      </c>
      <c r="AC39" t="str">
        <f t="shared" si="1"/>
        <v>1</v>
      </c>
      <c r="AD39">
        <v>2</v>
      </c>
      <c r="AE39">
        <v>3</v>
      </c>
      <c r="AF39">
        <v>3</v>
      </c>
      <c r="AG39">
        <v>0</v>
      </c>
      <c r="AH39">
        <v>1</v>
      </c>
      <c r="AI39">
        <v>2</v>
      </c>
      <c r="AJ39">
        <v>0</v>
      </c>
      <c r="AK39">
        <v>3</v>
      </c>
      <c r="AL39" t="s">
        <v>76</v>
      </c>
      <c r="AM39">
        <v>0.44444444444444442</v>
      </c>
      <c r="AN39" t="s">
        <v>54</v>
      </c>
      <c r="AO39" t="s">
        <v>54</v>
      </c>
    </row>
    <row r="40" spans="1:41" s="2" customFormat="1" x14ac:dyDescent="0.35">
      <c r="A40" t="s">
        <v>299</v>
      </c>
      <c r="B40" t="s">
        <v>300</v>
      </c>
      <c r="C40" t="s">
        <v>38</v>
      </c>
      <c r="D40" t="s">
        <v>46</v>
      </c>
      <c r="E40">
        <v>2024</v>
      </c>
      <c r="F40">
        <v>43410</v>
      </c>
      <c r="G40">
        <f t="shared" si="0"/>
        <v>10.678445108293639</v>
      </c>
      <c r="H40">
        <v>3712212778179.21</v>
      </c>
      <c r="I40">
        <v>0.18640000000000001</v>
      </c>
      <c r="J40" t="s">
        <v>654</v>
      </c>
      <c r="K40">
        <v>1.1650000000000001E-2</v>
      </c>
      <c r="L40">
        <v>30264546.30579377</v>
      </c>
      <c r="M40">
        <v>484232.7408927005</v>
      </c>
      <c r="N40">
        <v>297803.13564901071</v>
      </c>
      <c r="O40">
        <v>782035.87654171116</v>
      </c>
      <c r="P40">
        <v>0</v>
      </c>
      <c r="Q40">
        <v>206</v>
      </c>
      <c r="R40" t="s">
        <v>40</v>
      </c>
      <c r="S40">
        <v>0</v>
      </c>
      <c r="T40">
        <v>59</v>
      </c>
      <c r="U40">
        <v>122</v>
      </c>
      <c r="V40">
        <v>2.1066569274762559E-7</v>
      </c>
      <c r="W40">
        <v>59</v>
      </c>
      <c r="X40">
        <v>131</v>
      </c>
      <c r="Y40">
        <v>206</v>
      </c>
      <c r="Z40">
        <v>396</v>
      </c>
      <c r="AA40">
        <v>132</v>
      </c>
      <c r="AB40">
        <v>0.304029304029304</v>
      </c>
      <c r="AC40" t="str">
        <f t="shared" si="1"/>
        <v>1</v>
      </c>
      <c r="AD40">
        <v>2</v>
      </c>
      <c r="AE40">
        <v>3</v>
      </c>
      <c r="AF40">
        <v>3</v>
      </c>
      <c r="AG40">
        <v>0</v>
      </c>
      <c r="AH40">
        <v>1</v>
      </c>
      <c r="AI40">
        <v>2</v>
      </c>
      <c r="AJ40">
        <v>0</v>
      </c>
      <c r="AK40">
        <v>3</v>
      </c>
      <c r="AL40" t="s">
        <v>76</v>
      </c>
      <c r="AM40">
        <v>0.44444444444444442</v>
      </c>
      <c r="AN40" t="s">
        <v>54</v>
      </c>
      <c r="AO40" t="s">
        <v>143</v>
      </c>
    </row>
    <row r="41" spans="1:41" s="2" customFormat="1" x14ac:dyDescent="0.35">
      <c r="A41" t="s">
        <v>378</v>
      </c>
      <c r="B41" t="s">
        <v>379</v>
      </c>
      <c r="C41" t="s">
        <v>160</v>
      </c>
      <c r="D41" t="s">
        <v>65</v>
      </c>
      <c r="E41">
        <v>2024</v>
      </c>
      <c r="F41">
        <v>1990</v>
      </c>
      <c r="G41">
        <f t="shared" si="0"/>
        <v>7.5958899177185382</v>
      </c>
      <c r="H41">
        <v>53795015323.425201</v>
      </c>
      <c r="I41">
        <v>0.1129</v>
      </c>
      <c r="J41" t="s">
        <v>665</v>
      </c>
      <c r="K41">
        <v>0</v>
      </c>
      <c r="L41">
        <v>0</v>
      </c>
      <c r="M41">
        <v>0</v>
      </c>
      <c r="N41">
        <v>0</v>
      </c>
      <c r="O41">
        <v>0</v>
      </c>
      <c r="P41">
        <v>0.36</v>
      </c>
      <c r="Q41">
        <v>45</v>
      </c>
      <c r="R41" t="s">
        <v>40</v>
      </c>
      <c r="S41">
        <v>0</v>
      </c>
      <c r="T41">
        <v>175</v>
      </c>
      <c r="U41">
        <v>206</v>
      </c>
      <c r="V41">
        <v>0</v>
      </c>
      <c r="W41">
        <v>175</v>
      </c>
      <c r="X41">
        <v>191</v>
      </c>
      <c r="Y41">
        <v>27</v>
      </c>
      <c r="Z41">
        <v>393</v>
      </c>
      <c r="AA41">
        <v>131</v>
      </c>
      <c r="AB41">
        <v>0.30952380952380998</v>
      </c>
      <c r="AC41" t="str">
        <f t="shared" si="1"/>
        <v>1</v>
      </c>
      <c r="AD41">
        <v>4</v>
      </c>
      <c r="AE41">
        <v>4</v>
      </c>
      <c r="AF41">
        <v>1</v>
      </c>
      <c r="AG41">
        <v>1</v>
      </c>
      <c r="AH41">
        <v>0</v>
      </c>
      <c r="AI41">
        <v>0</v>
      </c>
      <c r="AJ41">
        <v>2</v>
      </c>
      <c r="AK41">
        <v>3</v>
      </c>
      <c r="AL41" t="s">
        <v>47</v>
      </c>
      <c r="AM41">
        <v>0.33333333333333331</v>
      </c>
      <c r="AN41" t="s">
        <v>143</v>
      </c>
      <c r="AO41" t="s">
        <v>143</v>
      </c>
    </row>
    <row r="42" spans="1:41" s="2" customFormat="1" x14ac:dyDescent="0.35">
      <c r="A42" t="s">
        <v>196</v>
      </c>
      <c r="B42" t="s">
        <v>197</v>
      </c>
      <c r="C42" t="s">
        <v>45</v>
      </c>
      <c r="D42" t="s">
        <v>81</v>
      </c>
      <c r="E42">
        <v>2024</v>
      </c>
      <c r="F42">
        <v>10880</v>
      </c>
      <c r="G42">
        <f t="shared" si="0"/>
        <v>9.2946815204099344</v>
      </c>
      <c r="H42">
        <v>135092151344.554</v>
      </c>
      <c r="I42">
        <v>5.1900000000000002E-2</v>
      </c>
      <c r="J42" t="s">
        <v>609</v>
      </c>
      <c r="K42">
        <v>1.6919400000000001E-3</v>
      </c>
      <c r="L42">
        <v>167241266.68821031</v>
      </c>
      <c r="M42">
        <v>2675860.2670113589</v>
      </c>
      <c r="N42">
        <v>1645654.06421199</v>
      </c>
      <c r="O42">
        <v>4321514.3312233491</v>
      </c>
      <c r="P42">
        <v>0</v>
      </c>
      <c r="Q42">
        <v>206</v>
      </c>
      <c r="R42" t="s">
        <v>40</v>
      </c>
      <c r="S42">
        <v>0</v>
      </c>
      <c r="T42">
        <v>124</v>
      </c>
      <c r="U42">
        <v>72</v>
      </c>
      <c r="V42">
        <v>3.1989381235045108E-5</v>
      </c>
      <c r="W42">
        <v>124</v>
      </c>
      <c r="X42">
        <v>62</v>
      </c>
      <c r="Y42">
        <v>206</v>
      </c>
      <c r="Z42">
        <v>392</v>
      </c>
      <c r="AA42">
        <v>130.66666666666671</v>
      </c>
      <c r="AB42">
        <v>0.31135531135531103</v>
      </c>
      <c r="AC42" t="str">
        <f t="shared" si="1"/>
        <v>1</v>
      </c>
      <c r="AD42">
        <v>3</v>
      </c>
      <c r="AE42">
        <v>2</v>
      </c>
      <c r="AF42">
        <v>3</v>
      </c>
      <c r="AG42">
        <v>0</v>
      </c>
      <c r="AH42">
        <v>1</v>
      </c>
      <c r="AI42">
        <v>2</v>
      </c>
      <c r="AJ42">
        <v>0</v>
      </c>
      <c r="AK42">
        <v>3</v>
      </c>
      <c r="AL42" t="s">
        <v>76</v>
      </c>
      <c r="AM42">
        <v>0.44444444444444442</v>
      </c>
      <c r="AN42" t="s">
        <v>54</v>
      </c>
      <c r="AO42" t="s">
        <v>54</v>
      </c>
    </row>
    <row r="43" spans="1:41" s="2" customFormat="1" x14ac:dyDescent="0.35">
      <c r="A43" t="s">
        <v>260</v>
      </c>
      <c r="B43" t="s">
        <v>261</v>
      </c>
      <c r="C43" t="s">
        <v>68</v>
      </c>
      <c r="D43" t="s">
        <v>71</v>
      </c>
      <c r="E43">
        <v>2024</v>
      </c>
      <c r="F43">
        <v>53070</v>
      </c>
      <c r="G43">
        <f t="shared" si="0"/>
        <v>10.879367075821941</v>
      </c>
      <c r="H43">
        <v>153269785077.53201</v>
      </c>
      <c r="I43">
        <v>0.11650000000000001</v>
      </c>
      <c r="J43" t="s">
        <v>637</v>
      </c>
      <c r="K43">
        <v>5.9182000000000002E-3</v>
      </c>
      <c r="L43">
        <v>50148018.636913657</v>
      </c>
      <c r="M43">
        <v>802368.29819062189</v>
      </c>
      <c r="N43">
        <v>493456.50338723027</v>
      </c>
      <c r="O43">
        <v>1295824.8015778521</v>
      </c>
      <c r="P43">
        <v>0</v>
      </c>
      <c r="Q43">
        <v>206</v>
      </c>
      <c r="R43" t="s">
        <v>40</v>
      </c>
      <c r="S43">
        <v>0</v>
      </c>
      <c r="T43">
        <v>84</v>
      </c>
      <c r="U43">
        <v>103</v>
      </c>
      <c r="V43">
        <v>8.4545352557410774E-6</v>
      </c>
      <c r="W43">
        <v>84</v>
      </c>
      <c r="X43">
        <v>100</v>
      </c>
      <c r="Y43">
        <v>206</v>
      </c>
      <c r="Z43">
        <v>390</v>
      </c>
      <c r="AA43">
        <v>130</v>
      </c>
      <c r="AB43">
        <v>0.31501831501831501</v>
      </c>
      <c r="AC43" t="str">
        <f t="shared" si="1"/>
        <v>1</v>
      </c>
      <c r="AD43">
        <v>2</v>
      </c>
      <c r="AE43">
        <v>3</v>
      </c>
      <c r="AF43">
        <v>3</v>
      </c>
      <c r="AG43">
        <v>0</v>
      </c>
      <c r="AH43">
        <v>1</v>
      </c>
      <c r="AI43">
        <v>2</v>
      </c>
      <c r="AJ43">
        <v>0</v>
      </c>
      <c r="AK43">
        <v>3</v>
      </c>
      <c r="AL43" t="s">
        <v>76</v>
      </c>
      <c r="AM43">
        <v>0.44444444444444442</v>
      </c>
      <c r="AN43" t="s">
        <v>54</v>
      </c>
      <c r="AO43" t="s">
        <v>54</v>
      </c>
    </row>
    <row r="44" spans="1:41" s="2" customFormat="1" x14ac:dyDescent="0.35">
      <c r="A44" t="s">
        <v>146</v>
      </c>
      <c r="B44" t="s">
        <v>147</v>
      </c>
      <c r="C44" t="s">
        <v>68</v>
      </c>
      <c r="D44" t="s">
        <v>71</v>
      </c>
      <c r="E44">
        <v>2024</v>
      </c>
      <c r="F44">
        <v>46400</v>
      </c>
      <c r="G44">
        <f t="shared" si="0"/>
        <v>10.745054738214346</v>
      </c>
      <c r="H44">
        <v>443651201559.75098</v>
      </c>
      <c r="I44">
        <v>9.74E-2</v>
      </c>
      <c r="J44" t="s">
        <v>586</v>
      </c>
      <c r="K44">
        <v>3.77912E-3</v>
      </c>
      <c r="L44">
        <v>362102466.16316348</v>
      </c>
      <c r="M44">
        <v>5793639.4586106418</v>
      </c>
      <c r="N44">
        <v>3563088.2670455282</v>
      </c>
      <c r="O44">
        <v>9356727.7256561704</v>
      </c>
      <c r="P44">
        <v>0</v>
      </c>
      <c r="Q44">
        <v>206</v>
      </c>
      <c r="R44" t="s">
        <v>40</v>
      </c>
      <c r="S44">
        <v>0</v>
      </c>
      <c r="T44">
        <v>105</v>
      </c>
      <c r="U44">
        <v>48</v>
      </c>
      <c r="V44">
        <v>2.1090279239097261E-5</v>
      </c>
      <c r="W44">
        <v>105</v>
      </c>
      <c r="X44">
        <v>75</v>
      </c>
      <c r="Y44">
        <v>206</v>
      </c>
      <c r="Z44">
        <v>386</v>
      </c>
      <c r="AA44">
        <v>128.66666666666671</v>
      </c>
      <c r="AB44">
        <v>0.32234432234432198</v>
      </c>
      <c r="AC44" t="str">
        <f t="shared" si="1"/>
        <v>1</v>
      </c>
      <c r="AD44">
        <v>3</v>
      </c>
      <c r="AE44">
        <v>2</v>
      </c>
      <c r="AF44">
        <v>3</v>
      </c>
      <c r="AG44">
        <v>0</v>
      </c>
      <c r="AH44">
        <v>1</v>
      </c>
      <c r="AI44">
        <v>2</v>
      </c>
      <c r="AJ44">
        <v>0</v>
      </c>
      <c r="AK44">
        <v>3</v>
      </c>
      <c r="AL44" t="s">
        <v>76</v>
      </c>
      <c r="AM44">
        <v>0.44444444444444442</v>
      </c>
      <c r="AN44" t="s">
        <v>54</v>
      </c>
      <c r="AO44" t="s">
        <v>54</v>
      </c>
    </row>
    <row r="45" spans="1:41" s="2" customFormat="1" x14ac:dyDescent="0.35">
      <c r="A45" t="s">
        <v>303</v>
      </c>
      <c r="B45" t="s">
        <v>304</v>
      </c>
      <c r="C45" t="s">
        <v>68</v>
      </c>
      <c r="D45" t="s">
        <v>81</v>
      </c>
      <c r="E45">
        <v>2024</v>
      </c>
      <c r="F45">
        <v>34060</v>
      </c>
      <c r="G45">
        <f t="shared" si="0"/>
        <v>10.43587895421668</v>
      </c>
      <c r="H45">
        <v>115356072132.207</v>
      </c>
      <c r="I45">
        <v>9.35E-2</v>
      </c>
      <c r="J45" t="s">
        <v>656</v>
      </c>
      <c r="K45">
        <v>8.77965E-3</v>
      </c>
      <c r="L45">
        <v>21598993.904741161</v>
      </c>
      <c r="M45">
        <v>345583.90247585892</v>
      </c>
      <c r="N45">
        <v>212534.10002265309</v>
      </c>
      <c r="O45">
        <v>558118.00249851192</v>
      </c>
      <c r="P45">
        <v>0</v>
      </c>
      <c r="Q45">
        <v>206</v>
      </c>
      <c r="R45" t="s">
        <v>40</v>
      </c>
      <c r="S45">
        <v>0</v>
      </c>
      <c r="T45">
        <v>69</v>
      </c>
      <c r="U45">
        <v>124</v>
      </c>
      <c r="V45">
        <v>4.8382195421742987E-6</v>
      </c>
      <c r="W45">
        <v>69</v>
      </c>
      <c r="X45">
        <v>111</v>
      </c>
      <c r="Y45">
        <v>206</v>
      </c>
      <c r="Z45">
        <v>386</v>
      </c>
      <c r="AA45">
        <v>128.66666666666671</v>
      </c>
      <c r="AB45">
        <v>0.32234432234432198</v>
      </c>
      <c r="AC45" t="str">
        <f t="shared" si="1"/>
        <v>1</v>
      </c>
      <c r="AD45">
        <v>2</v>
      </c>
      <c r="AE45">
        <v>3</v>
      </c>
      <c r="AF45">
        <v>3</v>
      </c>
      <c r="AG45">
        <v>0</v>
      </c>
      <c r="AH45">
        <v>1</v>
      </c>
      <c r="AI45">
        <v>2</v>
      </c>
      <c r="AJ45">
        <v>0</v>
      </c>
      <c r="AK45">
        <v>3</v>
      </c>
      <c r="AL45" t="s">
        <v>76</v>
      </c>
      <c r="AM45">
        <v>0.44444444444444442</v>
      </c>
      <c r="AN45" t="s">
        <v>54</v>
      </c>
      <c r="AO45" t="s">
        <v>143</v>
      </c>
    </row>
    <row r="46" spans="1:41" s="2" customFormat="1" x14ac:dyDescent="0.35">
      <c r="A46" t="s">
        <v>117</v>
      </c>
      <c r="B46" t="s">
        <v>118</v>
      </c>
      <c r="C46" t="s">
        <v>68</v>
      </c>
      <c r="D46" t="s">
        <v>71</v>
      </c>
      <c r="E46">
        <v>2024</v>
      </c>
      <c r="F46">
        <v>56630</v>
      </c>
      <c r="G46">
        <f t="shared" si="0"/>
        <v>10.944294159107852</v>
      </c>
      <c r="H46">
        <v>2764155507335.23</v>
      </c>
      <c r="I46">
        <v>0.14799999999999999</v>
      </c>
      <c r="J46" t="s">
        <v>573</v>
      </c>
      <c r="K46">
        <v>7.0891999999999986E-3</v>
      </c>
      <c r="L46">
        <v>809296616.79712474</v>
      </c>
      <c r="M46">
        <v>12948745.868754029</v>
      </c>
      <c r="N46">
        <v>7963478.7092837077</v>
      </c>
      <c r="O46">
        <v>20912224.578037739</v>
      </c>
      <c r="P46">
        <v>0</v>
      </c>
      <c r="Q46">
        <v>206</v>
      </c>
      <c r="R46" t="s">
        <v>40</v>
      </c>
      <c r="S46">
        <v>0</v>
      </c>
      <c r="T46">
        <v>75</v>
      </c>
      <c r="U46">
        <v>34</v>
      </c>
      <c r="V46">
        <v>7.5655022022252506E-6</v>
      </c>
      <c r="W46">
        <v>75</v>
      </c>
      <c r="X46">
        <v>102</v>
      </c>
      <c r="Y46">
        <v>206</v>
      </c>
      <c r="Z46">
        <v>383</v>
      </c>
      <c r="AA46">
        <v>127.6666666666667</v>
      </c>
      <c r="AB46">
        <v>0.32783882783882801</v>
      </c>
      <c r="AC46" t="str">
        <f t="shared" si="1"/>
        <v>2</v>
      </c>
      <c r="AD46">
        <v>2</v>
      </c>
      <c r="AE46">
        <v>3</v>
      </c>
      <c r="AF46">
        <v>2</v>
      </c>
      <c r="AG46">
        <v>0</v>
      </c>
      <c r="AH46">
        <v>2</v>
      </c>
      <c r="AI46">
        <v>1</v>
      </c>
      <c r="AJ46">
        <v>0</v>
      </c>
      <c r="AK46">
        <v>3</v>
      </c>
      <c r="AL46" t="s">
        <v>76</v>
      </c>
      <c r="AM46">
        <v>0.55555555555555558</v>
      </c>
      <c r="AN46" t="s">
        <v>54</v>
      </c>
      <c r="AO46" t="s">
        <v>54</v>
      </c>
    </row>
    <row r="47" spans="1:41" s="2" customFormat="1" x14ac:dyDescent="0.35">
      <c r="A47" t="s">
        <v>121</v>
      </c>
      <c r="B47" t="s">
        <v>122</v>
      </c>
      <c r="C47" t="s">
        <v>68</v>
      </c>
      <c r="D47" t="s">
        <v>71</v>
      </c>
      <c r="E47">
        <v>2024</v>
      </c>
      <c r="F47">
        <v>48680</v>
      </c>
      <c r="G47">
        <f t="shared" si="0"/>
        <v>10.793023547101463</v>
      </c>
      <c r="H47">
        <v>1779534261290.7</v>
      </c>
      <c r="I47">
        <v>0.16450000000000001</v>
      </c>
      <c r="J47" t="s">
        <v>575</v>
      </c>
      <c r="K47">
        <v>6.0700499999999996E-3</v>
      </c>
      <c r="L47">
        <v>707005937.00418365</v>
      </c>
      <c r="M47">
        <v>11312094.992066929</v>
      </c>
      <c r="N47">
        <v>6956938.4201211678</v>
      </c>
      <c r="O47">
        <v>18269033.412188102</v>
      </c>
      <c r="P47">
        <v>0</v>
      </c>
      <c r="Q47">
        <v>206</v>
      </c>
      <c r="R47" t="s">
        <v>40</v>
      </c>
      <c r="S47">
        <v>0</v>
      </c>
      <c r="T47">
        <v>82</v>
      </c>
      <c r="U47">
        <v>36</v>
      </c>
      <c r="V47">
        <v>1.0266188074927841E-5</v>
      </c>
      <c r="W47">
        <v>82</v>
      </c>
      <c r="X47">
        <v>94</v>
      </c>
      <c r="Y47">
        <v>206</v>
      </c>
      <c r="Z47">
        <v>382</v>
      </c>
      <c r="AA47">
        <v>127.3333333333333</v>
      </c>
      <c r="AB47">
        <v>0.32967032967033</v>
      </c>
      <c r="AC47" t="str">
        <f t="shared" si="1"/>
        <v>2</v>
      </c>
      <c r="AD47">
        <v>2</v>
      </c>
      <c r="AE47">
        <v>2</v>
      </c>
      <c r="AF47">
        <v>2</v>
      </c>
      <c r="AG47">
        <v>0</v>
      </c>
      <c r="AH47">
        <v>3</v>
      </c>
      <c r="AI47">
        <v>0</v>
      </c>
      <c r="AJ47">
        <v>0</v>
      </c>
      <c r="AK47">
        <v>3</v>
      </c>
      <c r="AL47" t="s">
        <v>76</v>
      </c>
      <c r="AM47">
        <v>0.66666666666666663</v>
      </c>
      <c r="AN47" t="s">
        <v>41</v>
      </c>
      <c r="AO47" t="s">
        <v>41</v>
      </c>
    </row>
    <row r="48" spans="1:41" s="2" customFormat="1" x14ac:dyDescent="0.35">
      <c r="A48" t="s">
        <v>434</v>
      </c>
      <c r="B48" t="s">
        <v>435</v>
      </c>
      <c r="C48" t="s">
        <v>160</v>
      </c>
      <c r="D48" t="s">
        <v>65</v>
      </c>
      <c r="E48">
        <v>2024</v>
      </c>
      <c r="F48">
        <v>2770</v>
      </c>
      <c r="G48">
        <f t="shared" si="0"/>
        <v>7.9266025991813844</v>
      </c>
      <c r="H48">
        <v>65241647600.840103</v>
      </c>
      <c r="I48">
        <v>0.1071</v>
      </c>
      <c r="J48" t="s">
        <v>632</v>
      </c>
      <c r="K48">
        <v>3.5343000000000001E-4</v>
      </c>
      <c r="L48">
        <v>0</v>
      </c>
      <c r="M48">
        <v>0</v>
      </c>
      <c r="N48">
        <v>0</v>
      </c>
      <c r="O48">
        <v>0</v>
      </c>
      <c r="P48">
        <v>0.23</v>
      </c>
      <c r="Q48">
        <v>55</v>
      </c>
      <c r="R48" t="s">
        <v>40</v>
      </c>
      <c r="S48">
        <v>0</v>
      </c>
      <c r="T48">
        <v>154</v>
      </c>
      <c r="U48">
        <v>206</v>
      </c>
      <c r="V48">
        <v>0</v>
      </c>
      <c r="W48">
        <v>154</v>
      </c>
      <c r="X48">
        <v>191</v>
      </c>
      <c r="Y48">
        <v>36</v>
      </c>
      <c r="Z48">
        <v>381</v>
      </c>
      <c r="AA48">
        <v>127</v>
      </c>
      <c r="AB48">
        <v>0.33150183150183099</v>
      </c>
      <c r="AC48" t="str">
        <f t="shared" si="1"/>
        <v>2</v>
      </c>
      <c r="AD48">
        <v>4</v>
      </c>
      <c r="AE48">
        <v>4</v>
      </c>
      <c r="AF48">
        <v>1</v>
      </c>
      <c r="AG48">
        <v>1</v>
      </c>
      <c r="AH48">
        <v>0</v>
      </c>
      <c r="AI48">
        <v>0</v>
      </c>
      <c r="AJ48">
        <v>2</v>
      </c>
      <c r="AK48">
        <v>3</v>
      </c>
      <c r="AL48" t="s">
        <v>47</v>
      </c>
      <c r="AM48">
        <v>0.33333333333333331</v>
      </c>
      <c r="AN48" t="s">
        <v>143</v>
      </c>
      <c r="AO48" t="s">
        <v>143</v>
      </c>
    </row>
    <row r="49" spans="1:41" s="2" customFormat="1" x14ac:dyDescent="0.35">
      <c r="A49" t="s">
        <v>144</v>
      </c>
      <c r="B49" t="s">
        <v>145</v>
      </c>
      <c r="C49" t="s">
        <v>68</v>
      </c>
      <c r="D49" t="s">
        <v>71</v>
      </c>
      <c r="E49">
        <v>2024</v>
      </c>
      <c r="F49">
        <v>47420</v>
      </c>
      <c r="G49">
        <f t="shared" si="0"/>
        <v>10.766799359619396</v>
      </c>
      <c r="H49">
        <v>904272578858.57202</v>
      </c>
      <c r="I49">
        <v>0.1953</v>
      </c>
      <c r="J49" t="s">
        <v>585</v>
      </c>
      <c r="K49">
        <v>5.8394700000000003E-3</v>
      </c>
      <c r="L49">
        <v>420858304.78827691</v>
      </c>
      <c r="M49">
        <v>6733732.876612464</v>
      </c>
      <c r="N49">
        <v>4141245.7191166449</v>
      </c>
      <c r="O49">
        <v>10874978.595729111</v>
      </c>
      <c r="P49">
        <v>0</v>
      </c>
      <c r="Q49">
        <v>206</v>
      </c>
      <c r="R49" t="s">
        <v>40</v>
      </c>
      <c r="S49">
        <v>0</v>
      </c>
      <c r="T49">
        <v>85</v>
      </c>
      <c r="U49">
        <v>47</v>
      </c>
      <c r="V49">
        <v>1.202621737071378E-5</v>
      </c>
      <c r="W49">
        <v>85</v>
      </c>
      <c r="X49">
        <v>90</v>
      </c>
      <c r="Y49">
        <v>206</v>
      </c>
      <c r="Z49">
        <v>381</v>
      </c>
      <c r="AA49">
        <v>127</v>
      </c>
      <c r="AB49">
        <v>0.33150183150183099</v>
      </c>
      <c r="AC49" t="str">
        <f t="shared" si="1"/>
        <v>2</v>
      </c>
      <c r="AD49">
        <v>2</v>
      </c>
      <c r="AE49">
        <v>2</v>
      </c>
      <c r="AF49">
        <v>3</v>
      </c>
      <c r="AG49">
        <v>0</v>
      </c>
      <c r="AH49">
        <v>2</v>
      </c>
      <c r="AI49">
        <v>1</v>
      </c>
      <c r="AJ49">
        <v>0</v>
      </c>
      <c r="AK49">
        <v>3</v>
      </c>
      <c r="AL49" t="s">
        <v>76</v>
      </c>
      <c r="AM49">
        <v>0.55555555555555558</v>
      </c>
      <c r="AN49" t="s">
        <v>54</v>
      </c>
      <c r="AO49" t="s">
        <v>54</v>
      </c>
    </row>
    <row r="50" spans="1:41" s="2" customFormat="1" x14ac:dyDescent="0.35">
      <c r="A50" t="s">
        <v>177</v>
      </c>
      <c r="B50" t="s">
        <v>178</v>
      </c>
      <c r="C50" t="s">
        <v>68</v>
      </c>
      <c r="D50" t="s">
        <v>71</v>
      </c>
      <c r="E50">
        <v>2024</v>
      </c>
      <c r="F50">
        <v>48760</v>
      </c>
      <c r="G50">
        <f t="shared" si="0"/>
        <v>10.794665583595208</v>
      </c>
      <c r="H50">
        <v>188536531523.30499</v>
      </c>
      <c r="I50">
        <v>0.1013</v>
      </c>
      <c r="J50" t="s">
        <v>601</v>
      </c>
      <c r="K50">
        <v>3.4847200000000002E-3</v>
      </c>
      <c r="L50">
        <v>206665508.31330809</v>
      </c>
      <c r="M50">
        <v>3306648.133012942</v>
      </c>
      <c r="N50">
        <v>2033588.601802951</v>
      </c>
      <c r="O50">
        <v>5340236.7348158937</v>
      </c>
      <c r="P50">
        <v>0</v>
      </c>
      <c r="Q50">
        <v>206</v>
      </c>
      <c r="R50" t="s">
        <v>40</v>
      </c>
      <c r="S50">
        <v>0</v>
      </c>
      <c r="T50">
        <v>107</v>
      </c>
      <c r="U50">
        <v>63</v>
      </c>
      <c r="V50">
        <v>2.832467899811654E-5</v>
      </c>
      <c r="W50">
        <v>107</v>
      </c>
      <c r="X50">
        <v>67</v>
      </c>
      <c r="Y50">
        <v>206</v>
      </c>
      <c r="Z50">
        <v>380</v>
      </c>
      <c r="AA50">
        <v>126.6666666666667</v>
      </c>
      <c r="AB50">
        <v>0.33333333333333298</v>
      </c>
      <c r="AC50" t="str">
        <f t="shared" si="1"/>
        <v>2</v>
      </c>
      <c r="AD50">
        <v>3</v>
      </c>
      <c r="AE50">
        <v>2</v>
      </c>
      <c r="AF50">
        <v>3</v>
      </c>
      <c r="AG50">
        <v>0</v>
      </c>
      <c r="AH50">
        <v>1</v>
      </c>
      <c r="AI50">
        <v>2</v>
      </c>
      <c r="AJ50">
        <v>0</v>
      </c>
      <c r="AK50">
        <v>3</v>
      </c>
      <c r="AL50" t="s">
        <v>76</v>
      </c>
      <c r="AM50">
        <v>0.44444444444444442</v>
      </c>
      <c r="AN50" t="s">
        <v>54</v>
      </c>
      <c r="AO50" t="s">
        <v>54</v>
      </c>
    </row>
    <row r="51" spans="1:41" s="2" customFormat="1" x14ac:dyDescent="0.35">
      <c r="A51" t="s">
        <v>129</v>
      </c>
      <c r="B51" t="s">
        <v>130</v>
      </c>
      <c r="C51" t="s">
        <v>68</v>
      </c>
      <c r="D51" t="s">
        <v>71</v>
      </c>
      <c r="E51">
        <v>2024</v>
      </c>
      <c r="F51">
        <v>54340</v>
      </c>
      <c r="G51">
        <f t="shared" si="0"/>
        <v>10.903015882980339</v>
      </c>
      <c r="H51">
        <v>591343376160.92798</v>
      </c>
      <c r="I51">
        <v>0.14810000000000001</v>
      </c>
      <c r="J51" t="s">
        <v>579</v>
      </c>
      <c r="K51">
        <v>4.0283200000000002E-3</v>
      </c>
      <c r="L51">
        <v>551939603.18633282</v>
      </c>
      <c r="M51">
        <v>8831033.6509813406</v>
      </c>
      <c r="N51">
        <v>5431085.6953535154</v>
      </c>
      <c r="O51">
        <v>14262119.34633486</v>
      </c>
      <c r="P51">
        <v>0</v>
      </c>
      <c r="Q51">
        <v>206</v>
      </c>
      <c r="R51" t="s">
        <v>40</v>
      </c>
      <c r="S51">
        <v>0</v>
      </c>
      <c r="T51">
        <v>103</v>
      </c>
      <c r="U51">
        <v>40</v>
      </c>
      <c r="V51">
        <v>2.4118168768417161E-5</v>
      </c>
      <c r="W51">
        <v>103</v>
      </c>
      <c r="X51">
        <v>71</v>
      </c>
      <c r="Y51">
        <v>206</v>
      </c>
      <c r="Z51">
        <v>380</v>
      </c>
      <c r="AA51">
        <v>126.6666666666667</v>
      </c>
      <c r="AB51">
        <v>0.33333333333333298</v>
      </c>
      <c r="AC51" t="str">
        <f t="shared" si="1"/>
        <v>2</v>
      </c>
      <c r="AD51">
        <v>3</v>
      </c>
      <c r="AE51">
        <v>2</v>
      </c>
      <c r="AF51">
        <v>3</v>
      </c>
      <c r="AG51">
        <v>0</v>
      </c>
      <c r="AH51">
        <v>1</v>
      </c>
      <c r="AI51">
        <v>2</v>
      </c>
      <c r="AJ51">
        <v>0</v>
      </c>
      <c r="AK51">
        <v>3</v>
      </c>
      <c r="AL51" t="s">
        <v>76</v>
      </c>
      <c r="AM51">
        <v>0.44444444444444442</v>
      </c>
      <c r="AN51" t="s">
        <v>54</v>
      </c>
      <c r="AO51" t="s">
        <v>54</v>
      </c>
    </row>
    <row r="52" spans="1:41" s="2" customFormat="1" x14ac:dyDescent="0.35">
      <c r="A52" t="s">
        <v>293</v>
      </c>
      <c r="B52" t="s">
        <v>294</v>
      </c>
      <c r="C52" t="s">
        <v>68</v>
      </c>
      <c r="D52" t="s">
        <v>71</v>
      </c>
      <c r="E52">
        <v>2024</v>
      </c>
      <c r="F52">
        <v>99470</v>
      </c>
      <c r="G52">
        <f t="shared" si="0"/>
        <v>11.50761137014646</v>
      </c>
      <c r="H52">
        <v>535148733607.81299</v>
      </c>
      <c r="I52">
        <v>3.7900000000000003E-2</v>
      </c>
      <c r="J52" t="s">
        <v>651</v>
      </c>
      <c r="K52">
        <v>1.288221E-2</v>
      </c>
      <c r="L52">
        <v>33336645.31657175</v>
      </c>
      <c r="M52">
        <v>533386.32506515179</v>
      </c>
      <c r="N52">
        <v>328032.58991506603</v>
      </c>
      <c r="O52">
        <v>861418.91498021781</v>
      </c>
      <c r="P52">
        <v>0</v>
      </c>
      <c r="Q52">
        <v>89</v>
      </c>
      <c r="R52" t="s">
        <v>40</v>
      </c>
      <c r="S52">
        <v>0</v>
      </c>
      <c r="T52">
        <v>51</v>
      </c>
      <c r="U52">
        <v>119</v>
      </c>
      <c r="V52">
        <v>1.609681310787729E-6</v>
      </c>
      <c r="W52">
        <v>51</v>
      </c>
      <c r="X52">
        <v>123</v>
      </c>
      <c r="Y52">
        <v>206</v>
      </c>
      <c r="Z52">
        <v>380</v>
      </c>
      <c r="AA52">
        <v>126.6666666666667</v>
      </c>
      <c r="AB52">
        <v>0.33333333333333298</v>
      </c>
      <c r="AC52" t="str">
        <f t="shared" si="1"/>
        <v>2</v>
      </c>
      <c r="AD52">
        <v>2</v>
      </c>
      <c r="AE52">
        <v>3</v>
      </c>
      <c r="AF52">
        <v>3</v>
      </c>
      <c r="AG52">
        <v>0</v>
      </c>
      <c r="AH52">
        <v>1</v>
      </c>
      <c r="AI52">
        <v>2</v>
      </c>
      <c r="AJ52">
        <v>0</v>
      </c>
      <c r="AK52">
        <v>3</v>
      </c>
      <c r="AL52" t="s">
        <v>76</v>
      </c>
      <c r="AM52">
        <v>0.44444444444444442</v>
      </c>
      <c r="AN52" t="s">
        <v>54</v>
      </c>
      <c r="AO52" t="s">
        <v>54</v>
      </c>
    </row>
    <row r="53" spans="1:41" s="2" customFormat="1" x14ac:dyDescent="0.35">
      <c r="A53" t="s">
        <v>460</v>
      </c>
      <c r="B53" t="s">
        <v>461</v>
      </c>
      <c r="C53" t="s">
        <v>45</v>
      </c>
      <c r="D53" t="s">
        <v>195</v>
      </c>
      <c r="E53">
        <v>2024</v>
      </c>
      <c r="F53">
        <v>4610</v>
      </c>
      <c r="G53">
        <f t="shared" si="0"/>
        <v>8.4359831359906945</v>
      </c>
      <c r="H53">
        <v>48764692271.640099</v>
      </c>
      <c r="I53">
        <v>0.14810000000000001</v>
      </c>
      <c r="J53" t="s">
        <v>707</v>
      </c>
      <c r="K53">
        <v>1.00708E-3</v>
      </c>
      <c r="L53">
        <v>0</v>
      </c>
      <c r="M53">
        <v>0</v>
      </c>
      <c r="N53">
        <v>0</v>
      </c>
      <c r="O53">
        <v>0</v>
      </c>
      <c r="P53">
        <v>0.08</v>
      </c>
      <c r="Q53">
        <v>66</v>
      </c>
      <c r="R53" t="s">
        <v>40</v>
      </c>
      <c r="S53">
        <v>0</v>
      </c>
      <c r="T53">
        <v>136</v>
      </c>
      <c r="U53">
        <v>206</v>
      </c>
      <c r="V53">
        <v>0</v>
      </c>
      <c r="W53">
        <v>136</v>
      </c>
      <c r="X53">
        <v>191</v>
      </c>
      <c r="Y53">
        <v>53</v>
      </c>
      <c r="Z53">
        <v>380</v>
      </c>
      <c r="AA53">
        <v>126.6666666666667</v>
      </c>
      <c r="AB53">
        <v>0.33333333333333298</v>
      </c>
      <c r="AC53" t="str">
        <f t="shared" si="1"/>
        <v>2</v>
      </c>
      <c r="AD53">
        <v>4</v>
      </c>
      <c r="AE53">
        <v>4</v>
      </c>
      <c r="AF53">
        <v>2</v>
      </c>
      <c r="AG53">
        <v>0</v>
      </c>
      <c r="AH53">
        <v>1</v>
      </c>
      <c r="AI53">
        <v>0</v>
      </c>
      <c r="AJ53">
        <v>2</v>
      </c>
      <c r="AK53">
        <v>3</v>
      </c>
      <c r="AL53" t="s">
        <v>76</v>
      </c>
      <c r="AM53">
        <v>0.22222222222222221</v>
      </c>
      <c r="AN53" t="s">
        <v>143</v>
      </c>
      <c r="AO53" t="s">
        <v>143</v>
      </c>
    </row>
    <row r="54" spans="1:41" s="2" customFormat="1" x14ac:dyDescent="0.35">
      <c r="A54" t="s">
        <v>258</v>
      </c>
      <c r="B54" t="s">
        <v>259</v>
      </c>
      <c r="C54" t="s">
        <v>68</v>
      </c>
      <c r="D54" t="s">
        <v>71</v>
      </c>
      <c r="E54">
        <v>2024</v>
      </c>
      <c r="F54">
        <v>48260</v>
      </c>
      <c r="G54">
        <f t="shared" si="0"/>
        <v>10.784358339179022</v>
      </c>
      <c r="H54">
        <v>66212919230.397301</v>
      </c>
      <c r="I54">
        <v>0.1051</v>
      </c>
      <c r="J54" t="s">
        <v>636</v>
      </c>
      <c r="K54">
        <v>4.5087900000000004E-3</v>
      </c>
      <c r="L54">
        <v>53664868.61548841</v>
      </c>
      <c r="M54">
        <v>858637.89784781379</v>
      </c>
      <c r="N54">
        <v>528062.30717640603</v>
      </c>
      <c r="O54">
        <v>1386700.20502422</v>
      </c>
      <c r="P54">
        <v>0</v>
      </c>
      <c r="Q54">
        <v>206</v>
      </c>
      <c r="R54" t="s">
        <v>40</v>
      </c>
      <c r="S54">
        <v>0</v>
      </c>
      <c r="T54">
        <v>97</v>
      </c>
      <c r="U54">
        <v>102</v>
      </c>
      <c r="V54">
        <v>2.0943045875971702E-5</v>
      </c>
      <c r="W54">
        <v>97</v>
      </c>
      <c r="X54">
        <v>76</v>
      </c>
      <c r="Y54">
        <v>206</v>
      </c>
      <c r="Z54">
        <v>379</v>
      </c>
      <c r="AA54">
        <v>126.3333333333333</v>
      </c>
      <c r="AB54">
        <v>0.33516483516483497</v>
      </c>
      <c r="AC54" t="str">
        <f t="shared" si="1"/>
        <v>2</v>
      </c>
      <c r="AD54">
        <v>3</v>
      </c>
      <c r="AE54">
        <v>2</v>
      </c>
      <c r="AF54">
        <v>3</v>
      </c>
      <c r="AG54">
        <v>0</v>
      </c>
      <c r="AH54">
        <v>1</v>
      </c>
      <c r="AI54">
        <v>2</v>
      </c>
      <c r="AJ54">
        <v>0</v>
      </c>
      <c r="AK54">
        <v>3</v>
      </c>
      <c r="AL54" t="s">
        <v>76</v>
      </c>
      <c r="AM54">
        <v>0.44444444444444442</v>
      </c>
      <c r="AN54" t="s">
        <v>54</v>
      </c>
      <c r="AO54" t="s">
        <v>54</v>
      </c>
    </row>
    <row r="55" spans="1:41" s="2" customFormat="1" x14ac:dyDescent="0.35">
      <c r="A55" t="s">
        <v>321</v>
      </c>
      <c r="B55" t="s">
        <v>322</v>
      </c>
      <c r="C55" t="s">
        <v>68</v>
      </c>
      <c r="D55" t="s">
        <v>195</v>
      </c>
      <c r="E55">
        <v>2024</v>
      </c>
      <c r="F55">
        <v>53160</v>
      </c>
      <c r="G55">
        <f t="shared" si="0"/>
        <v>10.881061512827182</v>
      </c>
      <c r="H55">
        <v>283799109066.23999</v>
      </c>
      <c r="I55">
        <v>0.14449999999999999</v>
      </c>
      <c r="J55" t="s">
        <v>663</v>
      </c>
      <c r="K55">
        <v>1.6270699999999999E-2</v>
      </c>
      <c r="L55">
        <v>1287792.3190750701</v>
      </c>
      <c r="M55">
        <v>20604.677105201081</v>
      </c>
      <c r="N55">
        <v>12671.87641969869</v>
      </c>
      <c r="O55">
        <v>33276.553524899769</v>
      </c>
      <c r="P55">
        <v>0</v>
      </c>
      <c r="Q55">
        <v>206</v>
      </c>
      <c r="R55" t="s">
        <v>40</v>
      </c>
      <c r="S55">
        <v>0</v>
      </c>
      <c r="T55">
        <v>40</v>
      </c>
      <c r="U55">
        <v>133</v>
      </c>
      <c r="V55">
        <v>1.172539041238952E-7</v>
      </c>
      <c r="W55">
        <v>40</v>
      </c>
      <c r="X55">
        <v>132</v>
      </c>
      <c r="Y55">
        <v>206</v>
      </c>
      <c r="Z55">
        <v>378</v>
      </c>
      <c r="AA55">
        <v>126</v>
      </c>
      <c r="AB55">
        <v>0.33699633699633702</v>
      </c>
      <c r="AC55" t="str">
        <f t="shared" si="1"/>
        <v>2</v>
      </c>
      <c r="AD55">
        <v>1</v>
      </c>
      <c r="AE55">
        <v>3</v>
      </c>
      <c r="AF55">
        <v>4</v>
      </c>
      <c r="AG55">
        <v>1</v>
      </c>
      <c r="AH55">
        <v>0</v>
      </c>
      <c r="AI55">
        <v>1</v>
      </c>
      <c r="AJ55">
        <v>1</v>
      </c>
      <c r="AK55">
        <v>3</v>
      </c>
      <c r="AL55" t="s">
        <v>47</v>
      </c>
      <c r="AM55">
        <v>0.44444444444444442</v>
      </c>
      <c r="AN55" t="s">
        <v>54</v>
      </c>
      <c r="AO55" t="s">
        <v>143</v>
      </c>
    </row>
    <row r="56" spans="1:41" s="2" customFormat="1" x14ac:dyDescent="0.35">
      <c r="A56" t="s">
        <v>245</v>
      </c>
      <c r="B56" t="s">
        <v>246</v>
      </c>
      <c r="C56" t="s">
        <v>38</v>
      </c>
      <c r="D56" t="s">
        <v>46</v>
      </c>
      <c r="E56">
        <v>2024</v>
      </c>
      <c r="F56">
        <v>37500</v>
      </c>
      <c r="G56">
        <f t="shared" si="0"/>
        <v>10.532096211958502</v>
      </c>
      <c r="H56">
        <v>1333262759365.3999</v>
      </c>
      <c r="I56">
        <v>0.1173</v>
      </c>
      <c r="J56" t="s">
        <v>630</v>
      </c>
      <c r="K56">
        <v>1.3665450000000001E-2</v>
      </c>
      <c r="L56">
        <v>74423156.625794902</v>
      </c>
      <c r="M56">
        <v>1190770.5060127261</v>
      </c>
      <c r="N56">
        <v>732323.8611978218</v>
      </c>
      <c r="O56">
        <v>1923094.367210547</v>
      </c>
      <c r="P56">
        <v>0</v>
      </c>
      <c r="Q56">
        <v>206</v>
      </c>
      <c r="R56" t="s">
        <v>40</v>
      </c>
      <c r="S56">
        <v>0</v>
      </c>
      <c r="T56">
        <v>46</v>
      </c>
      <c r="U56">
        <v>96</v>
      </c>
      <c r="V56">
        <v>1.4423971221740961E-6</v>
      </c>
      <c r="W56">
        <v>46</v>
      </c>
      <c r="X56">
        <v>125</v>
      </c>
      <c r="Y56">
        <v>206</v>
      </c>
      <c r="Z56">
        <v>377</v>
      </c>
      <c r="AA56">
        <v>125.6666666666667</v>
      </c>
      <c r="AB56">
        <v>0.33882783882783901</v>
      </c>
      <c r="AC56" t="str">
        <f t="shared" si="1"/>
        <v>2</v>
      </c>
      <c r="AD56">
        <v>2</v>
      </c>
      <c r="AE56">
        <v>3</v>
      </c>
      <c r="AF56">
        <v>3</v>
      </c>
      <c r="AG56">
        <v>0</v>
      </c>
      <c r="AH56">
        <v>1</v>
      </c>
      <c r="AI56">
        <v>2</v>
      </c>
      <c r="AJ56">
        <v>0</v>
      </c>
      <c r="AK56">
        <v>3</v>
      </c>
      <c r="AL56" t="s">
        <v>76</v>
      </c>
      <c r="AM56">
        <v>0.44444444444444442</v>
      </c>
      <c r="AN56" t="s">
        <v>54</v>
      </c>
      <c r="AO56" t="s">
        <v>54</v>
      </c>
    </row>
    <row r="57" spans="1:41" s="2" customFormat="1" x14ac:dyDescent="0.35">
      <c r="A57" t="s">
        <v>224</v>
      </c>
      <c r="B57" t="s">
        <v>225</v>
      </c>
      <c r="C57" t="s">
        <v>68</v>
      </c>
      <c r="D57" t="s">
        <v>71</v>
      </c>
      <c r="E57">
        <v>2024</v>
      </c>
      <c r="F57">
        <v>43100</v>
      </c>
      <c r="G57">
        <f t="shared" si="0"/>
        <v>10.671278276091838</v>
      </c>
      <c r="H57">
        <v>447717035169.68103</v>
      </c>
      <c r="I57">
        <v>0.193</v>
      </c>
      <c r="J57" t="s">
        <v>622</v>
      </c>
      <c r="K57">
        <v>9.7272000000000001E-3</v>
      </c>
      <c r="L57">
        <v>100307879.30166809</v>
      </c>
      <c r="M57">
        <v>1604926.068826685</v>
      </c>
      <c r="N57">
        <v>987029.53232841403</v>
      </c>
      <c r="O57">
        <v>2591955.601155099</v>
      </c>
      <c r="P57">
        <v>0</v>
      </c>
      <c r="Q57">
        <v>206</v>
      </c>
      <c r="R57" t="s">
        <v>40</v>
      </c>
      <c r="S57">
        <v>0</v>
      </c>
      <c r="T57">
        <v>64</v>
      </c>
      <c r="U57">
        <v>86</v>
      </c>
      <c r="V57">
        <v>5.7892717889833472E-6</v>
      </c>
      <c r="W57">
        <v>64</v>
      </c>
      <c r="X57">
        <v>106</v>
      </c>
      <c r="Y57">
        <v>206</v>
      </c>
      <c r="Z57">
        <v>376</v>
      </c>
      <c r="AA57">
        <v>125.3333333333333</v>
      </c>
      <c r="AB57">
        <v>0.340659340659341</v>
      </c>
      <c r="AC57" t="str">
        <f t="shared" si="1"/>
        <v>2</v>
      </c>
      <c r="AD57">
        <v>2</v>
      </c>
      <c r="AE57">
        <v>3</v>
      </c>
      <c r="AF57">
        <v>3</v>
      </c>
      <c r="AG57">
        <v>0</v>
      </c>
      <c r="AH57">
        <v>1</v>
      </c>
      <c r="AI57">
        <v>2</v>
      </c>
      <c r="AJ57">
        <v>0</v>
      </c>
      <c r="AK57">
        <v>3</v>
      </c>
      <c r="AL57" t="s">
        <v>76</v>
      </c>
      <c r="AM57">
        <v>0.44444444444444442</v>
      </c>
      <c r="AN57" t="s">
        <v>54</v>
      </c>
      <c r="AO57" t="s">
        <v>54</v>
      </c>
    </row>
    <row r="58" spans="1:41" x14ac:dyDescent="0.35">
      <c r="A58" t="s">
        <v>191</v>
      </c>
      <c r="B58" t="s">
        <v>192</v>
      </c>
      <c r="C58" t="s">
        <v>68</v>
      </c>
      <c r="D58" t="s">
        <v>71</v>
      </c>
      <c r="E58">
        <v>2024</v>
      </c>
      <c r="F58">
        <v>82240</v>
      </c>
      <c r="G58">
        <f t="shared" si="0"/>
        <v>11.317397080688991</v>
      </c>
      <c r="H58">
        <v>491536148073.79102</v>
      </c>
      <c r="I58">
        <v>0.129</v>
      </c>
      <c r="J58" t="s">
        <v>607</v>
      </c>
      <c r="K58">
        <v>9.5847000000000016E-3</v>
      </c>
      <c r="L58">
        <v>173771691.5239248</v>
      </c>
      <c r="M58">
        <v>2780347.0643827948</v>
      </c>
      <c r="N58">
        <v>1709913.44459542</v>
      </c>
      <c r="O58">
        <v>4490260.508978215</v>
      </c>
      <c r="P58">
        <v>0</v>
      </c>
      <c r="Q58">
        <v>206</v>
      </c>
      <c r="R58" t="s">
        <v>40</v>
      </c>
      <c r="S58">
        <v>0</v>
      </c>
      <c r="T58">
        <v>66</v>
      </c>
      <c r="U58">
        <v>70</v>
      </c>
      <c r="V58">
        <v>9.1351582718268813E-6</v>
      </c>
      <c r="W58">
        <v>66</v>
      </c>
      <c r="X58">
        <v>98</v>
      </c>
      <c r="Y58">
        <v>206</v>
      </c>
      <c r="Z58">
        <v>370</v>
      </c>
      <c r="AA58">
        <v>123.3333333333333</v>
      </c>
      <c r="AB58">
        <v>0.35164835164835201</v>
      </c>
      <c r="AC58" t="str">
        <f t="shared" si="1"/>
        <v>2</v>
      </c>
      <c r="AD58">
        <v>2</v>
      </c>
      <c r="AE58">
        <v>3</v>
      </c>
      <c r="AF58">
        <v>3</v>
      </c>
      <c r="AG58">
        <v>0</v>
      </c>
      <c r="AH58">
        <v>1</v>
      </c>
      <c r="AI58">
        <v>2</v>
      </c>
      <c r="AJ58">
        <v>0</v>
      </c>
      <c r="AK58">
        <v>3</v>
      </c>
      <c r="AL58" t="s">
        <v>76</v>
      </c>
      <c r="AM58">
        <v>0.44444444444444442</v>
      </c>
      <c r="AN58" t="s">
        <v>54</v>
      </c>
      <c r="AO58" t="s">
        <v>54</v>
      </c>
    </row>
    <row r="59" spans="1:41" x14ac:dyDescent="0.35">
      <c r="A59" t="s">
        <v>228</v>
      </c>
      <c r="B59" t="s">
        <v>229</v>
      </c>
      <c r="C59" t="s">
        <v>68</v>
      </c>
      <c r="D59" t="s">
        <v>71</v>
      </c>
      <c r="E59">
        <v>2024</v>
      </c>
      <c r="F59">
        <v>43130</v>
      </c>
      <c r="G59">
        <f t="shared" si="0"/>
        <v>10.671974089641889</v>
      </c>
      <c r="H59">
        <v>80324450998.575607</v>
      </c>
      <c r="I59">
        <v>0.1239</v>
      </c>
      <c r="J59" t="s">
        <v>624</v>
      </c>
      <c r="K59">
        <v>4.3736699999999996E-3</v>
      </c>
      <c r="L59">
        <v>94958549.374226019</v>
      </c>
      <c r="M59">
        <v>1519336.789987619</v>
      </c>
      <c r="N59">
        <v>934392.12584238406</v>
      </c>
      <c r="O59">
        <v>2453728.9158300031</v>
      </c>
      <c r="P59">
        <v>0</v>
      </c>
      <c r="Q59">
        <v>206</v>
      </c>
      <c r="R59" t="s">
        <v>40</v>
      </c>
      <c r="S59">
        <v>0</v>
      </c>
      <c r="T59">
        <v>99</v>
      </c>
      <c r="U59">
        <v>88</v>
      </c>
      <c r="V59">
        <v>3.0547720965730778E-5</v>
      </c>
      <c r="W59">
        <v>99</v>
      </c>
      <c r="X59">
        <v>65</v>
      </c>
      <c r="Y59">
        <v>206</v>
      </c>
      <c r="Z59">
        <v>370</v>
      </c>
      <c r="AA59">
        <v>123.3333333333333</v>
      </c>
      <c r="AB59">
        <v>0.35164835164835201</v>
      </c>
      <c r="AC59" t="str">
        <f t="shared" si="1"/>
        <v>2</v>
      </c>
      <c r="AD59">
        <v>3</v>
      </c>
      <c r="AE59">
        <v>2</v>
      </c>
      <c r="AF59">
        <v>3</v>
      </c>
      <c r="AG59">
        <v>0</v>
      </c>
      <c r="AH59">
        <v>1</v>
      </c>
      <c r="AI59">
        <v>2</v>
      </c>
      <c r="AJ59">
        <v>0</v>
      </c>
      <c r="AK59">
        <v>3</v>
      </c>
      <c r="AL59" t="s">
        <v>76</v>
      </c>
      <c r="AM59">
        <v>0.44444444444444442</v>
      </c>
      <c r="AN59" t="s">
        <v>54</v>
      </c>
      <c r="AO59" t="s">
        <v>54</v>
      </c>
    </row>
    <row r="60" spans="1:41" x14ac:dyDescent="0.35">
      <c r="A60" t="s">
        <v>156</v>
      </c>
      <c r="B60" t="s">
        <v>157</v>
      </c>
      <c r="C60" t="s">
        <v>68</v>
      </c>
      <c r="D60" t="s">
        <v>81</v>
      </c>
      <c r="E60">
        <v>2024</v>
      </c>
      <c r="F60">
        <v>52320</v>
      </c>
      <c r="G60">
        <f t="shared" si="0"/>
        <v>10.865133986131081</v>
      </c>
      <c r="H60">
        <v>43479936166.149399</v>
      </c>
      <c r="I60">
        <v>8.2000000000000007E-3</v>
      </c>
      <c r="J60" t="s">
        <v>591</v>
      </c>
      <c r="K60">
        <v>1.0709199999999999E-3</v>
      </c>
      <c r="L60">
        <v>267059946.93125829</v>
      </c>
      <c r="M60">
        <v>4272959.1509001348</v>
      </c>
      <c r="N60">
        <v>2627869.8778035808</v>
      </c>
      <c r="O60">
        <v>6900829.0287037157</v>
      </c>
      <c r="P60">
        <v>0</v>
      </c>
      <c r="Q60">
        <v>206</v>
      </c>
      <c r="R60" t="s">
        <v>40</v>
      </c>
      <c r="S60">
        <v>0</v>
      </c>
      <c r="T60">
        <v>133</v>
      </c>
      <c r="U60">
        <v>53</v>
      </c>
      <c r="V60">
        <v>1.5871295216105319E-4</v>
      </c>
      <c r="W60">
        <v>133</v>
      </c>
      <c r="X60">
        <v>29</v>
      </c>
      <c r="Y60">
        <v>206</v>
      </c>
      <c r="Z60">
        <v>368</v>
      </c>
      <c r="AA60">
        <v>122.6666666666667</v>
      </c>
      <c r="AB60">
        <v>0.35531135531135499</v>
      </c>
      <c r="AC60" t="str">
        <f t="shared" si="1"/>
        <v>2</v>
      </c>
      <c r="AD60">
        <v>4</v>
      </c>
      <c r="AE60">
        <v>1</v>
      </c>
      <c r="AF60">
        <v>3</v>
      </c>
      <c r="AG60">
        <v>1</v>
      </c>
      <c r="AH60">
        <v>0</v>
      </c>
      <c r="AI60">
        <v>1</v>
      </c>
      <c r="AJ60">
        <v>1</v>
      </c>
      <c r="AK60">
        <v>3</v>
      </c>
      <c r="AL60" t="s">
        <v>47</v>
      </c>
      <c r="AM60">
        <v>0.44444444444444442</v>
      </c>
      <c r="AN60" t="s">
        <v>54</v>
      </c>
      <c r="AO60" t="s">
        <v>54</v>
      </c>
    </row>
    <row r="61" spans="1:41" x14ac:dyDescent="0.35">
      <c r="A61" t="s">
        <v>200</v>
      </c>
      <c r="B61" t="s">
        <v>201</v>
      </c>
      <c r="C61" t="s">
        <v>68</v>
      </c>
      <c r="D61" t="s">
        <v>71</v>
      </c>
      <c r="E61">
        <v>2024</v>
      </c>
      <c r="F61">
        <v>54660</v>
      </c>
      <c r="G61">
        <f t="shared" si="0"/>
        <v>10.90888745948206</v>
      </c>
      <c r="H61">
        <v>51380542461.861</v>
      </c>
      <c r="I61">
        <v>0.14680000000000001</v>
      </c>
      <c r="J61" t="s">
        <v>611</v>
      </c>
      <c r="K61">
        <v>2.14328E-3</v>
      </c>
      <c r="L61">
        <v>151564828.86675799</v>
      </c>
      <c r="M61">
        <v>2425037.2618681411</v>
      </c>
      <c r="N61">
        <v>1491397.9160488991</v>
      </c>
      <c r="O61">
        <v>3916435.17791704</v>
      </c>
      <c r="P61">
        <v>0</v>
      </c>
      <c r="Q61">
        <v>206</v>
      </c>
      <c r="R61" t="s">
        <v>40</v>
      </c>
      <c r="S61">
        <v>0</v>
      </c>
      <c r="T61">
        <v>119</v>
      </c>
      <c r="U61">
        <v>74</v>
      </c>
      <c r="V61">
        <v>7.6224091655399518E-5</v>
      </c>
      <c r="W61">
        <v>119</v>
      </c>
      <c r="X61">
        <v>41</v>
      </c>
      <c r="Y61">
        <v>206</v>
      </c>
      <c r="Z61">
        <v>366</v>
      </c>
      <c r="AA61">
        <v>122</v>
      </c>
      <c r="AB61">
        <v>0.35897435897435898</v>
      </c>
      <c r="AC61" t="str">
        <f t="shared" si="1"/>
        <v>2</v>
      </c>
      <c r="AD61">
        <v>3</v>
      </c>
      <c r="AE61">
        <v>1</v>
      </c>
      <c r="AF61">
        <v>3</v>
      </c>
      <c r="AG61">
        <v>1</v>
      </c>
      <c r="AH61">
        <v>0</v>
      </c>
      <c r="AI61">
        <v>2</v>
      </c>
      <c r="AJ61">
        <v>0</v>
      </c>
      <c r="AK61">
        <v>3</v>
      </c>
      <c r="AL61" t="s">
        <v>47</v>
      </c>
      <c r="AM61">
        <v>0.55555555555555558</v>
      </c>
      <c r="AN61" t="s">
        <v>54</v>
      </c>
      <c r="AO61" t="s">
        <v>41</v>
      </c>
    </row>
    <row r="62" spans="1:41" x14ac:dyDescent="0.35">
      <c r="A62" t="s">
        <v>352</v>
      </c>
      <c r="B62" t="s">
        <v>353</v>
      </c>
      <c r="C62" t="s">
        <v>160</v>
      </c>
      <c r="D62" t="s">
        <v>65</v>
      </c>
      <c r="E62">
        <v>2024</v>
      </c>
      <c r="F62">
        <v>950</v>
      </c>
      <c r="G62">
        <f t="shared" si="0"/>
        <v>6.8564619845945867</v>
      </c>
      <c r="H62">
        <v>13406127629.548401</v>
      </c>
      <c r="I62">
        <v>9.9900000000000003E-2</v>
      </c>
      <c r="J62" t="s">
        <v>672</v>
      </c>
      <c r="K62">
        <v>3.3965999999999998E-4</v>
      </c>
      <c r="L62">
        <v>0</v>
      </c>
      <c r="M62">
        <v>0</v>
      </c>
      <c r="N62">
        <v>0</v>
      </c>
      <c r="O62">
        <v>0</v>
      </c>
      <c r="P62">
        <v>0.63</v>
      </c>
      <c r="Q62">
        <v>73</v>
      </c>
      <c r="R62" t="s">
        <v>238</v>
      </c>
      <c r="S62">
        <v>1</v>
      </c>
      <c r="T62">
        <v>156</v>
      </c>
      <c r="U62">
        <v>206</v>
      </c>
      <c r="V62">
        <v>0</v>
      </c>
      <c r="W62">
        <v>156</v>
      </c>
      <c r="X62">
        <v>191</v>
      </c>
      <c r="Y62">
        <v>15</v>
      </c>
      <c r="Z62">
        <v>362</v>
      </c>
      <c r="AA62">
        <v>120.6666666666667</v>
      </c>
      <c r="AB62">
        <v>0.366300366300366</v>
      </c>
      <c r="AC62" t="str">
        <f t="shared" si="1"/>
        <v>2</v>
      </c>
      <c r="AD62">
        <v>4</v>
      </c>
      <c r="AE62">
        <v>3</v>
      </c>
      <c r="AF62">
        <v>1</v>
      </c>
      <c r="AG62">
        <v>1</v>
      </c>
      <c r="AH62">
        <v>0</v>
      </c>
      <c r="AI62">
        <v>1</v>
      </c>
      <c r="AJ62">
        <v>1</v>
      </c>
      <c r="AK62">
        <v>3</v>
      </c>
      <c r="AL62" t="s">
        <v>47</v>
      </c>
      <c r="AM62">
        <v>0.44444444444444442</v>
      </c>
      <c r="AN62" t="s">
        <v>54</v>
      </c>
      <c r="AO62" t="s">
        <v>54</v>
      </c>
    </row>
    <row r="63" spans="1:41" x14ac:dyDescent="0.35">
      <c r="A63" t="s">
        <v>254</v>
      </c>
      <c r="B63" t="s">
        <v>255</v>
      </c>
      <c r="C63" t="s">
        <v>38</v>
      </c>
      <c r="D63" t="s">
        <v>71</v>
      </c>
      <c r="E63">
        <v>2024</v>
      </c>
      <c r="F63">
        <v>32220</v>
      </c>
      <c r="G63">
        <f t="shared" si="0"/>
        <v>10.380342656730965</v>
      </c>
      <c r="H63">
        <v>294283361658.57501</v>
      </c>
      <c r="I63">
        <v>0.1033</v>
      </c>
      <c r="J63" t="s">
        <v>634</v>
      </c>
      <c r="K63">
        <v>8.2640000000000008E-5</v>
      </c>
      <c r="L63">
        <v>63382684.413383618</v>
      </c>
      <c r="M63">
        <v>1014122.950614137</v>
      </c>
      <c r="N63">
        <v>623685.61462769483</v>
      </c>
      <c r="O63">
        <v>1637808.5652418321</v>
      </c>
      <c r="P63">
        <v>0.02</v>
      </c>
      <c r="Q63">
        <v>81</v>
      </c>
      <c r="R63" t="s">
        <v>40</v>
      </c>
      <c r="S63">
        <v>0</v>
      </c>
      <c r="T63">
        <v>167</v>
      </c>
      <c r="U63">
        <v>100</v>
      </c>
      <c r="V63">
        <v>5.5654134029568519E-6</v>
      </c>
      <c r="W63">
        <v>167</v>
      </c>
      <c r="X63">
        <v>109</v>
      </c>
      <c r="Y63">
        <v>84</v>
      </c>
      <c r="Z63">
        <v>360</v>
      </c>
      <c r="AA63">
        <v>120</v>
      </c>
      <c r="AB63">
        <v>0.36996336996336998</v>
      </c>
      <c r="AC63" t="str">
        <f t="shared" si="1"/>
        <v>2</v>
      </c>
      <c r="AD63">
        <v>4</v>
      </c>
      <c r="AE63">
        <v>3</v>
      </c>
      <c r="AF63">
        <v>2</v>
      </c>
      <c r="AG63">
        <v>0</v>
      </c>
      <c r="AH63">
        <v>1</v>
      </c>
      <c r="AI63">
        <v>1</v>
      </c>
      <c r="AJ63">
        <v>1</v>
      </c>
      <c r="AK63">
        <v>3</v>
      </c>
      <c r="AL63" t="s">
        <v>76</v>
      </c>
      <c r="AM63">
        <v>0.33333333333333331</v>
      </c>
      <c r="AN63" t="s">
        <v>143</v>
      </c>
      <c r="AO63" t="s">
        <v>143</v>
      </c>
    </row>
    <row r="64" spans="1:41" x14ac:dyDescent="0.35">
      <c r="A64" t="s">
        <v>111</v>
      </c>
      <c r="B64" t="s">
        <v>112</v>
      </c>
      <c r="C64" t="s">
        <v>68</v>
      </c>
      <c r="D64" t="s">
        <v>71</v>
      </c>
      <c r="E64">
        <v>2024</v>
      </c>
      <c r="F64">
        <v>73360</v>
      </c>
      <c r="G64">
        <f t="shared" si="0"/>
        <v>11.203134106930346</v>
      </c>
      <c r="H64">
        <v>871260227044.93506</v>
      </c>
      <c r="I64">
        <v>7.6999999999999999E-2</v>
      </c>
      <c r="J64" t="s">
        <v>570</v>
      </c>
      <c r="K64">
        <v>5.1897999999999996E-3</v>
      </c>
      <c r="L64">
        <v>1097517224.1065271</v>
      </c>
      <c r="M64">
        <v>17560275.585704401</v>
      </c>
      <c r="N64">
        <v>10799569.48520823</v>
      </c>
      <c r="O64">
        <v>28359845.070912629</v>
      </c>
      <c r="P64">
        <v>0</v>
      </c>
      <c r="Q64">
        <v>206</v>
      </c>
      <c r="R64" t="s">
        <v>40</v>
      </c>
      <c r="S64">
        <v>0</v>
      </c>
      <c r="T64">
        <v>92</v>
      </c>
      <c r="U64">
        <v>31</v>
      </c>
      <c r="V64">
        <v>3.2550372656285603E-5</v>
      </c>
      <c r="W64">
        <v>92</v>
      </c>
      <c r="X64">
        <v>61</v>
      </c>
      <c r="Y64">
        <v>206</v>
      </c>
      <c r="Z64">
        <v>359</v>
      </c>
      <c r="AA64">
        <v>119.6666666666667</v>
      </c>
      <c r="AB64">
        <v>0.37179487179487197</v>
      </c>
      <c r="AC64" t="str">
        <f t="shared" si="1"/>
        <v>2</v>
      </c>
      <c r="AD64">
        <v>3</v>
      </c>
      <c r="AE64">
        <v>2</v>
      </c>
      <c r="AF64">
        <v>2</v>
      </c>
      <c r="AG64">
        <v>0</v>
      </c>
      <c r="AH64">
        <v>2</v>
      </c>
      <c r="AI64">
        <v>1</v>
      </c>
      <c r="AJ64">
        <v>0</v>
      </c>
      <c r="AK64">
        <v>3</v>
      </c>
      <c r="AL64" t="s">
        <v>76</v>
      </c>
      <c r="AM64">
        <v>0.55555555555555558</v>
      </c>
      <c r="AN64" t="s">
        <v>54</v>
      </c>
      <c r="AO64" t="s">
        <v>41</v>
      </c>
    </row>
    <row r="65" spans="1:41" x14ac:dyDescent="0.35">
      <c r="A65" t="s">
        <v>222</v>
      </c>
      <c r="B65" t="s">
        <v>223</v>
      </c>
      <c r="C65" t="s">
        <v>68</v>
      </c>
      <c r="D65" t="s">
        <v>71</v>
      </c>
      <c r="E65">
        <v>2024</v>
      </c>
      <c r="F65">
        <v>64340</v>
      </c>
      <c r="G65">
        <f t="shared" si="0"/>
        <v>11.071936800793017</v>
      </c>
      <c r="H65">
        <v>362714153092.57703</v>
      </c>
      <c r="I65">
        <v>0.13159999999999999</v>
      </c>
      <c r="J65" t="s">
        <v>621</v>
      </c>
      <c r="K65">
        <v>1.3515320000000001E-2</v>
      </c>
      <c r="L65">
        <v>103912015.9571172</v>
      </c>
      <c r="M65">
        <v>1662592.2553138819</v>
      </c>
      <c r="N65">
        <v>1022494.237018033</v>
      </c>
      <c r="O65">
        <v>2685086.492331916</v>
      </c>
      <c r="P65">
        <v>0</v>
      </c>
      <c r="Q65">
        <v>206</v>
      </c>
      <c r="R65" t="s">
        <v>40</v>
      </c>
      <c r="S65">
        <v>0</v>
      </c>
      <c r="T65">
        <v>47</v>
      </c>
      <c r="U65">
        <v>85</v>
      </c>
      <c r="V65">
        <v>7.4027618427301618E-6</v>
      </c>
      <c r="W65">
        <v>47</v>
      </c>
      <c r="X65">
        <v>104</v>
      </c>
      <c r="Y65">
        <v>206</v>
      </c>
      <c r="Z65">
        <v>357</v>
      </c>
      <c r="AA65">
        <v>119</v>
      </c>
      <c r="AB65">
        <v>0.37545787545787501</v>
      </c>
      <c r="AC65" t="str">
        <f t="shared" si="1"/>
        <v>2</v>
      </c>
      <c r="AD65">
        <v>2</v>
      </c>
      <c r="AE65">
        <v>3</v>
      </c>
      <c r="AF65">
        <v>3</v>
      </c>
      <c r="AG65">
        <v>0</v>
      </c>
      <c r="AH65">
        <v>1</v>
      </c>
      <c r="AI65">
        <v>2</v>
      </c>
      <c r="AJ65">
        <v>0</v>
      </c>
      <c r="AK65">
        <v>3</v>
      </c>
      <c r="AL65" t="s">
        <v>76</v>
      </c>
      <c r="AM65">
        <v>0.44444444444444442</v>
      </c>
      <c r="AN65" t="s">
        <v>54</v>
      </c>
      <c r="AO65" t="s">
        <v>54</v>
      </c>
    </row>
    <row r="66" spans="1:41" x14ac:dyDescent="0.35">
      <c r="A66" t="s">
        <v>125</v>
      </c>
      <c r="B66" t="s">
        <v>126</v>
      </c>
      <c r="C66" t="s">
        <v>68</v>
      </c>
      <c r="D66" t="s">
        <v>71</v>
      </c>
      <c r="E66">
        <v>2024</v>
      </c>
      <c r="F66">
        <v>60090</v>
      </c>
      <c r="G66">
        <f t="shared" ref="G66:G129" si="2">LN(F66)</f>
        <v>11.003598717327973</v>
      </c>
      <c r="H66">
        <v>4159627545593.2202</v>
      </c>
      <c r="I66">
        <v>0.11840000000000001</v>
      </c>
      <c r="J66" t="s">
        <v>577</v>
      </c>
      <c r="K66">
        <v>1.8778240000000002E-2</v>
      </c>
      <c r="L66">
        <v>614995943.24781609</v>
      </c>
      <c r="M66">
        <v>9839935.0919651166</v>
      </c>
      <c r="N66">
        <v>6051560.0815585097</v>
      </c>
      <c r="O66">
        <v>15891495.173523629</v>
      </c>
      <c r="P66">
        <v>0</v>
      </c>
      <c r="Q66">
        <v>206</v>
      </c>
      <c r="R66" t="s">
        <v>40</v>
      </c>
      <c r="S66">
        <v>0</v>
      </c>
      <c r="T66">
        <v>34</v>
      </c>
      <c r="U66">
        <v>38</v>
      </c>
      <c r="V66">
        <v>3.8204130055729021E-6</v>
      </c>
      <c r="W66">
        <v>34</v>
      </c>
      <c r="X66">
        <v>117</v>
      </c>
      <c r="Y66">
        <v>206</v>
      </c>
      <c r="Z66">
        <v>357</v>
      </c>
      <c r="AA66">
        <v>119</v>
      </c>
      <c r="AB66">
        <v>0.37545787545787501</v>
      </c>
      <c r="AC66" t="str">
        <f t="shared" ref="AC66:AC129" si="3">IF(AB66 = "Insufficient Data", AB66, IF(AB66&lt;=_xlfn.QUARTILE.INC($AB$2:$AB$207,1),"1",
 IF(AB66&lt;=_xlfn.QUARTILE.INC($AB$2:$AB$207,2),"2",
 IF(AB66&lt;=_xlfn.QUARTILE.INC($AB$2:$AB$207,3),"3","4"))))</f>
        <v>2</v>
      </c>
      <c r="AD66">
        <v>1</v>
      </c>
      <c r="AE66">
        <v>3</v>
      </c>
      <c r="AF66">
        <v>2</v>
      </c>
      <c r="AG66">
        <v>1</v>
      </c>
      <c r="AH66">
        <v>1</v>
      </c>
      <c r="AI66">
        <v>1</v>
      </c>
      <c r="AJ66">
        <v>0</v>
      </c>
      <c r="AK66">
        <v>3</v>
      </c>
      <c r="AL66" t="s">
        <v>47</v>
      </c>
      <c r="AM66">
        <v>0.66666666666666663</v>
      </c>
      <c r="AN66" t="s">
        <v>41</v>
      </c>
      <c r="AO66" t="s">
        <v>41</v>
      </c>
    </row>
    <row r="67" spans="1:41" x14ac:dyDescent="0.35">
      <c r="A67" t="s">
        <v>152</v>
      </c>
      <c r="B67" t="s">
        <v>153</v>
      </c>
      <c r="C67" t="s">
        <v>68</v>
      </c>
      <c r="D67" t="s">
        <v>71</v>
      </c>
      <c r="E67">
        <v>2024</v>
      </c>
      <c r="F67">
        <v>71860</v>
      </c>
      <c r="G67">
        <f t="shared" si="2"/>
        <v>11.18247506066751</v>
      </c>
      <c r="H67">
        <v>659538291660.96899</v>
      </c>
      <c r="I67">
        <v>0.1419</v>
      </c>
      <c r="J67" t="s">
        <v>589</v>
      </c>
      <c r="K67">
        <v>1.166418E-2</v>
      </c>
      <c r="L67">
        <v>303457246.14669222</v>
      </c>
      <c r="M67">
        <v>4855315.9383470761</v>
      </c>
      <c r="N67">
        <v>2986019.3020834508</v>
      </c>
      <c r="O67">
        <v>7841335.2404305264</v>
      </c>
      <c r="P67">
        <v>0</v>
      </c>
      <c r="Q67">
        <v>206</v>
      </c>
      <c r="R67" t="s">
        <v>40</v>
      </c>
      <c r="S67">
        <v>0</v>
      </c>
      <c r="T67">
        <v>58</v>
      </c>
      <c r="U67">
        <v>51</v>
      </c>
      <c r="V67">
        <v>1.1889128106092301E-5</v>
      </c>
      <c r="W67">
        <v>58</v>
      </c>
      <c r="X67">
        <v>91</v>
      </c>
      <c r="Y67">
        <v>206</v>
      </c>
      <c r="Z67">
        <v>355</v>
      </c>
      <c r="AA67">
        <v>118.3333333333333</v>
      </c>
      <c r="AB67">
        <v>0.379120879120879</v>
      </c>
      <c r="AC67" t="str">
        <f t="shared" si="3"/>
        <v>2</v>
      </c>
      <c r="AD67">
        <v>2</v>
      </c>
      <c r="AE67">
        <v>2</v>
      </c>
      <c r="AF67">
        <v>3</v>
      </c>
      <c r="AG67">
        <v>0</v>
      </c>
      <c r="AH67">
        <v>2</v>
      </c>
      <c r="AI67">
        <v>1</v>
      </c>
      <c r="AJ67">
        <v>0</v>
      </c>
      <c r="AK67">
        <v>3</v>
      </c>
      <c r="AL67" t="s">
        <v>76</v>
      </c>
      <c r="AM67">
        <v>0.55555555555555558</v>
      </c>
      <c r="AN67" t="s">
        <v>54</v>
      </c>
      <c r="AO67" t="s">
        <v>41</v>
      </c>
    </row>
    <row r="68" spans="1:41" x14ac:dyDescent="0.35">
      <c r="A68" t="s">
        <v>436</v>
      </c>
      <c r="B68" t="s">
        <v>437</v>
      </c>
      <c r="C68" t="s">
        <v>160</v>
      </c>
      <c r="D68" t="s">
        <v>65</v>
      </c>
      <c r="E68">
        <v>2024</v>
      </c>
      <c r="F68">
        <v>1340</v>
      </c>
      <c r="G68">
        <f t="shared" si="2"/>
        <v>7.200424892944957</v>
      </c>
      <c r="H68">
        <v>7141160820.6638498</v>
      </c>
      <c r="I68">
        <v>9.4299999999999995E-2</v>
      </c>
      <c r="J68" t="s">
        <v>695</v>
      </c>
      <c r="K68">
        <v>8.2040999999999993E-4</v>
      </c>
      <c r="L68">
        <v>0</v>
      </c>
      <c r="M68">
        <v>0</v>
      </c>
      <c r="N68">
        <v>0</v>
      </c>
      <c r="O68">
        <v>0</v>
      </c>
      <c r="P68">
        <v>0.45</v>
      </c>
      <c r="Q68">
        <v>78</v>
      </c>
      <c r="R68" t="s">
        <v>40</v>
      </c>
      <c r="S68">
        <v>0</v>
      </c>
      <c r="T68">
        <v>141</v>
      </c>
      <c r="U68">
        <v>206</v>
      </c>
      <c r="V68">
        <v>0</v>
      </c>
      <c r="W68">
        <v>141</v>
      </c>
      <c r="X68">
        <v>191</v>
      </c>
      <c r="Y68">
        <v>23</v>
      </c>
      <c r="Z68">
        <v>355</v>
      </c>
      <c r="AA68">
        <v>118.3333333333333</v>
      </c>
      <c r="AB68">
        <v>0.379120879120879</v>
      </c>
      <c r="AC68" t="str">
        <f t="shared" si="3"/>
        <v>2</v>
      </c>
      <c r="AD68">
        <v>4</v>
      </c>
      <c r="AE68">
        <v>4</v>
      </c>
      <c r="AF68">
        <v>1</v>
      </c>
      <c r="AG68">
        <v>1</v>
      </c>
      <c r="AH68">
        <v>0</v>
      </c>
      <c r="AI68">
        <v>0</v>
      </c>
      <c r="AJ68">
        <v>2</v>
      </c>
      <c r="AK68">
        <v>3</v>
      </c>
      <c r="AL68" t="s">
        <v>47</v>
      </c>
      <c r="AM68">
        <v>0.33333333333333331</v>
      </c>
      <c r="AN68" t="s">
        <v>143</v>
      </c>
      <c r="AO68" t="s">
        <v>143</v>
      </c>
    </row>
    <row r="69" spans="1:41" x14ac:dyDescent="0.35">
      <c r="A69" t="s">
        <v>234</v>
      </c>
      <c r="B69" t="s">
        <v>235</v>
      </c>
      <c r="C69" t="s">
        <v>45</v>
      </c>
      <c r="D69" t="s">
        <v>65</v>
      </c>
      <c r="E69">
        <v>2024</v>
      </c>
      <c r="F69">
        <v>11050</v>
      </c>
      <c r="G69">
        <f t="shared" si="2"/>
        <v>9.3101857069458998</v>
      </c>
      <c r="H69">
        <v>5800203102.18046</v>
      </c>
      <c r="I69">
        <v>0.1042</v>
      </c>
      <c r="J69" t="s">
        <v>626</v>
      </c>
      <c r="K69">
        <v>1.7088800000000001E-3</v>
      </c>
      <c r="L69">
        <v>83104589.988685012</v>
      </c>
      <c r="M69">
        <v>1329673.4398189611</v>
      </c>
      <c r="N69">
        <v>817749.16548866045</v>
      </c>
      <c r="O69">
        <v>2147422.6053076219</v>
      </c>
      <c r="P69">
        <v>0</v>
      </c>
      <c r="Q69">
        <v>206</v>
      </c>
      <c r="R69" t="s">
        <v>40</v>
      </c>
      <c r="S69">
        <v>0</v>
      </c>
      <c r="T69">
        <v>123</v>
      </c>
      <c r="U69">
        <v>91</v>
      </c>
      <c r="V69">
        <v>3.7023231212375053E-4</v>
      </c>
      <c r="W69">
        <v>123</v>
      </c>
      <c r="X69">
        <v>21</v>
      </c>
      <c r="Y69">
        <v>206</v>
      </c>
      <c r="Z69">
        <v>350</v>
      </c>
      <c r="AA69">
        <v>116.6666666666667</v>
      </c>
      <c r="AB69">
        <v>0.38827838827838801</v>
      </c>
      <c r="AC69" t="str">
        <f t="shared" si="3"/>
        <v>2</v>
      </c>
      <c r="AD69">
        <v>3</v>
      </c>
      <c r="AE69">
        <v>1</v>
      </c>
      <c r="AF69">
        <v>3</v>
      </c>
      <c r="AG69">
        <v>1</v>
      </c>
      <c r="AH69">
        <v>0</v>
      </c>
      <c r="AI69">
        <v>2</v>
      </c>
      <c r="AJ69">
        <v>0</v>
      </c>
      <c r="AK69">
        <v>3</v>
      </c>
      <c r="AL69" t="s">
        <v>47</v>
      </c>
      <c r="AM69">
        <v>0.55555555555555558</v>
      </c>
      <c r="AN69" t="s">
        <v>54</v>
      </c>
      <c r="AO69" t="s">
        <v>41</v>
      </c>
    </row>
    <row r="70" spans="1:41" x14ac:dyDescent="0.35">
      <c r="A70" t="s">
        <v>450</v>
      </c>
      <c r="B70" t="s">
        <v>451</v>
      </c>
      <c r="C70" t="s">
        <v>160</v>
      </c>
      <c r="D70" t="s">
        <v>65</v>
      </c>
      <c r="E70">
        <v>2024</v>
      </c>
      <c r="F70">
        <v>3210</v>
      </c>
      <c r="G70">
        <f t="shared" si="2"/>
        <v>8.0740262161240608</v>
      </c>
      <c r="H70">
        <v>78646233001.487701</v>
      </c>
      <c r="I70">
        <v>0.1016</v>
      </c>
      <c r="J70" t="s">
        <v>702</v>
      </c>
      <c r="K70">
        <v>5.0799999999999999E-4</v>
      </c>
      <c r="L70">
        <v>0</v>
      </c>
      <c r="M70">
        <v>0</v>
      </c>
      <c r="N70">
        <v>0</v>
      </c>
      <c r="O70">
        <v>0</v>
      </c>
      <c r="P70">
        <v>0.76</v>
      </c>
      <c r="Q70">
        <v>19</v>
      </c>
      <c r="R70" t="s">
        <v>40</v>
      </c>
      <c r="S70">
        <v>0</v>
      </c>
      <c r="T70">
        <v>148</v>
      </c>
      <c r="U70">
        <v>206</v>
      </c>
      <c r="V70">
        <v>0</v>
      </c>
      <c r="W70">
        <v>148</v>
      </c>
      <c r="X70">
        <v>191</v>
      </c>
      <c r="Y70">
        <v>10</v>
      </c>
      <c r="Z70">
        <v>349</v>
      </c>
      <c r="AA70">
        <v>116.3333333333333</v>
      </c>
      <c r="AB70">
        <v>0.39010989010989</v>
      </c>
      <c r="AC70" t="str">
        <f t="shared" si="3"/>
        <v>2</v>
      </c>
      <c r="AD70">
        <v>4</v>
      </c>
      <c r="AE70">
        <v>4</v>
      </c>
      <c r="AF70">
        <v>1</v>
      </c>
      <c r="AG70">
        <v>1</v>
      </c>
      <c r="AH70">
        <v>0</v>
      </c>
      <c r="AI70">
        <v>0</v>
      </c>
      <c r="AJ70">
        <v>2</v>
      </c>
      <c r="AK70">
        <v>3</v>
      </c>
      <c r="AL70" t="s">
        <v>47</v>
      </c>
      <c r="AM70">
        <v>0.33333333333333331</v>
      </c>
      <c r="AN70" t="s">
        <v>143</v>
      </c>
      <c r="AO70" t="s">
        <v>143</v>
      </c>
    </row>
    <row r="71" spans="1:41" x14ac:dyDescent="0.35">
      <c r="A71" t="s">
        <v>464</v>
      </c>
      <c r="B71" t="s">
        <v>465</v>
      </c>
      <c r="C71" t="s">
        <v>160</v>
      </c>
      <c r="D71" t="s">
        <v>65</v>
      </c>
      <c r="E71">
        <v>2024</v>
      </c>
      <c r="F71">
        <v>3620</v>
      </c>
      <c r="G71">
        <f t="shared" si="2"/>
        <v>8.1942293048198174</v>
      </c>
      <c r="H71">
        <v>51601722849.499001</v>
      </c>
      <c r="I71">
        <v>8.7800000000000003E-2</v>
      </c>
      <c r="J71" t="s">
        <v>708</v>
      </c>
      <c r="K71">
        <v>5.4436000000000003E-4</v>
      </c>
      <c r="L71">
        <v>0</v>
      </c>
      <c r="M71">
        <v>0</v>
      </c>
      <c r="N71">
        <v>0</v>
      </c>
      <c r="O71">
        <v>0</v>
      </c>
      <c r="P71">
        <v>0.74</v>
      </c>
      <c r="Q71">
        <v>34</v>
      </c>
      <c r="R71" t="s">
        <v>40</v>
      </c>
      <c r="S71">
        <v>0</v>
      </c>
      <c r="T71">
        <v>147</v>
      </c>
      <c r="U71">
        <v>206</v>
      </c>
      <c r="V71">
        <v>0</v>
      </c>
      <c r="W71">
        <v>147</v>
      </c>
      <c r="X71">
        <v>191</v>
      </c>
      <c r="Y71">
        <v>11</v>
      </c>
      <c r="Z71">
        <v>349</v>
      </c>
      <c r="AA71">
        <v>116.3333333333333</v>
      </c>
      <c r="AB71">
        <v>0.39010989010989</v>
      </c>
      <c r="AC71" t="str">
        <f t="shared" si="3"/>
        <v>2</v>
      </c>
      <c r="AD71">
        <v>4</v>
      </c>
      <c r="AE71">
        <v>4</v>
      </c>
      <c r="AF71">
        <v>1</v>
      </c>
      <c r="AG71">
        <v>1</v>
      </c>
      <c r="AH71">
        <v>0</v>
      </c>
      <c r="AI71">
        <v>0</v>
      </c>
      <c r="AJ71">
        <v>2</v>
      </c>
      <c r="AK71">
        <v>3</v>
      </c>
      <c r="AL71" t="s">
        <v>47</v>
      </c>
      <c r="AM71">
        <v>0.33333333333333331</v>
      </c>
      <c r="AN71" t="s">
        <v>143</v>
      </c>
      <c r="AO71" t="s">
        <v>143</v>
      </c>
    </row>
    <row r="72" spans="1:41" x14ac:dyDescent="0.35">
      <c r="A72" t="s">
        <v>339</v>
      </c>
      <c r="B72" t="s">
        <v>340</v>
      </c>
      <c r="C72" t="s">
        <v>45</v>
      </c>
      <c r="D72" t="s">
        <v>65</v>
      </c>
      <c r="E72">
        <v>2024</v>
      </c>
      <c r="F72">
        <v>10750</v>
      </c>
      <c r="G72">
        <f t="shared" si="2"/>
        <v>9.2826610335558097</v>
      </c>
      <c r="H72">
        <v>13361135542.564501</v>
      </c>
      <c r="I72">
        <v>0.10150000000000001</v>
      </c>
      <c r="J72" t="s">
        <v>666</v>
      </c>
      <c r="K72">
        <v>8.1200000000000011E-4</v>
      </c>
      <c r="L72">
        <v>0</v>
      </c>
      <c r="M72">
        <v>0</v>
      </c>
      <c r="N72">
        <v>0</v>
      </c>
      <c r="O72">
        <v>0</v>
      </c>
      <c r="P72">
        <v>0.61</v>
      </c>
      <c r="Q72">
        <v>63</v>
      </c>
      <c r="R72" t="s">
        <v>40</v>
      </c>
      <c r="S72">
        <v>0</v>
      </c>
      <c r="T72">
        <v>142</v>
      </c>
      <c r="U72">
        <v>206</v>
      </c>
      <c r="V72">
        <v>0</v>
      </c>
      <c r="W72">
        <v>142</v>
      </c>
      <c r="X72">
        <v>191</v>
      </c>
      <c r="Y72">
        <v>16</v>
      </c>
      <c r="Z72">
        <v>349</v>
      </c>
      <c r="AA72">
        <v>116.3333333333333</v>
      </c>
      <c r="AB72">
        <v>0.39010989010989</v>
      </c>
      <c r="AC72" t="str">
        <f t="shared" si="3"/>
        <v>2</v>
      </c>
      <c r="AD72">
        <v>4</v>
      </c>
      <c r="AE72">
        <v>3</v>
      </c>
      <c r="AF72">
        <v>1</v>
      </c>
      <c r="AG72">
        <v>1</v>
      </c>
      <c r="AH72">
        <v>0</v>
      </c>
      <c r="AI72">
        <v>1</v>
      </c>
      <c r="AJ72">
        <v>1</v>
      </c>
      <c r="AK72">
        <v>3</v>
      </c>
      <c r="AL72" t="s">
        <v>47</v>
      </c>
      <c r="AM72">
        <v>0.44444444444444442</v>
      </c>
      <c r="AN72" t="s">
        <v>54</v>
      </c>
      <c r="AO72" t="s">
        <v>143</v>
      </c>
    </row>
    <row r="73" spans="1:41" x14ac:dyDescent="0.35">
      <c r="A73" t="s">
        <v>430</v>
      </c>
      <c r="B73" t="s">
        <v>431</v>
      </c>
      <c r="C73" t="s">
        <v>45</v>
      </c>
      <c r="D73" t="s">
        <v>65</v>
      </c>
      <c r="E73">
        <v>2024</v>
      </c>
      <c r="F73">
        <v>4390</v>
      </c>
      <c r="G73">
        <f t="shared" si="2"/>
        <v>8.3870845060692165</v>
      </c>
      <c r="H73">
        <v>63531653156.864197</v>
      </c>
      <c r="I73">
        <v>9.9699999999999997E-2</v>
      </c>
      <c r="J73" t="s">
        <v>693</v>
      </c>
      <c r="K73">
        <v>3.32001E-3</v>
      </c>
      <c r="L73">
        <v>0</v>
      </c>
      <c r="M73">
        <v>0</v>
      </c>
      <c r="N73">
        <v>0</v>
      </c>
      <c r="O73">
        <v>0</v>
      </c>
      <c r="P73">
        <v>0.12</v>
      </c>
      <c r="Q73">
        <v>66</v>
      </c>
      <c r="R73" t="s">
        <v>40</v>
      </c>
      <c r="S73">
        <v>0</v>
      </c>
      <c r="T73">
        <v>109</v>
      </c>
      <c r="U73">
        <v>206</v>
      </c>
      <c r="V73">
        <v>0</v>
      </c>
      <c r="W73">
        <v>109</v>
      </c>
      <c r="X73">
        <v>191</v>
      </c>
      <c r="Y73">
        <v>46</v>
      </c>
      <c r="Z73">
        <v>346</v>
      </c>
      <c r="AA73">
        <v>115.3333333333333</v>
      </c>
      <c r="AB73">
        <v>0.39560439560439598</v>
      </c>
      <c r="AC73" t="str">
        <f t="shared" si="3"/>
        <v>2</v>
      </c>
      <c r="AD73">
        <v>3</v>
      </c>
      <c r="AE73">
        <v>4</v>
      </c>
      <c r="AF73">
        <v>1</v>
      </c>
      <c r="AG73">
        <v>1</v>
      </c>
      <c r="AH73">
        <v>0</v>
      </c>
      <c r="AI73">
        <v>1</v>
      </c>
      <c r="AJ73">
        <v>1</v>
      </c>
      <c r="AK73">
        <v>3</v>
      </c>
      <c r="AL73" t="s">
        <v>47</v>
      </c>
      <c r="AM73">
        <v>0.44444444444444442</v>
      </c>
      <c r="AN73" t="s">
        <v>54</v>
      </c>
      <c r="AO73" t="s">
        <v>54</v>
      </c>
    </row>
    <row r="74" spans="1:41" x14ac:dyDescent="0.35">
      <c r="A74" t="s">
        <v>358</v>
      </c>
      <c r="B74" t="s">
        <v>359</v>
      </c>
      <c r="C74" t="s">
        <v>45</v>
      </c>
      <c r="D74" t="s">
        <v>65</v>
      </c>
      <c r="E74">
        <v>2024</v>
      </c>
      <c r="F74">
        <v>7850</v>
      </c>
      <c r="G74">
        <f t="shared" si="2"/>
        <v>8.9682688107764541</v>
      </c>
      <c r="H74">
        <v>9171634462.6842098</v>
      </c>
      <c r="I74">
        <v>9.9199999999999997E-2</v>
      </c>
      <c r="J74" t="s">
        <v>674</v>
      </c>
      <c r="K74">
        <v>1.5475199999999999E-3</v>
      </c>
      <c r="L74">
        <v>0</v>
      </c>
      <c r="M74">
        <v>0</v>
      </c>
      <c r="N74">
        <v>0</v>
      </c>
      <c r="O74">
        <v>0</v>
      </c>
      <c r="P74">
        <v>0.36</v>
      </c>
      <c r="Q74">
        <v>76</v>
      </c>
      <c r="R74" t="s">
        <v>40</v>
      </c>
      <c r="S74">
        <v>0</v>
      </c>
      <c r="T74">
        <v>126</v>
      </c>
      <c r="U74">
        <v>206</v>
      </c>
      <c r="V74">
        <v>0</v>
      </c>
      <c r="W74">
        <v>126</v>
      </c>
      <c r="X74">
        <v>191</v>
      </c>
      <c r="Y74">
        <v>27</v>
      </c>
      <c r="Z74">
        <v>344</v>
      </c>
      <c r="AA74">
        <v>114.6666666666667</v>
      </c>
      <c r="AB74">
        <v>0.39926739926739901</v>
      </c>
      <c r="AC74" t="str">
        <f t="shared" si="3"/>
        <v>2</v>
      </c>
      <c r="AD74">
        <v>3</v>
      </c>
      <c r="AE74">
        <v>4</v>
      </c>
      <c r="AF74">
        <v>1</v>
      </c>
      <c r="AG74">
        <v>1</v>
      </c>
      <c r="AH74">
        <v>0</v>
      </c>
      <c r="AI74">
        <v>1</v>
      </c>
      <c r="AJ74">
        <v>1</v>
      </c>
      <c r="AK74">
        <v>3</v>
      </c>
      <c r="AL74" t="s">
        <v>47</v>
      </c>
      <c r="AM74">
        <v>0.44444444444444442</v>
      </c>
      <c r="AN74" t="s">
        <v>54</v>
      </c>
      <c r="AO74" t="s">
        <v>54</v>
      </c>
    </row>
    <row r="75" spans="1:41" x14ac:dyDescent="0.35">
      <c r="A75" t="s">
        <v>127</v>
      </c>
      <c r="B75" t="s">
        <v>128</v>
      </c>
      <c r="C75" t="s">
        <v>68</v>
      </c>
      <c r="D75" t="s">
        <v>39</v>
      </c>
      <c r="E75">
        <v>2024</v>
      </c>
      <c r="F75">
        <v>64470</v>
      </c>
      <c r="G75">
        <f t="shared" si="2"/>
        <v>11.073955278304666</v>
      </c>
      <c r="H75">
        <v>2661806486385.5698</v>
      </c>
      <c r="I75">
        <v>2.9600000000000001E-2</v>
      </c>
      <c r="J75" t="s">
        <v>578</v>
      </c>
      <c r="K75">
        <v>2.2629199999999999E-2</v>
      </c>
      <c r="L75">
        <v>582101850.36986053</v>
      </c>
      <c r="M75">
        <v>9313629.6059177537</v>
      </c>
      <c r="N75">
        <v>5727882.2076394288</v>
      </c>
      <c r="O75">
        <v>15041511.81355718</v>
      </c>
      <c r="P75">
        <v>0</v>
      </c>
      <c r="Q75">
        <v>206</v>
      </c>
      <c r="R75" t="s">
        <v>40</v>
      </c>
      <c r="S75">
        <v>0</v>
      </c>
      <c r="T75">
        <v>30</v>
      </c>
      <c r="U75">
        <v>39</v>
      </c>
      <c r="V75">
        <v>5.6508660154261783E-6</v>
      </c>
      <c r="W75">
        <v>30</v>
      </c>
      <c r="X75">
        <v>107</v>
      </c>
      <c r="Y75">
        <v>206</v>
      </c>
      <c r="Z75">
        <v>343</v>
      </c>
      <c r="AA75">
        <v>114.3333333333333</v>
      </c>
      <c r="AB75">
        <v>0.40109890109890101</v>
      </c>
      <c r="AC75" t="str">
        <f t="shared" si="3"/>
        <v>2</v>
      </c>
      <c r="AD75">
        <v>1</v>
      </c>
      <c r="AE75">
        <v>3</v>
      </c>
      <c r="AF75">
        <v>3</v>
      </c>
      <c r="AG75">
        <v>1</v>
      </c>
      <c r="AH75">
        <v>0</v>
      </c>
      <c r="AI75">
        <v>2</v>
      </c>
      <c r="AJ75">
        <v>0</v>
      </c>
      <c r="AK75">
        <v>3</v>
      </c>
      <c r="AL75" t="s">
        <v>47</v>
      </c>
      <c r="AM75">
        <v>0.55555555555555558</v>
      </c>
      <c r="AN75" t="s">
        <v>54</v>
      </c>
      <c r="AO75" t="s">
        <v>41</v>
      </c>
    </row>
    <row r="76" spans="1:41" x14ac:dyDescent="0.35">
      <c r="A76" t="s">
        <v>105</v>
      </c>
      <c r="B76" t="s">
        <v>106</v>
      </c>
      <c r="C76" t="s">
        <v>68</v>
      </c>
      <c r="D76" t="s">
        <v>71</v>
      </c>
      <c r="E76">
        <v>2024</v>
      </c>
      <c r="F76">
        <v>60460</v>
      </c>
      <c r="G76">
        <f t="shared" si="2"/>
        <v>11.009737268333449</v>
      </c>
      <c r="H76">
        <v>3566182371865.71</v>
      </c>
      <c r="I76">
        <v>0.1447</v>
      </c>
      <c r="J76" t="s">
        <v>567</v>
      </c>
      <c r="K76">
        <v>1.6828610000000001E-2</v>
      </c>
      <c r="L76">
        <v>1208111001.6796191</v>
      </c>
      <c r="M76">
        <v>19329776.02687401</v>
      </c>
      <c r="N76">
        <v>11887812.25652745</v>
      </c>
      <c r="O76">
        <v>31217588.283401459</v>
      </c>
      <c r="P76">
        <v>0</v>
      </c>
      <c r="Q76">
        <v>206</v>
      </c>
      <c r="R76" t="s">
        <v>40</v>
      </c>
      <c r="S76">
        <v>0</v>
      </c>
      <c r="T76">
        <v>38</v>
      </c>
      <c r="U76">
        <v>28</v>
      </c>
      <c r="V76">
        <v>8.753783465950296E-6</v>
      </c>
      <c r="W76">
        <v>38</v>
      </c>
      <c r="X76">
        <v>99</v>
      </c>
      <c r="Y76">
        <v>206</v>
      </c>
      <c r="Z76">
        <v>343</v>
      </c>
      <c r="AA76">
        <v>114.3333333333333</v>
      </c>
      <c r="AB76">
        <v>0.40109890109890101</v>
      </c>
      <c r="AC76" t="str">
        <f t="shared" si="3"/>
        <v>2</v>
      </c>
      <c r="AD76">
        <v>1</v>
      </c>
      <c r="AE76">
        <v>3</v>
      </c>
      <c r="AF76">
        <v>2</v>
      </c>
      <c r="AG76">
        <v>1</v>
      </c>
      <c r="AH76">
        <v>1</v>
      </c>
      <c r="AI76">
        <v>1</v>
      </c>
      <c r="AJ76">
        <v>0</v>
      </c>
      <c r="AK76">
        <v>3</v>
      </c>
      <c r="AL76" t="s">
        <v>47</v>
      </c>
      <c r="AM76">
        <v>0.66666666666666663</v>
      </c>
      <c r="AN76" t="s">
        <v>41</v>
      </c>
      <c r="AO76" t="s">
        <v>41</v>
      </c>
    </row>
    <row r="77" spans="1:41" x14ac:dyDescent="0.35">
      <c r="A77" t="s">
        <v>74</v>
      </c>
      <c r="B77" t="s">
        <v>75</v>
      </c>
      <c r="C77" t="s">
        <v>68</v>
      </c>
      <c r="D77" t="s">
        <v>71</v>
      </c>
      <c r="E77">
        <v>2024</v>
      </c>
      <c r="F77">
        <v>62620</v>
      </c>
      <c r="G77">
        <f t="shared" si="2"/>
        <v>11.044839994880396</v>
      </c>
      <c r="H77">
        <v>4290416977715.6099</v>
      </c>
      <c r="I77">
        <v>0.15340000000000001</v>
      </c>
      <c r="J77" t="s">
        <v>553</v>
      </c>
      <c r="K77">
        <v>1.2578799999999999E-2</v>
      </c>
      <c r="L77">
        <v>3104943197.6536598</v>
      </c>
      <c r="M77">
        <v>49679091.162458457</v>
      </c>
      <c r="N77">
        <v>30552641.064912021</v>
      </c>
      <c r="O77">
        <v>80231732.227370486</v>
      </c>
      <c r="P77">
        <v>0</v>
      </c>
      <c r="Q77">
        <v>206</v>
      </c>
      <c r="R77" t="s">
        <v>40</v>
      </c>
      <c r="S77">
        <v>0</v>
      </c>
      <c r="T77">
        <v>53</v>
      </c>
      <c r="U77">
        <v>14</v>
      </c>
      <c r="V77">
        <v>1.8700217867888698E-5</v>
      </c>
      <c r="W77">
        <v>53</v>
      </c>
      <c r="X77">
        <v>79</v>
      </c>
      <c r="Y77">
        <v>206</v>
      </c>
      <c r="Z77">
        <v>338</v>
      </c>
      <c r="AA77">
        <v>112.6666666666667</v>
      </c>
      <c r="AB77">
        <v>0.41025641025641002</v>
      </c>
      <c r="AC77" t="str">
        <f t="shared" si="3"/>
        <v>2</v>
      </c>
      <c r="AD77">
        <v>2</v>
      </c>
      <c r="AE77">
        <v>2</v>
      </c>
      <c r="AF77">
        <v>2</v>
      </c>
      <c r="AG77">
        <v>0</v>
      </c>
      <c r="AH77">
        <v>3</v>
      </c>
      <c r="AI77">
        <v>0</v>
      </c>
      <c r="AJ77">
        <v>0</v>
      </c>
      <c r="AK77">
        <v>3</v>
      </c>
      <c r="AL77" t="s">
        <v>76</v>
      </c>
      <c r="AM77">
        <v>0.66666666666666663</v>
      </c>
      <c r="AN77" t="s">
        <v>41</v>
      </c>
      <c r="AO77" t="s">
        <v>41</v>
      </c>
    </row>
    <row r="78" spans="1:41" x14ac:dyDescent="0.35">
      <c r="A78" t="s">
        <v>230</v>
      </c>
      <c r="B78" t="s">
        <v>231</v>
      </c>
      <c r="C78" t="s">
        <v>38</v>
      </c>
      <c r="D78" t="s">
        <v>46</v>
      </c>
      <c r="E78">
        <v>2024</v>
      </c>
      <c r="F78">
        <v>14550</v>
      </c>
      <c r="G78">
        <f t="shared" si="2"/>
        <v>9.5853462725996383</v>
      </c>
      <c r="H78">
        <v>669998738398.42896</v>
      </c>
      <c r="I78">
        <v>7.4999999999999997E-3</v>
      </c>
      <c r="J78" t="s">
        <v>625</v>
      </c>
      <c r="K78">
        <v>4.7324999999999998E-4</v>
      </c>
      <c r="L78">
        <v>90796188.414400116</v>
      </c>
      <c r="M78">
        <v>1452739.0146304099</v>
      </c>
      <c r="N78">
        <v>893434.49399769714</v>
      </c>
      <c r="O78">
        <v>2346173.5086281071</v>
      </c>
      <c r="P78">
        <v>0.04</v>
      </c>
      <c r="Q78">
        <v>30</v>
      </c>
      <c r="R78" t="s">
        <v>40</v>
      </c>
      <c r="S78">
        <v>0</v>
      </c>
      <c r="T78">
        <v>150</v>
      </c>
      <c r="U78">
        <v>89</v>
      </c>
      <c r="V78">
        <v>3.5017580991815321E-6</v>
      </c>
      <c r="W78">
        <v>150</v>
      </c>
      <c r="X78">
        <v>119</v>
      </c>
      <c r="Y78">
        <v>69</v>
      </c>
      <c r="Z78">
        <v>338</v>
      </c>
      <c r="AA78">
        <v>112.6666666666667</v>
      </c>
      <c r="AB78">
        <v>0.41025641025641002</v>
      </c>
      <c r="AC78" t="str">
        <f t="shared" si="3"/>
        <v>2</v>
      </c>
      <c r="AD78">
        <v>4</v>
      </c>
      <c r="AE78">
        <v>3</v>
      </c>
      <c r="AF78">
        <v>2</v>
      </c>
      <c r="AG78">
        <v>0</v>
      </c>
      <c r="AH78">
        <v>1</v>
      </c>
      <c r="AI78">
        <v>1</v>
      </c>
      <c r="AJ78">
        <v>1</v>
      </c>
      <c r="AK78">
        <v>3</v>
      </c>
      <c r="AL78" t="s">
        <v>76</v>
      </c>
      <c r="AM78">
        <v>0.33333333333333331</v>
      </c>
      <c r="AN78" t="s">
        <v>143</v>
      </c>
      <c r="AO78" t="s">
        <v>143</v>
      </c>
    </row>
    <row r="79" spans="1:41" x14ac:dyDescent="0.35">
      <c r="A79" t="s">
        <v>456</v>
      </c>
      <c r="B79" t="s">
        <v>457</v>
      </c>
      <c r="C79" t="s">
        <v>38</v>
      </c>
      <c r="D79" t="s">
        <v>65</v>
      </c>
      <c r="E79">
        <v>2024</v>
      </c>
      <c r="F79">
        <v>11300</v>
      </c>
      <c r="G79">
        <f t="shared" si="2"/>
        <v>9.3325580047004326</v>
      </c>
      <c r="H79">
        <v>34231526655.560398</v>
      </c>
      <c r="I79">
        <v>0.1089</v>
      </c>
      <c r="J79" t="s">
        <v>705</v>
      </c>
      <c r="K79">
        <v>2.8967400000000001E-3</v>
      </c>
      <c r="L79">
        <v>0</v>
      </c>
      <c r="M79">
        <v>0</v>
      </c>
      <c r="N79">
        <v>0</v>
      </c>
      <c r="O79">
        <v>0</v>
      </c>
      <c r="P79">
        <v>0.24</v>
      </c>
      <c r="Q79">
        <v>58</v>
      </c>
      <c r="R79" t="s">
        <v>40</v>
      </c>
      <c r="S79">
        <v>0</v>
      </c>
      <c r="T79">
        <v>112</v>
      </c>
      <c r="U79">
        <v>206</v>
      </c>
      <c r="V79">
        <v>0</v>
      </c>
      <c r="W79">
        <v>112</v>
      </c>
      <c r="X79">
        <v>191</v>
      </c>
      <c r="Y79">
        <v>35</v>
      </c>
      <c r="Z79">
        <v>338</v>
      </c>
      <c r="AA79">
        <v>112.6666666666667</v>
      </c>
      <c r="AB79">
        <v>0.41025641025641002</v>
      </c>
      <c r="AC79" t="str">
        <f t="shared" si="3"/>
        <v>2</v>
      </c>
      <c r="AD79">
        <v>3</v>
      </c>
      <c r="AE79">
        <v>4</v>
      </c>
      <c r="AF79">
        <v>1</v>
      </c>
      <c r="AG79">
        <v>1</v>
      </c>
      <c r="AH79">
        <v>0</v>
      </c>
      <c r="AI79">
        <v>1</v>
      </c>
      <c r="AJ79">
        <v>1</v>
      </c>
      <c r="AK79">
        <v>3</v>
      </c>
      <c r="AL79" t="s">
        <v>47</v>
      </c>
      <c r="AM79">
        <v>0.44444444444444442</v>
      </c>
      <c r="AN79" t="s">
        <v>54</v>
      </c>
      <c r="AO79" t="s">
        <v>143</v>
      </c>
    </row>
    <row r="80" spans="1:41" x14ac:dyDescent="0.35">
      <c r="A80" t="s">
        <v>69</v>
      </c>
      <c r="B80" t="s">
        <v>70</v>
      </c>
      <c r="C80" t="s">
        <v>68</v>
      </c>
      <c r="D80" t="s">
        <v>71</v>
      </c>
      <c r="E80">
        <v>2024</v>
      </c>
      <c r="F80">
        <v>74880</v>
      </c>
      <c r="G80">
        <f t="shared" si="2"/>
        <v>11.223642111151474</v>
      </c>
      <c r="H80">
        <v>6253455251772.3301</v>
      </c>
      <c r="I80">
        <v>0.15310000000000001</v>
      </c>
      <c r="J80" t="s">
        <v>551</v>
      </c>
      <c r="K80">
        <v>1.6044880000000001E-2</v>
      </c>
      <c r="L80">
        <v>3435503775.2444401</v>
      </c>
      <c r="M80">
        <v>54968060.403911293</v>
      </c>
      <c r="N80">
        <v>33805357.148405284</v>
      </c>
      <c r="O80">
        <v>88773417.552316576</v>
      </c>
      <c r="P80">
        <v>0</v>
      </c>
      <c r="Q80">
        <v>206</v>
      </c>
      <c r="R80" t="s">
        <v>40</v>
      </c>
      <c r="S80">
        <v>0</v>
      </c>
      <c r="T80">
        <v>41</v>
      </c>
      <c r="U80">
        <v>12</v>
      </c>
      <c r="V80">
        <v>1.419589874368362E-5</v>
      </c>
      <c r="W80">
        <v>41</v>
      </c>
      <c r="X80">
        <v>87</v>
      </c>
      <c r="Y80">
        <v>206</v>
      </c>
      <c r="Z80">
        <v>334</v>
      </c>
      <c r="AA80">
        <v>111.3333333333333</v>
      </c>
      <c r="AB80">
        <v>0.41758241758241799</v>
      </c>
      <c r="AC80" t="str">
        <f t="shared" si="3"/>
        <v>2</v>
      </c>
      <c r="AD80">
        <v>1</v>
      </c>
      <c r="AE80">
        <v>2</v>
      </c>
      <c r="AF80">
        <v>2</v>
      </c>
      <c r="AG80">
        <v>1</v>
      </c>
      <c r="AH80">
        <v>2</v>
      </c>
      <c r="AI80">
        <v>0</v>
      </c>
      <c r="AJ80">
        <v>0</v>
      </c>
      <c r="AK80">
        <v>3</v>
      </c>
      <c r="AL80" t="s">
        <v>47</v>
      </c>
      <c r="AM80">
        <v>0.77777777777777779</v>
      </c>
      <c r="AN80" t="s">
        <v>41</v>
      </c>
      <c r="AO80" t="s">
        <v>42</v>
      </c>
    </row>
    <row r="81" spans="1:41" x14ac:dyDescent="0.35">
      <c r="A81" t="s">
        <v>212</v>
      </c>
      <c r="B81" t="s">
        <v>213</v>
      </c>
      <c r="C81" t="s">
        <v>68</v>
      </c>
      <c r="D81" t="s">
        <v>71</v>
      </c>
      <c r="E81">
        <v>2024</v>
      </c>
      <c r="F81">
        <v>106980</v>
      </c>
      <c r="G81">
        <f t="shared" si="2"/>
        <v>11.580397180085241</v>
      </c>
      <c r="H81">
        <v>72504752795.308502</v>
      </c>
      <c r="I81">
        <v>0.28439999999999999</v>
      </c>
      <c r="J81" t="s">
        <v>617</v>
      </c>
      <c r="K81">
        <v>8.3897999999999993E-3</v>
      </c>
      <c r="L81">
        <v>121466573.55685981</v>
      </c>
      <c r="M81">
        <v>1943465.1769097541</v>
      </c>
      <c r="N81">
        <v>1195231.0837995</v>
      </c>
      <c r="O81">
        <v>3138696.260709255</v>
      </c>
      <c r="P81">
        <v>0</v>
      </c>
      <c r="Q81">
        <v>206</v>
      </c>
      <c r="R81" t="s">
        <v>40</v>
      </c>
      <c r="S81">
        <v>0</v>
      </c>
      <c r="T81">
        <v>72</v>
      </c>
      <c r="U81">
        <v>80</v>
      </c>
      <c r="V81">
        <v>4.3289524337394167E-5</v>
      </c>
      <c r="W81">
        <v>72</v>
      </c>
      <c r="X81">
        <v>55</v>
      </c>
      <c r="Y81">
        <v>206</v>
      </c>
      <c r="Z81">
        <v>333</v>
      </c>
      <c r="AA81">
        <v>111</v>
      </c>
      <c r="AB81">
        <v>0.41941391941391898</v>
      </c>
      <c r="AC81" t="str">
        <f t="shared" si="3"/>
        <v>2</v>
      </c>
      <c r="AD81">
        <v>2</v>
      </c>
      <c r="AE81">
        <v>2</v>
      </c>
      <c r="AF81">
        <v>3</v>
      </c>
      <c r="AG81">
        <v>0</v>
      </c>
      <c r="AH81">
        <v>2</v>
      </c>
      <c r="AI81">
        <v>1</v>
      </c>
      <c r="AJ81">
        <v>0</v>
      </c>
      <c r="AK81">
        <v>3</v>
      </c>
      <c r="AL81" t="s">
        <v>76</v>
      </c>
      <c r="AM81">
        <v>0.55555555555555558</v>
      </c>
      <c r="AN81" t="s">
        <v>54</v>
      </c>
      <c r="AO81" t="s">
        <v>54</v>
      </c>
    </row>
    <row r="82" spans="1:41" x14ac:dyDescent="0.35">
      <c r="A82" t="s">
        <v>131</v>
      </c>
      <c r="B82" t="s">
        <v>132</v>
      </c>
      <c r="C82" t="s">
        <v>68</v>
      </c>
      <c r="D82" t="s">
        <v>71</v>
      </c>
      <c r="E82">
        <v>2024</v>
      </c>
      <c r="F82">
        <v>74150</v>
      </c>
      <c r="G82">
        <f t="shared" si="2"/>
        <v>11.213845347566078</v>
      </c>
      <c r="H82">
        <v>783735815261.55798</v>
      </c>
      <c r="I82">
        <v>0.14499999999999999</v>
      </c>
      <c r="J82" t="s">
        <v>580</v>
      </c>
      <c r="K82">
        <v>1.5717999999999999E-2</v>
      </c>
      <c r="L82">
        <v>534772333.79244792</v>
      </c>
      <c r="M82">
        <v>8556357.3406791426</v>
      </c>
      <c r="N82">
        <v>5262159.7645176873</v>
      </c>
      <c r="O82">
        <v>13818517.10519683</v>
      </c>
      <c r="P82">
        <v>0</v>
      </c>
      <c r="Q82">
        <v>206</v>
      </c>
      <c r="R82" t="s">
        <v>40</v>
      </c>
      <c r="S82">
        <v>0</v>
      </c>
      <c r="T82">
        <v>42</v>
      </c>
      <c r="U82">
        <v>41</v>
      </c>
      <c r="V82">
        <v>1.763160089932236E-5</v>
      </c>
      <c r="W82">
        <v>42</v>
      </c>
      <c r="X82">
        <v>80</v>
      </c>
      <c r="Y82">
        <v>206</v>
      </c>
      <c r="Z82">
        <v>328</v>
      </c>
      <c r="AA82">
        <v>109.3333333333333</v>
      </c>
      <c r="AB82">
        <v>0.42857142857142899</v>
      </c>
      <c r="AC82" t="str">
        <f t="shared" si="3"/>
        <v>2</v>
      </c>
      <c r="AD82">
        <v>1</v>
      </c>
      <c r="AE82">
        <v>2</v>
      </c>
      <c r="AF82">
        <v>3</v>
      </c>
      <c r="AG82">
        <v>1</v>
      </c>
      <c r="AH82">
        <v>1</v>
      </c>
      <c r="AI82">
        <v>1</v>
      </c>
      <c r="AJ82">
        <v>0</v>
      </c>
      <c r="AK82">
        <v>3</v>
      </c>
      <c r="AL82" t="s">
        <v>47</v>
      </c>
      <c r="AM82">
        <v>0.66666666666666663</v>
      </c>
      <c r="AN82" t="s">
        <v>41</v>
      </c>
      <c r="AO82" t="s">
        <v>41</v>
      </c>
    </row>
    <row r="83" spans="1:41" x14ac:dyDescent="0.35">
      <c r="A83" t="s">
        <v>350</v>
      </c>
      <c r="B83" t="s">
        <v>351</v>
      </c>
      <c r="C83" t="s">
        <v>38</v>
      </c>
      <c r="D83" t="s">
        <v>65</v>
      </c>
      <c r="E83">
        <v>2024</v>
      </c>
      <c r="F83">
        <v>20570</v>
      </c>
      <c r="G83">
        <f t="shared" si="2"/>
        <v>9.9315889826470034</v>
      </c>
      <c r="H83">
        <v>51868022480.711098</v>
      </c>
      <c r="I83">
        <v>0.15010000000000001</v>
      </c>
      <c r="J83" t="s">
        <v>671</v>
      </c>
      <c r="K83">
        <v>1.044696E-2</v>
      </c>
      <c r="L83">
        <v>0</v>
      </c>
      <c r="M83">
        <v>0</v>
      </c>
      <c r="N83">
        <v>0</v>
      </c>
      <c r="O83">
        <v>0</v>
      </c>
      <c r="P83">
        <v>0.03</v>
      </c>
      <c r="Q83">
        <v>83</v>
      </c>
      <c r="R83" t="s">
        <v>40</v>
      </c>
      <c r="S83">
        <v>0</v>
      </c>
      <c r="T83">
        <v>63</v>
      </c>
      <c r="U83">
        <v>206</v>
      </c>
      <c r="V83">
        <v>0</v>
      </c>
      <c r="W83">
        <v>63</v>
      </c>
      <c r="X83">
        <v>191</v>
      </c>
      <c r="Y83">
        <v>72</v>
      </c>
      <c r="Z83">
        <v>326</v>
      </c>
      <c r="AA83">
        <v>108.6666666666667</v>
      </c>
      <c r="AB83">
        <v>0.43223443223443198</v>
      </c>
      <c r="AC83" t="str">
        <f t="shared" si="3"/>
        <v>2</v>
      </c>
      <c r="AD83">
        <v>2</v>
      </c>
      <c r="AE83">
        <v>3</v>
      </c>
      <c r="AF83">
        <v>2</v>
      </c>
      <c r="AG83">
        <v>0</v>
      </c>
      <c r="AH83">
        <v>2</v>
      </c>
      <c r="AI83">
        <v>1</v>
      </c>
      <c r="AJ83">
        <v>0</v>
      </c>
      <c r="AK83">
        <v>3</v>
      </c>
      <c r="AL83" t="s">
        <v>76</v>
      </c>
      <c r="AM83">
        <v>0.55555555555555558</v>
      </c>
      <c r="AN83" t="s">
        <v>54</v>
      </c>
      <c r="AO83" t="s">
        <v>41</v>
      </c>
    </row>
    <row r="84" spans="1:41" x14ac:dyDescent="0.35">
      <c r="A84" t="s">
        <v>380</v>
      </c>
      <c r="B84" t="s">
        <v>381</v>
      </c>
      <c r="C84" t="s">
        <v>68</v>
      </c>
      <c r="D84" t="s">
        <v>195</v>
      </c>
      <c r="E84">
        <v>2023</v>
      </c>
      <c r="F84">
        <v>16500</v>
      </c>
      <c r="G84">
        <f t="shared" si="2"/>
        <v>9.7111156598886712</v>
      </c>
      <c r="H84">
        <v>292521173.37519503</v>
      </c>
      <c r="I84">
        <v>9.7799999999999998E-2</v>
      </c>
      <c r="J84" t="s">
        <v>680</v>
      </c>
      <c r="K84">
        <v>2.3080800000000001E-3</v>
      </c>
      <c r="L84">
        <v>0</v>
      </c>
      <c r="M84">
        <v>0</v>
      </c>
      <c r="N84">
        <v>0</v>
      </c>
      <c r="O84">
        <v>0</v>
      </c>
      <c r="P84">
        <v>0.57999999999999996</v>
      </c>
      <c r="Q84">
        <v>98</v>
      </c>
      <c r="R84" t="s">
        <v>40</v>
      </c>
      <c r="S84">
        <v>0</v>
      </c>
      <c r="T84">
        <v>117</v>
      </c>
      <c r="U84">
        <v>206</v>
      </c>
      <c r="V84">
        <v>0</v>
      </c>
      <c r="W84">
        <v>117</v>
      </c>
      <c r="X84">
        <v>191</v>
      </c>
      <c r="Y84">
        <v>18</v>
      </c>
      <c r="Z84">
        <v>326</v>
      </c>
      <c r="AA84">
        <v>108.6666666666667</v>
      </c>
      <c r="AB84">
        <v>0.43223443223443198</v>
      </c>
      <c r="AC84" t="str">
        <f t="shared" si="3"/>
        <v>2</v>
      </c>
      <c r="AD84">
        <v>3</v>
      </c>
      <c r="AE84">
        <v>4</v>
      </c>
      <c r="AF84">
        <v>1</v>
      </c>
      <c r="AG84">
        <v>1</v>
      </c>
      <c r="AH84">
        <v>0</v>
      </c>
      <c r="AI84">
        <v>1</v>
      </c>
      <c r="AJ84">
        <v>1</v>
      </c>
      <c r="AK84">
        <v>3</v>
      </c>
      <c r="AL84" t="s">
        <v>47</v>
      </c>
      <c r="AM84">
        <v>0.44444444444444442</v>
      </c>
      <c r="AN84" t="s">
        <v>54</v>
      </c>
      <c r="AO84" t="s">
        <v>143</v>
      </c>
    </row>
    <row r="85" spans="1:41" x14ac:dyDescent="0.35">
      <c r="A85" t="s">
        <v>101</v>
      </c>
      <c r="B85" t="s">
        <v>102</v>
      </c>
      <c r="C85" t="s">
        <v>38</v>
      </c>
      <c r="D85" t="s">
        <v>81</v>
      </c>
      <c r="E85">
        <v>2024</v>
      </c>
      <c r="F85">
        <v>21650</v>
      </c>
      <c r="G85">
        <f t="shared" si="2"/>
        <v>9.9827607334306361</v>
      </c>
      <c r="H85">
        <v>4589247204333.25</v>
      </c>
      <c r="I85">
        <v>0.28589999999999999</v>
      </c>
      <c r="J85" t="s">
        <v>565</v>
      </c>
      <c r="K85">
        <v>3.4708259999999998E-2</v>
      </c>
      <c r="L85">
        <v>1306256711.0630319</v>
      </c>
      <c r="M85">
        <v>20900107.377008449</v>
      </c>
      <c r="N85">
        <v>12853566.036860241</v>
      </c>
      <c r="O85">
        <v>33753673.413868688</v>
      </c>
      <c r="P85">
        <v>0</v>
      </c>
      <c r="Q85">
        <v>77</v>
      </c>
      <c r="R85" t="s">
        <v>40</v>
      </c>
      <c r="S85">
        <v>0</v>
      </c>
      <c r="T85">
        <v>13</v>
      </c>
      <c r="U85">
        <v>26</v>
      </c>
      <c r="V85">
        <v>7.354947753086358E-6</v>
      </c>
      <c r="W85">
        <v>13</v>
      </c>
      <c r="X85">
        <v>105</v>
      </c>
      <c r="Y85">
        <v>206</v>
      </c>
      <c r="Z85">
        <v>324</v>
      </c>
      <c r="AA85">
        <v>108</v>
      </c>
      <c r="AB85">
        <v>0.43589743589743601</v>
      </c>
      <c r="AC85" t="str">
        <f t="shared" si="3"/>
        <v>2</v>
      </c>
      <c r="AD85">
        <v>1</v>
      </c>
      <c r="AE85">
        <v>3</v>
      </c>
      <c r="AF85">
        <v>2</v>
      </c>
      <c r="AG85">
        <v>1</v>
      </c>
      <c r="AH85">
        <v>1</v>
      </c>
      <c r="AI85">
        <v>1</v>
      </c>
      <c r="AJ85">
        <v>0</v>
      </c>
      <c r="AK85">
        <v>3</v>
      </c>
      <c r="AL85" t="s">
        <v>47</v>
      </c>
      <c r="AM85">
        <v>0.66666666666666663</v>
      </c>
      <c r="AN85" t="s">
        <v>41</v>
      </c>
      <c r="AO85" t="s">
        <v>42</v>
      </c>
    </row>
    <row r="86" spans="1:41" x14ac:dyDescent="0.35">
      <c r="A86" t="s">
        <v>256</v>
      </c>
      <c r="B86" t="s">
        <v>257</v>
      </c>
      <c r="C86" t="s">
        <v>38</v>
      </c>
      <c r="D86" t="s">
        <v>46</v>
      </c>
      <c r="E86">
        <v>2024</v>
      </c>
      <c r="F86">
        <v>24170</v>
      </c>
      <c r="G86">
        <f t="shared" si="2"/>
        <v>10.092867473697529</v>
      </c>
      <c r="H86">
        <v>246559083822.18701</v>
      </c>
      <c r="I86">
        <v>0.28570000000000001</v>
      </c>
      <c r="J86" t="s">
        <v>635</v>
      </c>
      <c r="K86">
        <v>1.45707E-3</v>
      </c>
      <c r="L86">
        <v>53669139.642865419</v>
      </c>
      <c r="M86">
        <v>858706.2342858474</v>
      </c>
      <c r="N86">
        <v>528104.33408579568</v>
      </c>
      <c r="O86">
        <v>1386810.5683716431</v>
      </c>
      <c r="P86">
        <v>0.01</v>
      </c>
      <c r="Q86">
        <v>87</v>
      </c>
      <c r="R86" t="s">
        <v>40</v>
      </c>
      <c r="S86">
        <v>0</v>
      </c>
      <c r="T86">
        <v>128</v>
      </c>
      <c r="U86">
        <v>101</v>
      </c>
      <c r="V86">
        <v>5.6246581828304504E-6</v>
      </c>
      <c r="W86">
        <v>128</v>
      </c>
      <c r="X86">
        <v>108</v>
      </c>
      <c r="Y86">
        <v>87</v>
      </c>
      <c r="Z86">
        <v>323</v>
      </c>
      <c r="AA86">
        <v>107.6666666666667</v>
      </c>
      <c r="AB86">
        <v>0.43772893772893801</v>
      </c>
      <c r="AC86" t="str">
        <f t="shared" si="3"/>
        <v>2</v>
      </c>
      <c r="AD86">
        <v>3</v>
      </c>
      <c r="AE86">
        <v>3</v>
      </c>
      <c r="AF86">
        <v>2</v>
      </c>
      <c r="AG86">
        <v>0</v>
      </c>
      <c r="AH86">
        <v>1</v>
      </c>
      <c r="AI86">
        <v>2</v>
      </c>
      <c r="AJ86">
        <v>0</v>
      </c>
      <c r="AK86">
        <v>3</v>
      </c>
      <c r="AL86" t="s">
        <v>76</v>
      </c>
      <c r="AM86">
        <v>0.44444444444444442</v>
      </c>
      <c r="AN86" t="s">
        <v>54</v>
      </c>
      <c r="AO86" t="s">
        <v>54</v>
      </c>
    </row>
    <row r="87" spans="1:41" x14ac:dyDescent="0.35">
      <c r="A87" t="s">
        <v>376</v>
      </c>
      <c r="B87" t="s">
        <v>377</v>
      </c>
      <c r="C87" t="s">
        <v>160</v>
      </c>
      <c r="D87" t="s">
        <v>65</v>
      </c>
      <c r="E87">
        <v>2024</v>
      </c>
      <c r="F87">
        <v>1510</v>
      </c>
      <c r="G87">
        <f t="shared" si="2"/>
        <v>7.3198649298089702</v>
      </c>
      <c r="H87">
        <v>52256324122.243301</v>
      </c>
      <c r="I87">
        <v>0.1167</v>
      </c>
      <c r="J87" t="s">
        <v>679</v>
      </c>
      <c r="K87">
        <v>1.66881E-3</v>
      </c>
      <c r="L87">
        <v>0</v>
      </c>
      <c r="M87">
        <v>0</v>
      </c>
      <c r="N87">
        <v>0</v>
      </c>
      <c r="O87">
        <v>0</v>
      </c>
      <c r="P87">
        <v>0.9</v>
      </c>
      <c r="Q87">
        <v>13</v>
      </c>
      <c r="R87" t="s">
        <v>40</v>
      </c>
      <c r="S87">
        <v>0</v>
      </c>
      <c r="T87">
        <v>125</v>
      </c>
      <c r="U87">
        <v>206</v>
      </c>
      <c r="V87">
        <v>0</v>
      </c>
      <c r="W87">
        <v>125</v>
      </c>
      <c r="X87">
        <v>191</v>
      </c>
      <c r="Y87">
        <v>7</v>
      </c>
      <c r="Z87">
        <v>323</v>
      </c>
      <c r="AA87">
        <v>107.6666666666667</v>
      </c>
      <c r="AB87">
        <v>0.43772893772893801</v>
      </c>
      <c r="AC87" t="str">
        <f t="shared" si="3"/>
        <v>2</v>
      </c>
      <c r="AD87">
        <v>3</v>
      </c>
      <c r="AE87">
        <v>4</v>
      </c>
      <c r="AF87">
        <v>1</v>
      </c>
      <c r="AG87">
        <v>1</v>
      </c>
      <c r="AH87">
        <v>0</v>
      </c>
      <c r="AI87">
        <v>1</v>
      </c>
      <c r="AJ87">
        <v>1</v>
      </c>
      <c r="AK87">
        <v>3</v>
      </c>
      <c r="AL87" t="s">
        <v>47</v>
      </c>
      <c r="AM87">
        <v>0.44444444444444442</v>
      </c>
      <c r="AN87" t="s">
        <v>54</v>
      </c>
      <c r="AO87" t="s">
        <v>54</v>
      </c>
    </row>
    <row r="88" spans="1:41" x14ac:dyDescent="0.35">
      <c r="A88" t="s">
        <v>171</v>
      </c>
      <c r="B88" t="s">
        <v>172</v>
      </c>
      <c r="C88" t="s">
        <v>68</v>
      </c>
      <c r="D88" t="s">
        <v>71</v>
      </c>
      <c r="E88">
        <v>2024</v>
      </c>
      <c r="F88">
        <v>90820</v>
      </c>
      <c r="G88">
        <f t="shared" si="2"/>
        <v>11.416634804651942</v>
      </c>
      <c r="H88">
        <v>820508693380.77795</v>
      </c>
      <c r="I88">
        <v>0.24279999999999999</v>
      </c>
      <c r="J88" t="s">
        <v>598</v>
      </c>
      <c r="K88">
        <v>3.4283359999999999E-2</v>
      </c>
      <c r="L88">
        <v>238214116.33883199</v>
      </c>
      <c r="M88">
        <v>3811425.8614213271</v>
      </c>
      <c r="N88">
        <v>2344026.9047741061</v>
      </c>
      <c r="O88">
        <v>6155452.7661954332</v>
      </c>
      <c r="P88">
        <v>0</v>
      </c>
      <c r="Q88">
        <v>206</v>
      </c>
      <c r="R88" t="s">
        <v>40</v>
      </c>
      <c r="S88">
        <v>0</v>
      </c>
      <c r="T88">
        <v>14</v>
      </c>
      <c r="U88">
        <v>60</v>
      </c>
      <c r="V88">
        <v>7.5019957934057362E-6</v>
      </c>
      <c r="W88">
        <v>14</v>
      </c>
      <c r="X88">
        <v>103</v>
      </c>
      <c r="Y88">
        <v>206</v>
      </c>
      <c r="Z88">
        <v>323</v>
      </c>
      <c r="AA88">
        <v>107.6666666666667</v>
      </c>
      <c r="AB88">
        <v>0.43772893772893801</v>
      </c>
      <c r="AC88" t="str">
        <f t="shared" si="3"/>
        <v>2</v>
      </c>
      <c r="AD88">
        <v>1</v>
      </c>
      <c r="AE88">
        <v>3</v>
      </c>
      <c r="AF88">
        <v>3</v>
      </c>
      <c r="AG88">
        <v>1</v>
      </c>
      <c r="AH88">
        <v>0</v>
      </c>
      <c r="AI88">
        <v>2</v>
      </c>
      <c r="AJ88">
        <v>0</v>
      </c>
      <c r="AK88">
        <v>3</v>
      </c>
      <c r="AL88" t="s">
        <v>47</v>
      </c>
      <c r="AM88">
        <v>0.55555555555555558</v>
      </c>
      <c r="AN88" t="s">
        <v>54</v>
      </c>
      <c r="AO88" t="s">
        <v>41</v>
      </c>
    </row>
    <row r="89" spans="1:41" x14ac:dyDescent="0.35">
      <c r="A89" t="s">
        <v>107</v>
      </c>
      <c r="B89" t="s">
        <v>108</v>
      </c>
      <c r="C89" t="s">
        <v>45</v>
      </c>
      <c r="D89" t="s">
        <v>46</v>
      </c>
      <c r="E89">
        <v>2023</v>
      </c>
      <c r="F89">
        <v>12530</v>
      </c>
      <c r="G89">
        <f t="shared" si="2"/>
        <v>9.4358810478901134</v>
      </c>
      <c r="H89">
        <v>72315493781.334198</v>
      </c>
      <c r="I89">
        <v>0.10580000000000001</v>
      </c>
      <c r="J89" t="s">
        <v>568</v>
      </c>
      <c r="K89">
        <v>4.84564E-3</v>
      </c>
      <c r="L89">
        <v>1141791988.0519321</v>
      </c>
      <c r="M89">
        <v>18268671.808830962</v>
      </c>
      <c r="N89">
        <v>11235233.162431009</v>
      </c>
      <c r="O89">
        <v>29503904.971261971</v>
      </c>
      <c r="P89">
        <v>0</v>
      </c>
      <c r="Q89">
        <v>39</v>
      </c>
      <c r="R89" t="s">
        <v>40</v>
      </c>
      <c r="S89">
        <v>0</v>
      </c>
      <c r="T89">
        <v>95</v>
      </c>
      <c r="U89">
        <v>29</v>
      </c>
      <c r="V89">
        <v>4.0798870931414981E-4</v>
      </c>
      <c r="W89">
        <v>95</v>
      </c>
      <c r="X89">
        <v>19</v>
      </c>
      <c r="Y89">
        <v>206</v>
      </c>
      <c r="Z89">
        <v>320</v>
      </c>
      <c r="AA89">
        <v>106.6666666666667</v>
      </c>
      <c r="AB89">
        <v>0.44322344322344298</v>
      </c>
      <c r="AC89" t="str">
        <f t="shared" si="3"/>
        <v>3</v>
      </c>
      <c r="AD89">
        <v>3</v>
      </c>
      <c r="AE89">
        <v>1</v>
      </c>
      <c r="AF89">
        <v>2</v>
      </c>
      <c r="AG89">
        <v>1</v>
      </c>
      <c r="AH89">
        <v>1</v>
      </c>
      <c r="AI89">
        <v>1</v>
      </c>
      <c r="AJ89">
        <v>0</v>
      </c>
      <c r="AK89">
        <v>3</v>
      </c>
      <c r="AL89" t="s">
        <v>47</v>
      </c>
      <c r="AM89">
        <v>0.66666666666666663</v>
      </c>
      <c r="AN89" t="s">
        <v>41</v>
      </c>
      <c r="AO89" t="s">
        <v>41</v>
      </c>
    </row>
    <row r="90" spans="1:41" x14ac:dyDescent="0.35">
      <c r="A90" t="s">
        <v>267</v>
      </c>
      <c r="B90" t="s">
        <v>268</v>
      </c>
      <c r="C90" t="s">
        <v>68</v>
      </c>
      <c r="D90" t="s">
        <v>71</v>
      </c>
      <c r="E90">
        <v>2024</v>
      </c>
      <c r="F90">
        <v>78080</v>
      </c>
      <c r="G90">
        <f t="shared" si="2"/>
        <v>11.265489221086973</v>
      </c>
      <c r="H90">
        <v>31591804943.6917</v>
      </c>
      <c r="I90">
        <v>0.108</v>
      </c>
      <c r="J90" t="s">
        <v>640</v>
      </c>
      <c r="K90">
        <v>1.2441600000000001E-2</v>
      </c>
      <c r="L90">
        <v>44813753.931313187</v>
      </c>
      <c r="M90">
        <v>717020.062901014</v>
      </c>
      <c r="N90">
        <v>440967.33868412173</v>
      </c>
      <c r="O90">
        <v>1157987.4015851361</v>
      </c>
      <c r="P90">
        <v>0</v>
      </c>
      <c r="Q90">
        <v>206</v>
      </c>
      <c r="R90" t="s">
        <v>40</v>
      </c>
      <c r="S90">
        <v>0</v>
      </c>
      <c r="T90">
        <v>54</v>
      </c>
      <c r="U90">
        <v>106</v>
      </c>
      <c r="V90">
        <v>3.6654676858416231E-5</v>
      </c>
      <c r="W90">
        <v>54</v>
      </c>
      <c r="X90">
        <v>59</v>
      </c>
      <c r="Y90">
        <v>206</v>
      </c>
      <c r="Z90">
        <v>319</v>
      </c>
      <c r="AA90">
        <v>106.3333333333333</v>
      </c>
      <c r="AB90">
        <v>0.44505494505494497</v>
      </c>
      <c r="AC90" t="str">
        <f t="shared" si="3"/>
        <v>3</v>
      </c>
      <c r="AD90">
        <v>2</v>
      </c>
      <c r="AE90">
        <v>2</v>
      </c>
      <c r="AF90">
        <v>3</v>
      </c>
      <c r="AG90">
        <v>0</v>
      </c>
      <c r="AH90">
        <v>2</v>
      </c>
      <c r="AI90">
        <v>1</v>
      </c>
      <c r="AJ90">
        <v>0</v>
      </c>
      <c r="AK90">
        <v>3</v>
      </c>
      <c r="AL90" t="s">
        <v>76</v>
      </c>
      <c r="AM90">
        <v>0.55555555555555558</v>
      </c>
      <c r="AN90" t="s">
        <v>54</v>
      </c>
      <c r="AO90" t="s">
        <v>54</v>
      </c>
    </row>
    <row r="91" spans="1:41" x14ac:dyDescent="0.35">
      <c r="A91" t="s">
        <v>84</v>
      </c>
      <c r="B91" t="s">
        <v>85</v>
      </c>
      <c r="C91" t="s">
        <v>68</v>
      </c>
      <c r="D91" t="s">
        <v>46</v>
      </c>
      <c r="E91">
        <v>2024</v>
      </c>
      <c r="F91">
        <v>55120</v>
      </c>
      <c r="G91">
        <f t="shared" si="2"/>
        <v>10.91726790568754</v>
      </c>
      <c r="H91">
        <v>6833130457958.5303</v>
      </c>
      <c r="I91">
        <v>0.1537</v>
      </c>
      <c r="J91" t="s">
        <v>557</v>
      </c>
      <c r="K91">
        <v>3.074E-2</v>
      </c>
      <c r="L91">
        <v>2653624201.7898121</v>
      </c>
      <c r="M91">
        <v>42457987.228637204</v>
      </c>
      <c r="N91">
        <v>26111662.145611741</v>
      </c>
      <c r="O91">
        <v>68569649.374248937</v>
      </c>
      <c r="P91">
        <v>0</v>
      </c>
      <c r="Q91">
        <v>98</v>
      </c>
      <c r="R91" t="s">
        <v>40</v>
      </c>
      <c r="S91">
        <v>0</v>
      </c>
      <c r="T91">
        <v>18</v>
      </c>
      <c r="U91">
        <v>18</v>
      </c>
      <c r="V91">
        <v>1.003488076162603E-5</v>
      </c>
      <c r="W91">
        <v>18</v>
      </c>
      <c r="X91">
        <v>95</v>
      </c>
      <c r="Y91">
        <v>206</v>
      </c>
      <c r="Z91">
        <v>319</v>
      </c>
      <c r="AA91">
        <v>106.3333333333333</v>
      </c>
      <c r="AB91">
        <v>0.44505494505494497</v>
      </c>
      <c r="AC91" t="str">
        <f t="shared" si="3"/>
        <v>3</v>
      </c>
      <c r="AD91">
        <v>1</v>
      </c>
      <c r="AE91">
        <v>2</v>
      </c>
      <c r="AF91">
        <v>2</v>
      </c>
      <c r="AG91">
        <v>1</v>
      </c>
      <c r="AH91">
        <v>2</v>
      </c>
      <c r="AI91">
        <v>0</v>
      </c>
      <c r="AJ91">
        <v>0</v>
      </c>
      <c r="AK91">
        <v>3</v>
      </c>
      <c r="AL91" t="s">
        <v>47</v>
      </c>
      <c r="AM91">
        <v>0.77777777777777779</v>
      </c>
      <c r="AN91" t="s">
        <v>41</v>
      </c>
      <c r="AO91" t="s">
        <v>42</v>
      </c>
    </row>
    <row r="92" spans="1:41" x14ac:dyDescent="0.35">
      <c r="A92" t="s">
        <v>52</v>
      </c>
      <c r="B92" t="s">
        <v>53</v>
      </c>
      <c r="C92" t="s">
        <v>38</v>
      </c>
      <c r="D92" t="s">
        <v>46</v>
      </c>
      <c r="E92">
        <v>2024</v>
      </c>
      <c r="F92">
        <v>26920</v>
      </c>
      <c r="G92">
        <f t="shared" si="2"/>
        <v>10.200624783758665</v>
      </c>
      <c r="H92">
        <v>37923660945962.102</v>
      </c>
      <c r="I92">
        <v>0.32240000000000002</v>
      </c>
      <c r="J92" t="s">
        <v>544</v>
      </c>
      <c r="K92">
        <v>4.3169359999999997E-2</v>
      </c>
      <c r="L92">
        <v>14467497113.750839</v>
      </c>
      <c r="M92">
        <v>231479953.8200132</v>
      </c>
      <c r="N92">
        <v>142360171.59930831</v>
      </c>
      <c r="O92">
        <v>373840125.41932142</v>
      </c>
      <c r="P92">
        <v>0</v>
      </c>
      <c r="Q92">
        <v>82</v>
      </c>
      <c r="R92" t="s">
        <v>40</v>
      </c>
      <c r="S92">
        <v>0</v>
      </c>
      <c r="T92">
        <v>9</v>
      </c>
      <c r="U92">
        <v>5</v>
      </c>
      <c r="V92">
        <v>9.8577013952321444E-6</v>
      </c>
      <c r="W92">
        <v>9</v>
      </c>
      <c r="X92">
        <v>97</v>
      </c>
      <c r="Y92">
        <v>206</v>
      </c>
      <c r="Z92">
        <v>312</v>
      </c>
      <c r="AA92">
        <v>104</v>
      </c>
      <c r="AB92">
        <v>0.45787545787545803</v>
      </c>
      <c r="AC92" t="str">
        <f t="shared" si="3"/>
        <v>3</v>
      </c>
      <c r="AD92">
        <v>1</v>
      </c>
      <c r="AE92">
        <v>3</v>
      </c>
      <c r="AF92">
        <v>2</v>
      </c>
      <c r="AG92">
        <v>1</v>
      </c>
      <c r="AH92">
        <v>1</v>
      </c>
      <c r="AI92">
        <v>1</v>
      </c>
      <c r="AJ92">
        <v>0</v>
      </c>
      <c r="AK92">
        <v>3</v>
      </c>
      <c r="AL92" t="s">
        <v>47</v>
      </c>
      <c r="AM92">
        <v>0.66666666666666663</v>
      </c>
      <c r="AN92" t="s">
        <v>41</v>
      </c>
      <c r="AO92" t="s">
        <v>42</v>
      </c>
    </row>
    <row r="93" spans="1:41" x14ac:dyDescent="0.35">
      <c r="A93" t="s">
        <v>295</v>
      </c>
      <c r="B93" t="s">
        <v>296</v>
      </c>
      <c r="C93" t="s">
        <v>38</v>
      </c>
      <c r="D93" t="s">
        <v>39</v>
      </c>
      <c r="E93">
        <v>2024</v>
      </c>
      <c r="F93">
        <v>21380</v>
      </c>
      <c r="G93">
        <f t="shared" si="2"/>
        <v>9.9702111845790355</v>
      </c>
      <c r="H93">
        <v>1415655621.3217001</v>
      </c>
      <c r="I93">
        <v>9.9900000000000003E-2</v>
      </c>
      <c r="J93" t="s">
        <v>652</v>
      </c>
      <c r="K93">
        <v>5.2547399999999999E-3</v>
      </c>
      <c r="L93">
        <v>31863836.68499415</v>
      </c>
      <c r="M93">
        <v>509821.38695990638</v>
      </c>
      <c r="N93">
        <v>313540.15298034239</v>
      </c>
      <c r="O93">
        <v>823361.53994024894</v>
      </c>
      <c r="P93">
        <v>0</v>
      </c>
      <c r="Q93">
        <v>206</v>
      </c>
      <c r="R93" t="s">
        <v>40</v>
      </c>
      <c r="S93">
        <v>0</v>
      </c>
      <c r="T93">
        <v>91</v>
      </c>
      <c r="U93">
        <v>120</v>
      </c>
      <c r="V93">
        <v>5.8161146506205581E-4</v>
      </c>
      <c r="W93">
        <v>91</v>
      </c>
      <c r="X93">
        <v>12</v>
      </c>
      <c r="Y93">
        <v>206</v>
      </c>
      <c r="Z93">
        <v>309</v>
      </c>
      <c r="AA93">
        <v>103</v>
      </c>
      <c r="AB93">
        <v>0.463369963369963</v>
      </c>
      <c r="AC93" t="str">
        <f t="shared" si="3"/>
        <v>3</v>
      </c>
      <c r="AD93">
        <v>3</v>
      </c>
      <c r="AE93">
        <v>1</v>
      </c>
      <c r="AF93">
        <v>3</v>
      </c>
      <c r="AG93">
        <v>1</v>
      </c>
      <c r="AH93">
        <v>0</v>
      </c>
      <c r="AI93">
        <v>2</v>
      </c>
      <c r="AJ93">
        <v>0</v>
      </c>
      <c r="AK93">
        <v>3</v>
      </c>
      <c r="AL93" t="s">
        <v>47</v>
      </c>
      <c r="AM93">
        <v>0.55555555555555558</v>
      </c>
      <c r="AN93" t="s">
        <v>54</v>
      </c>
      <c r="AO93" t="s">
        <v>41</v>
      </c>
    </row>
    <row r="94" spans="1:41" x14ac:dyDescent="0.35">
      <c r="A94" t="s">
        <v>356</v>
      </c>
      <c r="B94" t="s">
        <v>357</v>
      </c>
      <c r="C94" t="s">
        <v>45</v>
      </c>
      <c r="D94" t="s">
        <v>65</v>
      </c>
      <c r="E94">
        <v>2024</v>
      </c>
      <c r="F94">
        <v>4080</v>
      </c>
      <c r="G94">
        <f t="shared" si="2"/>
        <v>8.3138522673982074</v>
      </c>
      <c r="H94">
        <v>3532060378.82968</v>
      </c>
      <c r="I94">
        <v>9.8400000000000001E-2</v>
      </c>
      <c r="J94" t="s">
        <v>673</v>
      </c>
      <c r="K94">
        <v>5.7465600000000004E-3</v>
      </c>
      <c r="L94">
        <v>0</v>
      </c>
      <c r="M94">
        <v>0</v>
      </c>
      <c r="N94">
        <v>0</v>
      </c>
      <c r="O94">
        <v>0</v>
      </c>
      <c r="P94">
        <v>0.27</v>
      </c>
      <c r="Q94">
        <v>89</v>
      </c>
      <c r="R94" t="s">
        <v>40</v>
      </c>
      <c r="S94">
        <v>0</v>
      </c>
      <c r="T94">
        <v>86</v>
      </c>
      <c r="U94">
        <v>206</v>
      </c>
      <c r="V94">
        <v>0</v>
      </c>
      <c r="W94">
        <v>86</v>
      </c>
      <c r="X94">
        <v>191</v>
      </c>
      <c r="Y94">
        <v>31</v>
      </c>
      <c r="Z94">
        <v>308</v>
      </c>
      <c r="AA94">
        <v>102.6666666666667</v>
      </c>
      <c r="AB94">
        <v>0.46520146520146499</v>
      </c>
      <c r="AC94" t="str">
        <f t="shared" si="3"/>
        <v>3</v>
      </c>
      <c r="AD94">
        <v>2</v>
      </c>
      <c r="AE94">
        <v>4</v>
      </c>
      <c r="AF94">
        <v>1</v>
      </c>
      <c r="AG94">
        <v>1</v>
      </c>
      <c r="AH94">
        <v>1</v>
      </c>
      <c r="AI94">
        <v>0</v>
      </c>
      <c r="AJ94">
        <v>1</v>
      </c>
      <c r="AK94">
        <v>3</v>
      </c>
      <c r="AL94" t="s">
        <v>47</v>
      </c>
      <c r="AM94">
        <v>0.55555555555555558</v>
      </c>
      <c r="AN94" t="s">
        <v>54</v>
      </c>
      <c r="AO94" t="s">
        <v>41</v>
      </c>
    </row>
    <row r="95" spans="1:41" x14ac:dyDescent="0.35">
      <c r="A95" t="s">
        <v>279</v>
      </c>
      <c r="B95" t="s">
        <v>280</v>
      </c>
      <c r="C95" t="s">
        <v>68</v>
      </c>
      <c r="D95" t="s">
        <v>39</v>
      </c>
      <c r="E95">
        <v>2024</v>
      </c>
      <c r="F95">
        <v>32060</v>
      </c>
      <c r="G95">
        <f t="shared" si="2"/>
        <v>10.375364426163545</v>
      </c>
      <c r="H95">
        <v>3005932903.1176901</v>
      </c>
      <c r="I95">
        <v>8.8200000000000001E-2</v>
      </c>
      <c r="J95" t="s">
        <v>645</v>
      </c>
      <c r="K95">
        <v>7.8409800000000009E-3</v>
      </c>
      <c r="L95">
        <v>40802498.582626179</v>
      </c>
      <c r="M95">
        <v>652839.97732201731</v>
      </c>
      <c r="N95">
        <v>401496.58605304162</v>
      </c>
      <c r="O95">
        <v>1054336.563375059</v>
      </c>
      <c r="P95">
        <v>0</v>
      </c>
      <c r="Q95">
        <v>206</v>
      </c>
      <c r="R95" t="s">
        <v>40</v>
      </c>
      <c r="S95">
        <v>0</v>
      </c>
      <c r="T95">
        <v>73</v>
      </c>
      <c r="U95">
        <v>112</v>
      </c>
      <c r="V95">
        <v>3.5075186218611981E-4</v>
      </c>
      <c r="W95">
        <v>73</v>
      </c>
      <c r="X95">
        <v>22</v>
      </c>
      <c r="Y95">
        <v>206</v>
      </c>
      <c r="Z95">
        <v>301</v>
      </c>
      <c r="AA95">
        <v>100.3333333333333</v>
      </c>
      <c r="AB95">
        <v>0.47802197802197799</v>
      </c>
      <c r="AC95" t="str">
        <f t="shared" si="3"/>
        <v>3</v>
      </c>
      <c r="AD95">
        <v>2</v>
      </c>
      <c r="AE95">
        <v>1</v>
      </c>
      <c r="AF95">
        <v>3</v>
      </c>
      <c r="AG95">
        <v>1</v>
      </c>
      <c r="AH95">
        <v>1</v>
      </c>
      <c r="AI95">
        <v>1</v>
      </c>
      <c r="AJ95">
        <v>0</v>
      </c>
      <c r="AK95">
        <v>3</v>
      </c>
      <c r="AL95" t="s">
        <v>47</v>
      </c>
      <c r="AM95">
        <v>0.66666666666666663</v>
      </c>
      <c r="AN95" t="s">
        <v>41</v>
      </c>
      <c r="AO95" t="s">
        <v>42</v>
      </c>
    </row>
    <row r="96" spans="1:41" x14ac:dyDescent="0.35">
      <c r="A96" t="s">
        <v>311</v>
      </c>
      <c r="B96" t="s">
        <v>312</v>
      </c>
      <c r="C96" t="s">
        <v>38</v>
      </c>
      <c r="D96" t="s">
        <v>81</v>
      </c>
      <c r="E96">
        <v>2024</v>
      </c>
      <c r="F96">
        <v>20350</v>
      </c>
      <c r="G96">
        <f t="shared" si="2"/>
        <v>9.920836190870741</v>
      </c>
      <c r="H96">
        <v>12912276773.931101</v>
      </c>
      <c r="I96">
        <v>9.5399999999999999E-2</v>
      </c>
      <c r="J96" t="s">
        <v>660</v>
      </c>
      <c r="K96">
        <v>2.422206E-2</v>
      </c>
      <c r="L96">
        <v>13811834.724695349</v>
      </c>
      <c r="M96">
        <v>220989.35559512611</v>
      </c>
      <c r="N96">
        <v>135908.45369100221</v>
      </c>
      <c r="O96">
        <v>356897.80928612838</v>
      </c>
      <c r="P96">
        <v>0</v>
      </c>
      <c r="Q96">
        <v>206</v>
      </c>
      <c r="R96" t="s">
        <v>40</v>
      </c>
      <c r="S96">
        <v>0</v>
      </c>
      <c r="T96">
        <v>26</v>
      </c>
      <c r="U96">
        <v>128</v>
      </c>
      <c r="V96">
        <v>2.7640192007553442E-5</v>
      </c>
      <c r="W96">
        <v>26</v>
      </c>
      <c r="X96">
        <v>68</v>
      </c>
      <c r="Y96">
        <v>206</v>
      </c>
      <c r="Z96">
        <v>300</v>
      </c>
      <c r="AA96">
        <v>100</v>
      </c>
      <c r="AB96">
        <v>0.47985347985347998</v>
      </c>
      <c r="AC96" t="str">
        <f t="shared" si="3"/>
        <v>3</v>
      </c>
      <c r="AD96">
        <v>1</v>
      </c>
      <c r="AE96">
        <v>2</v>
      </c>
      <c r="AF96">
        <v>3</v>
      </c>
      <c r="AG96">
        <v>1</v>
      </c>
      <c r="AH96">
        <v>1</v>
      </c>
      <c r="AI96">
        <v>1</v>
      </c>
      <c r="AJ96">
        <v>0</v>
      </c>
      <c r="AK96">
        <v>3</v>
      </c>
      <c r="AL96" t="s">
        <v>47</v>
      </c>
      <c r="AM96">
        <v>0.66666666666666663</v>
      </c>
      <c r="AN96" t="s">
        <v>41</v>
      </c>
      <c r="AO96" t="s">
        <v>41</v>
      </c>
    </row>
    <row r="97" spans="1:41" x14ac:dyDescent="0.35">
      <c r="A97" t="s">
        <v>281</v>
      </c>
      <c r="B97" t="s">
        <v>282</v>
      </c>
      <c r="C97" t="s">
        <v>38</v>
      </c>
      <c r="D97" t="s">
        <v>81</v>
      </c>
      <c r="E97">
        <v>2024</v>
      </c>
      <c r="F97">
        <v>17900</v>
      </c>
      <c r="G97">
        <f t="shared" si="2"/>
        <v>9.7925559918288467</v>
      </c>
      <c r="H97">
        <v>124039628366.543</v>
      </c>
      <c r="I97">
        <v>8.6699999999999999E-2</v>
      </c>
      <c r="J97" t="s">
        <v>646</v>
      </c>
      <c r="K97">
        <v>3.2859299999999998E-3</v>
      </c>
      <c r="L97">
        <v>40238739.4652455</v>
      </c>
      <c r="M97">
        <v>643819.8314439276</v>
      </c>
      <c r="N97">
        <v>395949.19633801572</v>
      </c>
      <c r="O97">
        <v>1039769.027781943</v>
      </c>
      <c r="P97">
        <v>0.01</v>
      </c>
      <c r="Q97">
        <v>86</v>
      </c>
      <c r="R97" t="s">
        <v>40</v>
      </c>
      <c r="S97">
        <v>0</v>
      </c>
      <c r="T97">
        <v>111</v>
      </c>
      <c r="U97">
        <v>113</v>
      </c>
      <c r="V97">
        <v>8.3825551678482659E-6</v>
      </c>
      <c r="W97">
        <v>111</v>
      </c>
      <c r="X97">
        <v>101</v>
      </c>
      <c r="Y97">
        <v>87</v>
      </c>
      <c r="Z97">
        <v>299</v>
      </c>
      <c r="AA97">
        <v>99.666666666666671</v>
      </c>
      <c r="AB97">
        <v>0.48168498168498203</v>
      </c>
      <c r="AC97" t="str">
        <f t="shared" si="3"/>
        <v>3</v>
      </c>
      <c r="AD97">
        <v>3</v>
      </c>
      <c r="AE97">
        <v>3</v>
      </c>
      <c r="AF97">
        <v>2</v>
      </c>
      <c r="AG97">
        <v>0</v>
      </c>
      <c r="AH97">
        <v>1</v>
      </c>
      <c r="AI97">
        <v>2</v>
      </c>
      <c r="AJ97">
        <v>0</v>
      </c>
      <c r="AK97">
        <v>3</v>
      </c>
      <c r="AL97" t="s">
        <v>76</v>
      </c>
      <c r="AM97">
        <v>0.44444444444444442</v>
      </c>
      <c r="AN97" t="s">
        <v>54</v>
      </c>
      <c r="AO97" t="s">
        <v>143</v>
      </c>
    </row>
    <row r="98" spans="1:41" x14ac:dyDescent="0.35">
      <c r="A98" t="s">
        <v>289</v>
      </c>
      <c r="B98" t="s">
        <v>290</v>
      </c>
      <c r="C98" t="s">
        <v>45</v>
      </c>
      <c r="D98" t="s">
        <v>65</v>
      </c>
      <c r="E98">
        <v>2024</v>
      </c>
      <c r="F98">
        <v>4200</v>
      </c>
      <c r="G98">
        <f t="shared" si="2"/>
        <v>8.3428398042714598</v>
      </c>
      <c r="H98">
        <v>61946506780.998398</v>
      </c>
      <c r="I98">
        <v>7.7799999999999994E-2</v>
      </c>
      <c r="J98" t="s">
        <v>650</v>
      </c>
      <c r="K98">
        <v>1.167E-4</v>
      </c>
      <c r="L98">
        <v>35009827.318188593</v>
      </c>
      <c r="M98">
        <v>560157.23709101905</v>
      </c>
      <c r="N98">
        <v>344496.70081097569</v>
      </c>
      <c r="O98">
        <v>904653.93790199468</v>
      </c>
      <c r="P98">
        <v>0.12</v>
      </c>
      <c r="Q98">
        <v>63</v>
      </c>
      <c r="R98" t="s">
        <v>40</v>
      </c>
      <c r="S98">
        <v>0</v>
      </c>
      <c r="T98">
        <v>164</v>
      </c>
      <c r="U98">
        <v>117</v>
      </c>
      <c r="V98">
        <v>1.460379260932741E-5</v>
      </c>
      <c r="W98">
        <v>164</v>
      </c>
      <c r="X98">
        <v>86</v>
      </c>
      <c r="Y98">
        <v>46</v>
      </c>
      <c r="Z98">
        <v>296</v>
      </c>
      <c r="AA98">
        <v>98.666666666666671</v>
      </c>
      <c r="AB98">
        <v>0.487179487179487</v>
      </c>
      <c r="AC98" t="str">
        <f t="shared" si="3"/>
        <v>3</v>
      </c>
      <c r="AD98">
        <v>4</v>
      </c>
      <c r="AE98">
        <v>2</v>
      </c>
      <c r="AF98">
        <v>1</v>
      </c>
      <c r="AG98">
        <v>1</v>
      </c>
      <c r="AH98">
        <v>1</v>
      </c>
      <c r="AI98">
        <v>0</v>
      </c>
      <c r="AJ98">
        <v>1</v>
      </c>
      <c r="AK98">
        <v>3</v>
      </c>
      <c r="AL98" t="s">
        <v>47</v>
      </c>
      <c r="AM98">
        <v>0.55555555555555558</v>
      </c>
      <c r="AN98" t="s">
        <v>54</v>
      </c>
      <c r="AO98" t="s">
        <v>54</v>
      </c>
    </row>
    <row r="99" spans="1:41" x14ac:dyDescent="0.35">
      <c r="A99" t="s">
        <v>137</v>
      </c>
      <c r="B99" t="s">
        <v>138</v>
      </c>
      <c r="C99" t="s">
        <v>68</v>
      </c>
      <c r="D99" t="s">
        <v>39</v>
      </c>
      <c r="E99">
        <v>2024</v>
      </c>
      <c r="F99">
        <v>39290</v>
      </c>
      <c r="G99">
        <f t="shared" si="2"/>
        <v>10.578725312552505</v>
      </c>
      <c r="H99">
        <v>177424126796.189</v>
      </c>
      <c r="I99">
        <v>8.7400000000000005E-2</v>
      </c>
      <c r="J99" t="s">
        <v>583</v>
      </c>
      <c r="K99">
        <v>1.5163899999999999E-2</v>
      </c>
      <c r="L99">
        <v>473433956.74014372</v>
      </c>
      <c r="M99">
        <v>7574943.307842318</v>
      </c>
      <c r="N99">
        <v>4658590.134323013</v>
      </c>
      <c r="O99">
        <v>12233533.44216533</v>
      </c>
      <c r="P99">
        <v>0</v>
      </c>
      <c r="Q99">
        <v>206</v>
      </c>
      <c r="R99" t="s">
        <v>40</v>
      </c>
      <c r="S99">
        <v>0</v>
      </c>
      <c r="T99">
        <v>44</v>
      </c>
      <c r="U99">
        <v>44</v>
      </c>
      <c r="V99">
        <v>6.8950788503630399E-5</v>
      </c>
      <c r="W99">
        <v>44</v>
      </c>
      <c r="X99">
        <v>45</v>
      </c>
      <c r="Y99">
        <v>206</v>
      </c>
      <c r="Z99">
        <v>295</v>
      </c>
      <c r="AA99">
        <v>98.333333333333329</v>
      </c>
      <c r="AB99">
        <v>0.48901098901098899</v>
      </c>
      <c r="AC99" t="str">
        <f t="shared" si="3"/>
        <v>3</v>
      </c>
      <c r="AD99">
        <v>1</v>
      </c>
      <c r="AE99">
        <v>1</v>
      </c>
      <c r="AF99">
        <v>3</v>
      </c>
      <c r="AG99">
        <v>2</v>
      </c>
      <c r="AH99">
        <v>0</v>
      </c>
      <c r="AI99">
        <v>1</v>
      </c>
      <c r="AJ99">
        <v>0</v>
      </c>
      <c r="AK99">
        <v>3</v>
      </c>
      <c r="AL99" t="s">
        <v>41</v>
      </c>
      <c r="AM99">
        <v>0.77777777777777779</v>
      </c>
      <c r="AN99" t="s">
        <v>41</v>
      </c>
      <c r="AO99" t="s">
        <v>42</v>
      </c>
    </row>
    <row r="100" spans="1:41" x14ac:dyDescent="0.35">
      <c r="A100" t="s">
        <v>265</v>
      </c>
      <c r="B100" t="s">
        <v>266</v>
      </c>
      <c r="C100" t="s">
        <v>160</v>
      </c>
      <c r="D100" t="s">
        <v>65</v>
      </c>
      <c r="E100">
        <v>2024</v>
      </c>
      <c r="F100">
        <v>2070</v>
      </c>
      <c r="G100">
        <f t="shared" si="2"/>
        <v>7.6353038862594147</v>
      </c>
      <c r="H100">
        <v>104304530895.255</v>
      </c>
      <c r="I100">
        <v>0.1</v>
      </c>
      <c r="J100" t="s">
        <v>639</v>
      </c>
      <c r="K100">
        <v>5.7000000000000009E-4</v>
      </c>
      <c r="L100">
        <v>47093142.176384978</v>
      </c>
      <c r="M100">
        <v>753490.27482216258</v>
      </c>
      <c r="N100">
        <v>463396.51901562809</v>
      </c>
      <c r="O100">
        <v>1216886.7938377911</v>
      </c>
      <c r="P100">
        <v>7.0000000000000007E-2</v>
      </c>
      <c r="Q100">
        <v>38</v>
      </c>
      <c r="R100" t="s">
        <v>90</v>
      </c>
      <c r="S100">
        <v>3</v>
      </c>
      <c r="T100">
        <v>146</v>
      </c>
      <c r="U100">
        <v>105</v>
      </c>
      <c r="V100">
        <v>1.1666672419626869E-5</v>
      </c>
      <c r="W100">
        <v>146</v>
      </c>
      <c r="X100">
        <v>92</v>
      </c>
      <c r="Y100">
        <v>57</v>
      </c>
      <c r="Z100">
        <v>295</v>
      </c>
      <c r="AA100">
        <v>98.333333333333329</v>
      </c>
      <c r="AB100">
        <v>0.48901098901098899</v>
      </c>
      <c r="AC100" t="str">
        <f t="shared" si="3"/>
        <v>3</v>
      </c>
      <c r="AD100">
        <v>4</v>
      </c>
      <c r="AE100">
        <v>2</v>
      </c>
      <c r="AF100">
        <v>2</v>
      </c>
      <c r="AG100">
        <v>0</v>
      </c>
      <c r="AH100">
        <v>2</v>
      </c>
      <c r="AI100">
        <v>0</v>
      </c>
      <c r="AJ100">
        <v>1</v>
      </c>
      <c r="AK100">
        <v>3</v>
      </c>
      <c r="AL100" t="s">
        <v>76</v>
      </c>
      <c r="AM100">
        <v>0.44444444444444442</v>
      </c>
      <c r="AN100" t="s">
        <v>54</v>
      </c>
      <c r="AO100" t="s">
        <v>143</v>
      </c>
    </row>
    <row r="101" spans="1:41" x14ac:dyDescent="0.35">
      <c r="A101" t="s">
        <v>285</v>
      </c>
      <c r="B101" t="s">
        <v>286</v>
      </c>
      <c r="C101" t="s">
        <v>38</v>
      </c>
      <c r="D101" t="s">
        <v>39</v>
      </c>
      <c r="E101">
        <v>2024</v>
      </c>
      <c r="F101">
        <v>21080</v>
      </c>
      <c r="G101">
        <f t="shared" si="2"/>
        <v>9.9560800026552982</v>
      </c>
      <c r="H101">
        <v>2121466760.5204101</v>
      </c>
      <c r="I101">
        <v>9.6100000000000005E-2</v>
      </c>
      <c r="J101" t="s">
        <v>648</v>
      </c>
      <c r="K101">
        <v>8.4856300000000009E-3</v>
      </c>
      <c r="L101">
        <v>36874329.05381342</v>
      </c>
      <c r="M101">
        <v>589989.2648610177</v>
      </c>
      <c r="N101">
        <v>362843.397889524</v>
      </c>
      <c r="O101">
        <v>952832.6627505417</v>
      </c>
      <c r="P101">
        <v>0</v>
      </c>
      <c r="Q101">
        <v>206</v>
      </c>
      <c r="R101" t="s">
        <v>40</v>
      </c>
      <c r="S101">
        <v>0</v>
      </c>
      <c r="T101">
        <v>70</v>
      </c>
      <c r="U101">
        <v>115</v>
      </c>
      <c r="V101">
        <v>4.4913862450373981E-4</v>
      </c>
      <c r="W101">
        <v>70</v>
      </c>
      <c r="X101">
        <v>18</v>
      </c>
      <c r="Y101">
        <v>206</v>
      </c>
      <c r="Z101">
        <v>294</v>
      </c>
      <c r="AA101">
        <v>98</v>
      </c>
      <c r="AB101">
        <v>0.49084249084249099</v>
      </c>
      <c r="AC101" t="str">
        <f t="shared" si="3"/>
        <v>3</v>
      </c>
      <c r="AD101">
        <v>2</v>
      </c>
      <c r="AE101">
        <v>1</v>
      </c>
      <c r="AF101">
        <v>3</v>
      </c>
      <c r="AG101">
        <v>1</v>
      </c>
      <c r="AH101">
        <v>1</v>
      </c>
      <c r="AI101">
        <v>1</v>
      </c>
      <c r="AJ101">
        <v>0</v>
      </c>
      <c r="AK101">
        <v>3</v>
      </c>
      <c r="AL101" t="s">
        <v>47</v>
      </c>
      <c r="AM101">
        <v>0.66666666666666663</v>
      </c>
      <c r="AN101" t="s">
        <v>41</v>
      </c>
      <c r="AO101" t="s">
        <v>41</v>
      </c>
    </row>
    <row r="102" spans="1:41" x14ac:dyDescent="0.35">
      <c r="A102" t="s">
        <v>305</v>
      </c>
      <c r="B102" t="s">
        <v>306</v>
      </c>
      <c r="C102" t="s">
        <v>45</v>
      </c>
      <c r="D102" t="s">
        <v>65</v>
      </c>
      <c r="E102">
        <v>2024</v>
      </c>
      <c r="F102">
        <v>7350</v>
      </c>
      <c r="G102">
        <f t="shared" si="2"/>
        <v>8.9024555922068824</v>
      </c>
      <c r="H102">
        <v>234597161892.00101</v>
      </c>
      <c r="I102">
        <v>0.1232</v>
      </c>
      <c r="J102" t="s">
        <v>657</v>
      </c>
      <c r="K102">
        <v>4.4967999999999996E-3</v>
      </c>
      <c r="L102">
        <v>21033064.76945477</v>
      </c>
      <c r="M102">
        <v>336529.03631127632</v>
      </c>
      <c r="N102">
        <v>206965.35733143491</v>
      </c>
      <c r="O102">
        <v>543494.39364271122</v>
      </c>
      <c r="P102">
        <v>0.03</v>
      </c>
      <c r="Q102">
        <v>66</v>
      </c>
      <c r="R102" t="s">
        <v>40</v>
      </c>
      <c r="S102">
        <v>0</v>
      </c>
      <c r="T102">
        <v>98</v>
      </c>
      <c r="U102">
        <v>125</v>
      </c>
      <c r="V102">
        <v>2.3167134216777692E-6</v>
      </c>
      <c r="W102">
        <v>98</v>
      </c>
      <c r="X102">
        <v>121</v>
      </c>
      <c r="Y102">
        <v>72</v>
      </c>
      <c r="Z102">
        <v>291</v>
      </c>
      <c r="AA102">
        <v>97</v>
      </c>
      <c r="AB102">
        <v>0.49633699633699602</v>
      </c>
      <c r="AC102" t="str">
        <f t="shared" si="3"/>
        <v>3</v>
      </c>
      <c r="AD102">
        <v>3</v>
      </c>
      <c r="AE102">
        <v>3</v>
      </c>
      <c r="AF102">
        <v>2</v>
      </c>
      <c r="AG102">
        <v>0</v>
      </c>
      <c r="AH102">
        <v>1</v>
      </c>
      <c r="AI102">
        <v>2</v>
      </c>
      <c r="AJ102">
        <v>0</v>
      </c>
      <c r="AK102">
        <v>3</v>
      </c>
      <c r="AL102" t="s">
        <v>76</v>
      </c>
      <c r="AM102">
        <v>0.44444444444444442</v>
      </c>
      <c r="AN102" t="s">
        <v>54</v>
      </c>
      <c r="AO102" t="s">
        <v>54</v>
      </c>
    </row>
    <row r="103" spans="1:41" x14ac:dyDescent="0.35">
      <c r="A103" t="s">
        <v>262</v>
      </c>
      <c r="B103" t="s">
        <v>263</v>
      </c>
      <c r="C103" t="s">
        <v>45</v>
      </c>
      <c r="D103" t="s">
        <v>46</v>
      </c>
      <c r="E103">
        <v>2024</v>
      </c>
      <c r="F103">
        <v>7100</v>
      </c>
      <c r="G103">
        <f t="shared" si="2"/>
        <v>8.8678500630294064</v>
      </c>
      <c r="H103">
        <v>75208121282.102295</v>
      </c>
      <c r="I103">
        <v>2.8299999999999999E-2</v>
      </c>
      <c r="J103" t="s">
        <v>638</v>
      </c>
      <c r="K103">
        <v>1.415E-5</v>
      </c>
      <c r="L103">
        <v>50123635.725561798</v>
      </c>
      <c r="M103">
        <v>801978.17160898668</v>
      </c>
      <c r="N103">
        <v>493216.57553952822</v>
      </c>
      <c r="O103">
        <v>1295194.747148515</v>
      </c>
      <c r="P103">
        <v>0.17</v>
      </c>
      <c r="Q103">
        <v>61</v>
      </c>
      <c r="R103" t="s">
        <v>40</v>
      </c>
      <c r="S103">
        <v>0</v>
      </c>
      <c r="T103">
        <v>171</v>
      </c>
      <c r="U103">
        <v>104</v>
      </c>
      <c r="V103">
        <v>1.7221474557119929E-5</v>
      </c>
      <c r="W103">
        <v>171</v>
      </c>
      <c r="X103">
        <v>81</v>
      </c>
      <c r="Y103">
        <v>38</v>
      </c>
      <c r="Z103">
        <v>290</v>
      </c>
      <c r="AA103">
        <v>96.666666666666671</v>
      </c>
      <c r="AB103">
        <v>0.49816849816849801</v>
      </c>
      <c r="AC103" t="str">
        <f t="shared" si="3"/>
        <v>3</v>
      </c>
      <c r="AD103">
        <v>4</v>
      </c>
      <c r="AE103">
        <v>2</v>
      </c>
      <c r="AF103">
        <v>1</v>
      </c>
      <c r="AG103">
        <v>1</v>
      </c>
      <c r="AH103">
        <v>1</v>
      </c>
      <c r="AI103">
        <v>0</v>
      </c>
      <c r="AJ103">
        <v>1</v>
      </c>
      <c r="AK103">
        <v>3</v>
      </c>
      <c r="AL103" t="s">
        <v>47</v>
      </c>
      <c r="AM103">
        <v>0.55555555555555558</v>
      </c>
      <c r="AN103" t="s">
        <v>54</v>
      </c>
      <c r="AO103" t="s">
        <v>54</v>
      </c>
    </row>
    <row r="104" spans="1:41" x14ac:dyDescent="0.35">
      <c r="A104" t="s">
        <v>273</v>
      </c>
      <c r="B104" t="s">
        <v>274</v>
      </c>
      <c r="C104" t="s">
        <v>38</v>
      </c>
      <c r="D104" t="s">
        <v>39</v>
      </c>
      <c r="E104">
        <v>2024</v>
      </c>
      <c r="F104">
        <v>18240</v>
      </c>
      <c r="G104">
        <f t="shared" si="2"/>
        <v>9.8113722636283232</v>
      </c>
      <c r="H104">
        <v>2137969714.97177</v>
      </c>
      <c r="I104">
        <v>9.2200000000000004E-2</v>
      </c>
      <c r="J104" t="s">
        <v>643</v>
      </c>
      <c r="K104">
        <v>9.0724800000000008E-3</v>
      </c>
      <c r="L104">
        <v>43062464.180076823</v>
      </c>
      <c r="M104">
        <v>688999.4268812316</v>
      </c>
      <c r="N104">
        <v>423734.64753195603</v>
      </c>
      <c r="O104">
        <v>1112734.074413188</v>
      </c>
      <c r="P104">
        <v>0</v>
      </c>
      <c r="Q104">
        <v>206</v>
      </c>
      <c r="R104" t="s">
        <v>40</v>
      </c>
      <c r="S104">
        <v>0</v>
      </c>
      <c r="T104">
        <v>67</v>
      </c>
      <c r="U104">
        <v>109</v>
      </c>
      <c r="V104">
        <v>5.2046297317540828E-4</v>
      </c>
      <c r="W104">
        <v>67</v>
      </c>
      <c r="X104">
        <v>14</v>
      </c>
      <c r="Y104">
        <v>206</v>
      </c>
      <c r="Z104">
        <v>287</v>
      </c>
      <c r="AA104">
        <v>95.666666666666671</v>
      </c>
      <c r="AB104">
        <v>0.50366300366300398</v>
      </c>
      <c r="AC104" t="str">
        <f t="shared" si="3"/>
        <v>3</v>
      </c>
      <c r="AD104">
        <v>2</v>
      </c>
      <c r="AE104">
        <v>1</v>
      </c>
      <c r="AF104">
        <v>3</v>
      </c>
      <c r="AG104">
        <v>1</v>
      </c>
      <c r="AH104">
        <v>1</v>
      </c>
      <c r="AI104">
        <v>1</v>
      </c>
      <c r="AJ104">
        <v>0</v>
      </c>
      <c r="AK104">
        <v>3</v>
      </c>
      <c r="AL104" t="s">
        <v>47</v>
      </c>
      <c r="AM104">
        <v>0.66666666666666663</v>
      </c>
      <c r="AN104" t="s">
        <v>41</v>
      </c>
      <c r="AO104" t="s">
        <v>41</v>
      </c>
    </row>
    <row r="105" spans="1:41" x14ac:dyDescent="0.35">
      <c r="A105" t="s">
        <v>372</v>
      </c>
      <c r="B105" t="s">
        <v>373</v>
      </c>
      <c r="C105" t="s">
        <v>160</v>
      </c>
      <c r="D105" t="s">
        <v>65</v>
      </c>
      <c r="E105">
        <v>2024</v>
      </c>
      <c r="F105">
        <v>1790</v>
      </c>
      <c r="G105">
        <f t="shared" si="2"/>
        <v>7.4899708988348008</v>
      </c>
      <c r="H105">
        <v>38846195258.365402</v>
      </c>
      <c r="I105">
        <v>0.1502</v>
      </c>
      <c r="J105" t="s">
        <v>677</v>
      </c>
      <c r="K105">
        <v>5.4072E-3</v>
      </c>
      <c r="L105">
        <v>0</v>
      </c>
      <c r="M105">
        <v>0</v>
      </c>
      <c r="N105">
        <v>0</v>
      </c>
      <c r="O105">
        <v>0</v>
      </c>
      <c r="P105">
        <v>0.94</v>
      </c>
      <c r="Q105">
        <v>25</v>
      </c>
      <c r="R105" t="s">
        <v>251</v>
      </c>
      <c r="S105">
        <v>2</v>
      </c>
      <c r="T105">
        <v>90</v>
      </c>
      <c r="U105">
        <v>206</v>
      </c>
      <c r="V105">
        <v>0</v>
      </c>
      <c r="W105">
        <v>90</v>
      </c>
      <c r="X105">
        <v>191</v>
      </c>
      <c r="Y105">
        <v>6</v>
      </c>
      <c r="Z105">
        <v>287</v>
      </c>
      <c r="AA105">
        <v>95.666666666666671</v>
      </c>
      <c r="AB105">
        <v>0.50366300366300398</v>
      </c>
      <c r="AC105" t="str">
        <f t="shared" si="3"/>
        <v>3</v>
      </c>
      <c r="AD105">
        <v>3</v>
      </c>
      <c r="AE105">
        <v>4</v>
      </c>
      <c r="AF105">
        <v>1</v>
      </c>
      <c r="AG105">
        <v>1</v>
      </c>
      <c r="AH105">
        <v>0</v>
      </c>
      <c r="AI105">
        <v>1</v>
      </c>
      <c r="AJ105">
        <v>1</v>
      </c>
      <c r="AK105">
        <v>3</v>
      </c>
      <c r="AL105" t="s">
        <v>47</v>
      </c>
      <c r="AM105">
        <v>0.44444444444444442</v>
      </c>
      <c r="AN105" t="s">
        <v>54</v>
      </c>
      <c r="AO105" t="s">
        <v>54</v>
      </c>
    </row>
    <row r="106" spans="1:41" x14ac:dyDescent="0.35">
      <c r="A106" t="s">
        <v>86</v>
      </c>
      <c r="B106" t="s">
        <v>87</v>
      </c>
      <c r="C106" t="s">
        <v>38</v>
      </c>
      <c r="D106" t="s">
        <v>46</v>
      </c>
      <c r="E106">
        <v>2024</v>
      </c>
      <c r="F106">
        <v>24020</v>
      </c>
      <c r="G106">
        <f t="shared" si="2"/>
        <v>10.086642095633975</v>
      </c>
      <c r="H106">
        <v>1721263615425.3101</v>
      </c>
      <c r="I106">
        <v>0.15590000000000001</v>
      </c>
      <c r="J106" t="s">
        <v>558</v>
      </c>
      <c r="K106">
        <v>2.856088E-2</v>
      </c>
      <c r="L106">
        <v>2490529877.0597992</v>
      </c>
      <c r="M106">
        <v>39848478.032956786</v>
      </c>
      <c r="N106">
        <v>24506813.990268432</v>
      </c>
      <c r="O106">
        <v>64355292.023225218</v>
      </c>
      <c r="P106">
        <v>0</v>
      </c>
      <c r="Q106">
        <v>76</v>
      </c>
      <c r="R106" t="s">
        <v>40</v>
      </c>
      <c r="S106">
        <v>0</v>
      </c>
      <c r="T106">
        <v>21</v>
      </c>
      <c r="U106">
        <v>19</v>
      </c>
      <c r="V106">
        <v>3.7388399688750502E-5</v>
      </c>
      <c r="W106">
        <v>21</v>
      </c>
      <c r="X106">
        <v>58</v>
      </c>
      <c r="Y106">
        <v>206</v>
      </c>
      <c r="Z106">
        <v>285</v>
      </c>
      <c r="AA106">
        <v>95</v>
      </c>
      <c r="AB106">
        <v>0.50732600732600697</v>
      </c>
      <c r="AC106" t="str">
        <f t="shared" si="3"/>
        <v>3</v>
      </c>
      <c r="AD106">
        <v>1</v>
      </c>
      <c r="AE106">
        <v>2</v>
      </c>
      <c r="AF106">
        <v>2</v>
      </c>
      <c r="AG106">
        <v>1</v>
      </c>
      <c r="AH106">
        <v>2</v>
      </c>
      <c r="AI106">
        <v>0</v>
      </c>
      <c r="AJ106">
        <v>0</v>
      </c>
      <c r="AK106">
        <v>3</v>
      </c>
      <c r="AL106" t="s">
        <v>47</v>
      </c>
      <c r="AM106">
        <v>0.77777777777777779</v>
      </c>
      <c r="AN106" t="s">
        <v>41</v>
      </c>
      <c r="AO106" t="s">
        <v>42</v>
      </c>
    </row>
    <row r="107" spans="1:41" x14ac:dyDescent="0.35">
      <c r="A107" t="s">
        <v>66</v>
      </c>
      <c r="B107" t="s">
        <v>67</v>
      </c>
      <c r="C107" t="s">
        <v>68</v>
      </c>
      <c r="D107" t="s">
        <v>46</v>
      </c>
      <c r="E107">
        <v>2023</v>
      </c>
      <c r="F107">
        <v>53180</v>
      </c>
      <c r="G107">
        <f t="shared" si="2"/>
        <v>10.88143766479701</v>
      </c>
      <c r="H107">
        <v>2749898262194.6001</v>
      </c>
      <c r="I107">
        <v>0.14699999999999999</v>
      </c>
      <c r="J107" t="s">
        <v>550</v>
      </c>
      <c r="K107">
        <v>2.7606599999999999E-2</v>
      </c>
      <c r="L107">
        <v>4243650824.1158719</v>
      </c>
      <c r="M107">
        <v>67898413.185854226</v>
      </c>
      <c r="N107">
        <v>41757524.109300181</v>
      </c>
      <c r="O107">
        <v>109655937.29515439</v>
      </c>
      <c r="P107">
        <v>0</v>
      </c>
      <c r="Q107">
        <v>206</v>
      </c>
      <c r="R107" t="s">
        <v>40</v>
      </c>
      <c r="S107">
        <v>0</v>
      </c>
      <c r="T107">
        <v>22</v>
      </c>
      <c r="U107">
        <v>11</v>
      </c>
      <c r="V107">
        <v>3.9876361537696213E-5</v>
      </c>
      <c r="W107">
        <v>22</v>
      </c>
      <c r="X107">
        <v>56</v>
      </c>
      <c r="Y107">
        <v>206</v>
      </c>
      <c r="Z107">
        <v>284</v>
      </c>
      <c r="AA107">
        <v>94.666666666666671</v>
      </c>
      <c r="AB107">
        <v>0.50915750915750901</v>
      </c>
      <c r="AC107" t="str">
        <f t="shared" si="3"/>
        <v>3</v>
      </c>
      <c r="AD107">
        <v>1</v>
      </c>
      <c r="AE107">
        <v>2</v>
      </c>
      <c r="AF107">
        <v>2</v>
      </c>
      <c r="AG107">
        <v>1</v>
      </c>
      <c r="AH107">
        <v>2</v>
      </c>
      <c r="AI107">
        <v>0</v>
      </c>
      <c r="AJ107">
        <v>0</v>
      </c>
      <c r="AK107">
        <v>3</v>
      </c>
      <c r="AL107" t="s">
        <v>47</v>
      </c>
      <c r="AM107">
        <v>0.77777777777777779</v>
      </c>
      <c r="AN107" t="s">
        <v>41</v>
      </c>
      <c r="AO107" t="s">
        <v>42</v>
      </c>
    </row>
    <row r="108" spans="1:41" x14ac:dyDescent="0.35">
      <c r="A108" t="s">
        <v>402</v>
      </c>
      <c r="B108" t="s">
        <v>403</v>
      </c>
      <c r="C108" t="s">
        <v>45</v>
      </c>
      <c r="D108" t="s">
        <v>195</v>
      </c>
      <c r="E108">
        <v>2024</v>
      </c>
      <c r="F108">
        <v>4120</v>
      </c>
      <c r="G108">
        <f t="shared" si="2"/>
        <v>8.3236084423435717</v>
      </c>
      <c r="H108">
        <v>1349814511.4788499</v>
      </c>
      <c r="I108">
        <v>0.15029999999999999</v>
      </c>
      <c r="J108" t="s">
        <v>689</v>
      </c>
      <c r="K108">
        <v>1.324143E-2</v>
      </c>
      <c r="L108">
        <v>0</v>
      </c>
      <c r="M108">
        <v>0</v>
      </c>
      <c r="N108">
        <v>0</v>
      </c>
      <c r="O108">
        <v>0</v>
      </c>
      <c r="P108">
        <v>0.14000000000000001</v>
      </c>
      <c r="Q108">
        <v>98</v>
      </c>
      <c r="R108" t="s">
        <v>40</v>
      </c>
      <c r="S108">
        <v>0</v>
      </c>
      <c r="T108">
        <v>49</v>
      </c>
      <c r="U108">
        <v>206</v>
      </c>
      <c r="V108">
        <v>0</v>
      </c>
      <c r="W108">
        <v>49</v>
      </c>
      <c r="X108">
        <v>191</v>
      </c>
      <c r="Y108">
        <v>43</v>
      </c>
      <c r="Z108">
        <v>283</v>
      </c>
      <c r="AA108">
        <v>94.333333333333329</v>
      </c>
      <c r="AB108">
        <v>0.51098901098901095</v>
      </c>
      <c r="AC108" t="str">
        <f t="shared" si="3"/>
        <v>3</v>
      </c>
      <c r="AD108">
        <v>2</v>
      </c>
      <c r="AE108">
        <v>4</v>
      </c>
      <c r="AF108">
        <v>1</v>
      </c>
      <c r="AG108">
        <v>1</v>
      </c>
      <c r="AH108">
        <v>1</v>
      </c>
      <c r="AI108">
        <v>0</v>
      </c>
      <c r="AJ108">
        <v>1</v>
      </c>
      <c r="AK108">
        <v>3</v>
      </c>
      <c r="AL108" t="s">
        <v>47</v>
      </c>
      <c r="AM108">
        <v>0.55555555555555558</v>
      </c>
      <c r="AN108" t="s">
        <v>54</v>
      </c>
      <c r="AO108" t="s">
        <v>54</v>
      </c>
    </row>
    <row r="109" spans="1:41" x14ac:dyDescent="0.35">
      <c r="A109" t="s">
        <v>269</v>
      </c>
      <c r="B109" t="s">
        <v>270</v>
      </c>
      <c r="C109" t="s">
        <v>45</v>
      </c>
      <c r="D109" t="s">
        <v>46</v>
      </c>
      <c r="E109">
        <v>2024</v>
      </c>
      <c r="F109">
        <v>7740</v>
      </c>
      <c r="G109">
        <f t="shared" si="2"/>
        <v>8.9541569665837724</v>
      </c>
      <c r="H109">
        <v>55890755086.097603</v>
      </c>
      <c r="I109">
        <v>0.15010000000000001</v>
      </c>
      <c r="J109" t="s">
        <v>641</v>
      </c>
      <c r="K109">
        <v>1.6511E-4</v>
      </c>
      <c r="L109">
        <v>44469330.82401102</v>
      </c>
      <c r="M109">
        <v>711509.29318417865</v>
      </c>
      <c r="N109">
        <v>437578.21530826838</v>
      </c>
      <c r="O109">
        <v>1149087.508492447</v>
      </c>
      <c r="P109">
        <v>0.12</v>
      </c>
      <c r="Q109">
        <v>74</v>
      </c>
      <c r="R109" t="s">
        <v>40</v>
      </c>
      <c r="S109">
        <v>0</v>
      </c>
      <c r="T109">
        <v>159</v>
      </c>
      <c r="U109">
        <v>107</v>
      </c>
      <c r="V109">
        <v>2.0559527362303851E-5</v>
      </c>
      <c r="W109">
        <v>159</v>
      </c>
      <c r="X109">
        <v>77</v>
      </c>
      <c r="Y109">
        <v>46</v>
      </c>
      <c r="Z109">
        <v>282</v>
      </c>
      <c r="AA109">
        <v>94</v>
      </c>
      <c r="AB109">
        <v>0.512820512820513</v>
      </c>
      <c r="AC109" t="str">
        <f t="shared" si="3"/>
        <v>3</v>
      </c>
      <c r="AD109">
        <v>4</v>
      </c>
      <c r="AE109">
        <v>2</v>
      </c>
      <c r="AF109">
        <v>1</v>
      </c>
      <c r="AG109">
        <v>1</v>
      </c>
      <c r="AH109">
        <v>1</v>
      </c>
      <c r="AI109">
        <v>0</v>
      </c>
      <c r="AJ109">
        <v>1</v>
      </c>
      <c r="AK109">
        <v>3</v>
      </c>
      <c r="AL109" t="s">
        <v>47</v>
      </c>
      <c r="AM109">
        <v>0.55555555555555558</v>
      </c>
      <c r="AN109" t="s">
        <v>54</v>
      </c>
      <c r="AO109" t="s">
        <v>54</v>
      </c>
    </row>
    <row r="110" spans="1:41" x14ac:dyDescent="0.35">
      <c r="A110" t="s">
        <v>287</v>
      </c>
      <c r="B110" t="s">
        <v>288</v>
      </c>
      <c r="C110" t="s">
        <v>38</v>
      </c>
      <c r="D110" t="s">
        <v>39</v>
      </c>
      <c r="E110">
        <v>2024</v>
      </c>
      <c r="F110">
        <v>25160</v>
      </c>
      <c r="G110">
        <f t="shared" si="2"/>
        <v>10.133010710814377</v>
      </c>
      <c r="H110">
        <v>4522261469.9299002</v>
      </c>
      <c r="I110">
        <v>9.0700000000000003E-2</v>
      </c>
      <c r="J110" t="s">
        <v>649</v>
      </c>
      <c r="K110">
        <v>1.3060799999999999E-2</v>
      </c>
      <c r="L110">
        <v>35676359.374338642</v>
      </c>
      <c r="M110">
        <v>570821.74998942041</v>
      </c>
      <c r="N110">
        <v>351055.37624349218</v>
      </c>
      <c r="O110">
        <v>921877.12623291265</v>
      </c>
      <c r="P110">
        <v>0</v>
      </c>
      <c r="Q110">
        <v>206</v>
      </c>
      <c r="R110" t="s">
        <v>40</v>
      </c>
      <c r="S110">
        <v>0</v>
      </c>
      <c r="T110">
        <v>50</v>
      </c>
      <c r="U110">
        <v>116</v>
      </c>
      <c r="V110">
        <v>2.0385312356722331E-4</v>
      </c>
      <c r="W110">
        <v>50</v>
      </c>
      <c r="X110">
        <v>26</v>
      </c>
      <c r="Y110">
        <v>206</v>
      </c>
      <c r="Z110">
        <v>282</v>
      </c>
      <c r="AA110">
        <v>94</v>
      </c>
      <c r="AB110">
        <v>0.512820512820513</v>
      </c>
      <c r="AC110" t="str">
        <f t="shared" si="3"/>
        <v>3</v>
      </c>
      <c r="AD110">
        <v>2</v>
      </c>
      <c r="AE110">
        <v>1</v>
      </c>
      <c r="AF110">
        <v>3</v>
      </c>
      <c r="AG110">
        <v>1</v>
      </c>
      <c r="AH110">
        <v>1</v>
      </c>
      <c r="AI110">
        <v>1</v>
      </c>
      <c r="AJ110">
        <v>0</v>
      </c>
      <c r="AK110">
        <v>3</v>
      </c>
      <c r="AL110" t="s">
        <v>47</v>
      </c>
      <c r="AM110">
        <v>0.66666666666666663</v>
      </c>
      <c r="AN110" t="s">
        <v>41</v>
      </c>
      <c r="AO110" t="s">
        <v>41</v>
      </c>
    </row>
    <row r="111" spans="1:41" x14ac:dyDescent="0.35">
      <c r="A111" t="s">
        <v>109</v>
      </c>
      <c r="B111" t="s">
        <v>110</v>
      </c>
      <c r="C111" t="s">
        <v>68</v>
      </c>
      <c r="D111" t="s">
        <v>39</v>
      </c>
      <c r="E111">
        <v>2024</v>
      </c>
      <c r="F111">
        <v>124400</v>
      </c>
      <c r="G111">
        <f t="shared" si="2"/>
        <v>11.731257459287216</v>
      </c>
      <c r="H111">
        <v>8040864840.8000498</v>
      </c>
      <c r="I111">
        <v>9.8000000000000004E-2</v>
      </c>
      <c r="J111" t="s">
        <v>569</v>
      </c>
      <c r="K111">
        <v>8.4279999999999997E-3</v>
      </c>
      <c r="L111">
        <v>1118025500.4953599</v>
      </c>
      <c r="M111">
        <v>17888408.00792582</v>
      </c>
      <c r="N111">
        <v>11001370.924874339</v>
      </c>
      <c r="O111">
        <v>28889778.932800159</v>
      </c>
      <c r="P111">
        <v>0</v>
      </c>
      <c r="Q111">
        <v>206</v>
      </c>
      <c r="R111" t="s">
        <v>40</v>
      </c>
      <c r="S111">
        <v>0</v>
      </c>
      <c r="T111">
        <v>71</v>
      </c>
      <c r="U111">
        <v>30</v>
      </c>
      <c r="V111">
        <v>3.5928696110163298E-3</v>
      </c>
      <c r="W111">
        <v>71</v>
      </c>
      <c r="X111">
        <v>1</v>
      </c>
      <c r="Y111">
        <v>206</v>
      </c>
      <c r="Z111">
        <v>278</v>
      </c>
      <c r="AA111">
        <v>92.666666666666671</v>
      </c>
      <c r="AB111">
        <v>0.52014652014651996</v>
      </c>
      <c r="AC111" t="str">
        <f t="shared" si="3"/>
        <v>3</v>
      </c>
      <c r="AD111">
        <v>2</v>
      </c>
      <c r="AE111">
        <v>1</v>
      </c>
      <c r="AF111">
        <v>2</v>
      </c>
      <c r="AG111">
        <v>1</v>
      </c>
      <c r="AH111">
        <v>2</v>
      </c>
      <c r="AI111">
        <v>0</v>
      </c>
      <c r="AJ111">
        <v>0</v>
      </c>
      <c r="AK111">
        <v>3</v>
      </c>
      <c r="AL111" t="s">
        <v>47</v>
      </c>
      <c r="AM111">
        <v>0.77777777777777779</v>
      </c>
      <c r="AN111" t="s">
        <v>41</v>
      </c>
      <c r="AO111" t="s">
        <v>42</v>
      </c>
    </row>
    <row r="112" spans="1:41" x14ac:dyDescent="0.35">
      <c r="A112" t="s">
        <v>43</v>
      </c>
      <c r="B112" t="s">
        <v>44</v>
      </c>
      <c r="C112" t="s">
        <v>45</v>
      </c>
      <c r="D112" t="s">
        <v>46</v>
      </c>
      <c r="E112">
        <v>2024</v>
      </c>
      <c r="F112">
        <v>11000</v>
      </c>
      <c r="G112">
        <f t="shared" si="2"/>
        <v>9.3056505517805075</v>
      </c>
      <c r="H112">
        <v>15956884099185.199</v>
      </c>
      <c r="I112">
        <v>0.3342</v>
      </c>
      <c r="J112" t="s">
        <v>541</v>
      </c>
      <c r="K112">
        <v>6.2194619999999992E-2</v>
      </c>
      <c r="L112">
        <v>18021155527.23793</v>
      </c>
      <c r="M112">
        <v>288338488.43580562</v>
      </c>
      <c r="N112">
        <v>177328170.38802129</v>
      </c>
      <c r="O112">
        <v>465666658.82382691</v>
      </c>
      <c r="P112">
        <v>0</v>
      </c>
      <c r="Q112">
        <v>28</v>
      </c>
      <c r="R112" t="s">
        <v>40</v>
      </c>
      <c r="S112">
        <v>0</v>
      </c>
      <c r="T112">
        <v>5</v>
      </c>
      <c r="U112">
        <v>2</v>
      </c>
      <c r="V112">
        <v>2.918280636302955E-5</v>
      </c>
      <c r="W112">
        <v>5</v>
      </c>
      <c r="X112">
        <v>66</v>
      </c>
      <c r="Y112">
        <v>206</v>
      </c>
      <c r="Z112">
        <v>277</v>
      </c>
      <c r="AA112">
        <v>92.333333333333329</v>
      </c>
      <c r="AB112">
        <v>0.52197802197802201</v>
      </c>
      <c r="AC112" t="str">
        <f t="shared" si="3"/>
        <v>3</v>
      </c>
      <c r="AD112">
        <v>1</v>
      </c>
      <c r="AE112">
        <v>2</v>
      </c>
      <c r="AF112">
        <v>2</v>
      </c>
      <c r="AG112">
        <v>1</v>
      </c>
      <c r="AH112">
        <v>2</v>
      </c>
      <c r="AI112">
        <v>0</v>
      </c>
      <c r="AJ112">
        <v>0</v>
      </c>
      <c r="AK112">
        <v>3</v>
      </c>
      <c r="AL112" t="s">
        <v>47</v>
      </c>
      <c r="AM112">
        <v>0.77777777777777779</v>
      </c>
      <c r="AN112" t="s">
        <v>41</v>
      </c>
      <c r="AO112" t="s">
        <v>42</v>
      </c>
    </row>
    <row r="113" spans="1:41" x14ac:dyDescent="0.35">
      <c r="A113" t="s">
        <v>236</v>
      </c>
      <c r="B113" t="s">
        <v>237</v>
      </c>
      <c r="C113" t="s">
        <v>160</v>
      </c>
      <c r="D113" t="s">
        <v>65</v>
      </c>
      <c r="E113">
        <v>2024</v>
      </c>
      <c r="F113">
        <v>3490</v>
      </c>
      <c r="G113">
        <f t="shared" si="2"/>
        <v>8.157657015196472</v>
      </c>
      <c r="H113">
        <v>30127902260.912701</v>
      </c>
      <c r="I113">
        <v>6.6500000000000004E-2</v>
      </c>
      <c r="J113" t="s">
        <v>627</v>
      </c>
      <c r="K113">
        <v>4.655E-5</v>
      </c>
      <c r="L113">
        <v>82267331.860432789</v>
      </c>
      <c r="M113">
        <v>1316277.3097669319</v>
      </c>
      <c r="N113">
        <v>809510.54550665861</v>
      </c>
      <c r="O113">
        <v>2125787.85527359</v>
      </c>
      <c r="P113">
        <v>0.05</v>
      </c>
      <c r="Q113">
        <v>94</v>
      </c>
      <c r="R113" t="s">
        <v>238</v>
      </c>
      <c r="S113">
        <v>1</v>
      </c>
      <c r="T113">
        <v>168</v>
      </c>
      <c r="U113">
        <v>92</v>
      </c>
      <c r="V113">
        <v>7.0558774283848569E-5</v>
      </c>
      <c r="W113">
        <v>168</v>
      </c>
      <c r="X113">
        <v>44</v>
      </c>
      <c r="Y113">
        <v>65</v>
      </c>
      <c r="Z113">
        <v>277</v>
      </c>
      <c r="AA113">
        <v>92.333333333333329</v>
      </c>
      <c r="AB113">
        <v>0.52197802197802201</v>
      </c>
      <c r="AC113" t="str">
        <f t="shared" si="3"/>
        <v>3</v>
      </c>
      <c r="AD113">
        <v>4</v>
      </c>
      <c r="AE113">
        <v>1</v>
      </c>
      <c r="AF113">
        <v>2</v>
      </c>
      <c r="AG113">
        <v>1</v>
      </c>
      <c r="AH113">
        <v>1</v>
      </c>
      <c r="AI113">
        <v>0</v>
      </c>
      <c r="AJ113">
        <v>1</v>
      </c>
      <c r="AK113">
        <v>3</v>
      </c>
      <c r="AL113" t="s">
        <v>47</v>
      </c>
      <c r="AM113">
        <v>0.55555555555555558</v>
      </c>
      <c r="AN113" t="s">
        <v>54</v>
      </c>
      <c r="AO113" t="s">
        <v>54</v>
      </c>
    </row>
    <row r="114" spans="1:41" x14ac:dyDescent="0.35">
      <c r="A114" t="s">
        <v>220</v>
      </c>
      <c r="B114" t="s">
        <v>221</v>
      </c>
      <c r="C114" t="s">
        <v>160</v>
      </c>
      <c r="D114" t="s">
        <v>65</v>
      </c>
      <c r="E114">
        <v>2024</v>
      </c>
      <c r="F114">
        <v>1650</v>
      </c>
      <c r="G114">
        <f t="shared" si="2"/>
        <v>7.4085305668946262</v>
      </c>
      <c r="H114">
        <v>180618080972.82501</v>
      </c>
      <c r="I114">
        <v>9.2999999999999992E-3</v>
      </c>
      <c r="J114" t="s">
        <v>620</v>
      </c>
      <c r="K114">
        <v>9.2999999999999999E-7</v>
      </c>
      <c r="L114">
        <v>108183512.3349991</v>
      </c>
      <c r="M114">
        <v>1730936.197359981</v>
      </c>
      <c r="N114">
        <v>1064525.7613763909</v>
      </c>
      <c r="O114">
        <v>2795461.9587363722</v>
      </c>
      <c r="P114">
        <v>0.6</v>
      </c>
      <c r="Q114">
        <v>3</v>
      </c>
      <c r="R114" t="s">
        <v>40</v>
      </c>
      <c r="S114">
        <v>0</v>
      </c>
      <c r="T114">
        <v>173</v>
      </c>
      <c r="U114">
        <v>84</v>
      </c>
      <c r="V114">
        <v>1.5477198870012161E-5</v>
      </c>
      <c r="W114">
        <v>173</v>
      </c>
      <c r="X114">
        <v>85</v>
      </c>
      <c r="Y114">
        <v>17</v>
      </c>
      <c r="Z114">
        <v>275</v>
      </c>
      <c r="AA114">
        <v>91.666666666666671</v>
      </c>
      <c r="AB114">
        <v>0.52564102564102599</v>
      </c>
      <c r="AC114" t="str">
        <f t="shared" si="3"/>
        <v>3</v>
      </c>
      <c r="AD114">
        <v>4</v>
      </c>
      <c r="AE114">
        <v>2</v>
      </c>
      <c r="AF114">
        <v>1</v>
      </c>
      <c r="AG114">
        <v>1</v>
      </c>
      <c r="AH114">
        <v>1</v>
      </c>
      <c r="AI114">
        <v>0</v>
      </c>
      <c r="AJ114">
        <v>1</v>
      </c>
      <c r="AK114">
        <v>3</v>
      </c>
      <c r="AL114" t="s">
        <v>47</v>
      </c>
      <c r="AM114">
        <v>0.55555555555555558</v>
      </c>
      <c r="AN114" t="s">
        <v>54</v>
      </c>
      <c r="AO114" t="s">
        <v>41</v>
      </c>
    </row>
    <row r="115" spans="1:41" x14ac:dyDescent="0.35">
      <c r="A115" t="s">
        <v>252</v>
      </c>
      <c r="B115" t="s">
        <v>253</v>
      </c>
      <c r="C115" t="s">
        <v>45</v>
      </c>
      <c r="D115" t="s">
        <v>195</v>
      </c>
      <c r="E115">
        <v>2024</v>
      </c>
      <c r="F115">
        <v>7720</v>
      </c>
      <c r="G115">
        <f t="shared" si="2"/>
        <v>8.9515696430188214</v>
      </c>
      <c r="H115">
        <v>1682208216.9748199</v>
      </c>
      <c r="I115">
        <v>8.6400000000000005E-2</v>
      </c>
      <c r="J115" t="s">
        <v>633</v>
      </c>
      <c r="K115">
        <v>1.137024E-2</v>
      </c>
      <c r="L115">
        <v>63735756.959658213</v>
      </c>
      <c r="M115">
        <v>1019772.111354534</v>
      </c>
      <c r="N115">
        <v>627159.84848303674</v>
      </c>
      <c r="O115">
        <v>1646931.959837571</v>
      </c>
      <c r="P115">
        <v>0</v>
      </c>
      <c r="Q115">
        <v>206</v>
      </c>
      <c r="R115" t="s">
        <v>40</v>
      </c>
      <c r="S115">
        <v>0</v>
      </c>
      <c r="T115">
        <v>60</v>
      </c>
      <c r="U115">
        <v>99</v>
      </c>
      <c r="V115">
        <v>9.7902979144835712E-4</v>
      </c>
      <c r="W115">
        <v>60</v>
      </c>
      <c r="X115">
        <v>9</v>
      </c>
      <c r="Y115">
        <v>206</v>
      </c>
      <c r="Z115">
        <v>275</v>
      </c>
      <c r="AA115">
        <v>91.666666666666671</v>
      </c>
      <c r="AB115">
        <v>0.52564102564102599</v>
      </c>
      <c r="AC115" t="str">
        <f t="shared" si="3"/>
        <v>3</v>
      </c>
      <c r="AD115">
        <v>2</v>
      </c>
      <c r="AE115">
        <v>1</v>
      </c>
      <c r="AF115">
        <v>3</v>
      </c>
      <c r="AG115">
        <v>1</v>
      </c>
      <c r="AH115">
        <v>1</v>
      </c>
      <c r="AI115">
        <v>1</v>
      </c>
      <c r="AJ115">
        <v>0</v>
      </c>
      <c r="AK115">
        <v>3</v>
      </c>
      <c r="AL115" t="s">
        <v>47</v>
      </c>
      <c r="AM115">
        <v>0.66666666666666663</v>
      </c>
      <c r="AN115" t="s">
        <v>41</v>
      </c>
      <c r="AO115" t="s">
        <v>41</v>
      </c>
    </row>
    <row r="116" spans="1:41" x14ac:dyDescent="0.35">
      <c r="A116" t="s">
        <v>243</v>
      </c>
      <c r="B116" t="s">
        <v>244</v>
      </c>
      <c r="C116" t="s">
        <v>45</v>
      </c>
      <c r="D116" t="s">
        <v>65</v>
      </c>
      <c r="E116">
        <v>2024</v>
      </c>
      <c r="F116">
        <v>5490</v>
      </c>
      <c r="G116">
        <f t="shared" si="2"/>
        <v>8.6106835345035755</v>
      </c>
      <c r="H116">
        <v>159923467447.26999</v>
      </c>
      <c r="I116">
        <v>5.1299999999999998E-2</v>
      </c>
      <c r="J116" t="s">
        <v>629</v>
      </c>
      <c r="K116">
        <v>1.01574E-3</v>
      </c>
      <c r="L116">
        <v>75229665.304078907</v>
      </c>
      <c r="M116">
        <v>1203674.6448652591</v>
      </c>
      <c r="N116">
        <v>740259.90659213648</v>
      </c>
      <c r="O116">
        <v>1943934.551457396</v>
      </c>
      <c r="P116">
        <v>0.11</v>
      </c>
      <c r="Q116">
        <v>53</v>
      </c>
      <c r="R116" t="s">
        <v>40</v>
      </c>
      <c r="S116">
        <v>0</v>
      </c>
      <c r="T116">
        <v>134</v>
      </c>
      <c r="U116">
        <v>95</v>
      </c>
      <c r="V116">
        <v>1.215540522280353E-5</v>
      </c>
      <c r="W116">
        <v>134</v>
      </c>
      <c r="X116">
        <v>89</v>
      </c>
      <c r="Y116">
        <v>48</v>
      </c>
      <c r="Z116">
        <v>271</v>
      </c>
      <c r="AA116">
        <v>90.333333333333329</v>
      </c>
      <c r="AB116">
        <v>0.53296703296703296</v>
      </c>
      <c r="AC116" t="str">
        <f t="shared" si="3"/>
        <v>3</v>
      </c>
      <c r="AD116">
        <v>4</v>
      </c>
      <c r="AE116">
        <v>2</v>
      </c>
      <c r="AF116">
        <v>1</v>
      </c>
      <c r="AG116">
        <v>1</v>
      </c>
      <c r="AH116">
        <v>1</v>
      </c>
      <c r="AI116">
        <v>0</v>
      </c>
      <c r="AJ116">
        <v>1</v>
      </c>
      <c r="AK116">
        <v>3</v>
      </c>
      <c r="AL116" t="s">
        <v>47</v>
      </c>
      <c r="AM116">
        <v>0.55555555555555558</v>
      </c>
      <c r="AN116" t="s">
        <v>54</v>
      </c>
      <c r="AO116" t="s">
        <v>41</v>
      </c>
    </row>
    <row r="117" spans="1:41" x14ac:dyDescent="0.35">
      <c r="A117" t="s">
        <v>189</v>
      </c>
      <c r="B117" t="s">
        <v>190</v>
      </c>
      <c r="C117" t="s">
        <v>68</v>
      </c>
      <c r="D117" t="s">
        <v>39</v>
      </c>
      <c r="E117">
        <v>2024</v>
      </c>
      <c r="F117">
        <v>36280</v>
      </c>
      <c r="G117">
        <f t="shared" si="2"/>
        <v>10.499021904229073</v>
      </c>
      <c r="H117">
        <v>49645102236.457603</v>
      </c>
      <c r="I117">
        <v>7.2800000000000004E-2</v>
      </c>
      <c r="J117" t="s">
        <v>606</v>
      </c>
      <c r="K117">
        <v>2.7205360000000001E-2</v>
      </c>
      <c r="L117">
        <v>177190826.6729157</v>
      </c>
      <c r="M117">
        <v>2835053.2267666608</v>
      </c>
      <c r="N117">
        <v>1743557.734461491</v>
      </c>
      <c r="O117">
        <v>4578610.9612281518</v>
      </c>
      <c r="P117">
        <v>0</v>
      </c>
      <c r="Q117">
        <v>206</v>
      </c>
      <c r="R117" t="s">
        <v>40</v>
      </c>
      <c r="S117">
        <v>0</v>
      </c>
      <c r="T117">
        <v>23</v>
      </c>
      <c r="U117">
        <v>69</v>
      </c>
      <c r="V117">
        <v>9.2226841218302137E-5</v>
      </c>
      <c r="W117">
        <v>23</v>
      </c>
      <c r="X117">
        <v>38</v>
      </c>
      <c r="Y117">
        <v>206</v>
      </c>
      <c r="Z117">
        <v>267</v>
      </c>
      <c r="AA117">
        <v>89</v>
      </c>
      <c r="AB117">
        <v>0.54029304029304004</v>
      </c>
      <c r="AC117" t="str">
        <f t="shared" si="3"/>
        <v>3</v>
      </c>
      <c r="AD117">
        <v>1</v>
      </c>
      <c r="AE117">
        <v>1</v>
      </c>
      <c r="AF117">
        <v>3</v>
      </c>
      <c r="AG117">
        <v>2</v>
      </c>
      <c r="AH117">
        <v>0</v>
      </c>
      <c r="AI117">
        <v>1</v>
      </c>
      <c r="AJ117">
        <v>0</v>
      </c>
      <c r="AK117">
        <v>3</v>
      </c>
      <c r="AL117" t="s">
        <v>41</v>
      </c>
      <c r="AM117">
        <v>0.77777777777777779</v>
      </c>
      <c r="AN117" t="s">
        <v>41</v>
      </c>
      <c r="AO117" t="s">
        <v>42</v>
      </c>
    </row>
    <row r="118" spans="1:41" x14ac:dyDescent="0.35">
      <c r="A118" t="s">
        <v>204</v>
      </c>
      <c r="B118" t="s">
        <v>205</v>
      </c>
      <c r="C118" t="s">
        <v>38</v>
      </c>
      <c r="D118" t="s">
        <v>71</v>
      </c>
      <c r="E118">
        <v>2024</v>
      </c>
      <c r="F118">
        <v>23310</v>
      </c>
      <c r="G118">
        <f t="shared" si="2"/>
        <v>10.056637732029802</v>
      </c>
      <c r="H118">
        <v>63275895942.764099</v>
      </c>
      <c r="I118">
        <v>7.1099999999999997E-2</v>
      </c>
      <c r="J118" t="s">
        <v>613</v>
      </c>
      <c r="K118">
        <v>1.4006699999999999E-3</v>
      </c>
      <c r="L118">
        <v>148149076.27980909</v>
      </c>
      <c r="M118">
        <v>2370385.2204769482</v>
      </c>
      <c r="N118">
        <v>1457786.910593322</v>
      </c>
      <c r="O118">
        <v>3828172.1310702688</v>
      </c>
      <c r="P118">
        <v>0.02</v>
      </c>
      <c r="Q118">
        <v>86</v>
      </c>
      <c r="R118" t="s">
        <v>40</v>
      </c>
      <c r="S118">
        <v>0</v>
      </c>
      <c r="T118">
        <v>129</v>
      </c>
      <c r="U118">
        <v>76</v>
      </c>
      <c r="V118">
        <v>6.0499690664720468E-5</v>
      </c>
      <c r="W118">
        <v>129</v>
      </c>
      <c r="X118">
        <v>50</v>
      </c>
      <c r="Y118">
        <v>84</v>
      </c>
      <c r="Z118">
        <v>263</v>
      </c>
      <c r="AA118">
        <v>87.666666666666671</v>
      </c>
      <c r="AB118">
        <v>0.547619047619048</v>
      </c>
      <c r="AC118" t="str">
        <f t="shared" si="3"/>
        <v>3</v>
      </c>
      <c r="AD118">
        <v>3</v>
      </c>
      <c r="AE118">
        <v>2</v>
      </c>
      <c r="AF118">
        <v>2</v>
      </c>
      <c r="AG118">
        <v>0</v>
      </c>
      <c r="AH118">
        <v>2</v>
      </c>
      <c r="AI118">
        <v>1</v>
      </c>
      <c r="AJ118">
        <v>0</v>
      </c>
      <c r="AK118">
        <v>3</v>
      </c>
      <c r="AL118" t="s">
        <v>76</v>
      </c>
      <c r="AM118">
        <v>0.55555555555555558</v>
      </c>
      <c r="AN118" t="s">
        <v>54</v>
      </c>
      <c r="AO118" t="s">
        <v>41</v>
      </c>
    </row>
    <row r="119" spans="1:41" x14ac:dyDescent="0.35">
      <c r="A119" t="s">
        <v>438</v>
      </c>
      <c r="B119" t="s">
        <v>439</v>
      </c>
      <c r="C119" t="s">
        <v>45</v>
      </c>
      <c r="D119" t="s">
        <v>46</v>
      </c>
      <c r="E119">
        <v>2024</v>
      </c>
      <c r="F119">
        <v>4880</v>
      </c>
      <c r="G119">
        <f t="shared" si="2"/>
        <v>8.4929004988471934</v>
      </c>
      <c r="H119">
        <v>6840253359.1161499</v>
      </c>
      <c r="I119">
        <v>0.1033</v>
      </c>
      <c r="J119" t="s">
        <v>696</v>
      </c>
      <c r="K119">
        <v>1.1827850000000001E-2</v>
      </c>
      <c r="L119">
        <v>0</v>
      </c>
      <c r="M119">
        <v>0</v>
      </c>
      <c r="N119">
        <v>0</v>
      </c>
      <c r="O119">
        <v>0</v>
      </c>
      <c r="P119">
        <v>0.73</v>
      </c>
      <c r="Q119">
        <v>71</v>
      </c>
      <c r="R119" t="s">
        <v>40</v>
      </c>
      <c r="S119">
        <v>0</v>
      </c>
      <c r="T119">
        <v>57</v>
      </c>
      <c r="U119">
        <v>206</v>
      </c>
      <c r="V119">
        <v>0</v>
      </c>
      <c r="W119">
        <v>57</v>
      </c>
      <c r="X119">
        <v>191</v>
      </c>
      <c r="Y119">
        <v>12</v>
      </c>
      <c r="Z119">
        <v>260</v>
      </c>
      <c r="AA119">
        <v>86.666666666666671</v>
      </c>
      <c r="AB119">
        <v>0.55311355311355304</v>
      </c>
      <c r="AC119" t="str">
        <f t="shared" si="3"/>
        <v>3</v>
      </c>
      <c r="AD119">
        <v>2</v>
      </c>
      <c r="AE119">
        <v>4</v>
      </c>
      <c r="AF119">
        <v>1</v>
      </c>
      <c r="AG119">
        <v>1</v>
      </c>
      <c r="AH119">
        <v>1</v>
      </c>
      <c r="AI119">
        <v>0</v>
      </c>
      <c r="AJ119">
        <v>1</v>
      </c>
      <c r="AK119">
        <v>3</v>
      </c>
      <c r="AL119" t="s">
        <v>47</v>
      </c>
      <c r="AM119">
        <v>0.55555555555555558</v>
      </c>
      <c r="AN119" t="s">
        <v>54</v>
      </c>
      <c r="AO119" t="s">
        <v>54</v>
      </c>
    </row>
    <row r="120" spans="1:41" x14ac:dyDescent="0.35">
      <c r="A120" t="s">
        <v>150</v>
      </c>
      <c r="B120" t="s">
        <v>151</v>
      </c>
      <c r="C120" t="s">
        <v>45</v>
      </c>
      <c r="D120" t="s">
        <v>65</v>
      </c>
      <c r="E120">
        <v>2024</v>
      </c>
      <c r="F120">
        <v>10150</v>
      </c>
      <c r="G120">
        <f t="shared" si="2"/>
        <v>9.2252289844699327</v>
      </c>
      <c r="H120">
        <v>392363498362.00403</v>
      </c>
      <c r="I120">
        <v>0.11890000000000001</v>
      </c>
      <c r="J120" t="s">
        <v>588</v>
      </c>
      <c r="K120">
        <v>4.1020500000000003E-3</v>
      </c>
      <c r="L120">
        <v>347005362.45884007</v>
      </c>
      <c r="M120">
        <v>5552085.7993414551</v>
      </c>
      <c r="N120">
        <v>3414532.7665949869</v>
      </c>
      <c r="O120">
        <v>8966618.5659364425</v>
      </c>
      <c r="P120">
        <v>0.02</v>
      </c>
      <c r="Q120">
        <v>57</v>
      </c>
      <c r="R120" t="s">
        <v>40</v>
      </c>
      <c r="S120">
        <v>0</v>
      </c>
      <c r="T120">
        <v>101</v>
      </c>
      <c r="U120">
        <v>50</v>
      </c>
      <c r="V120">
        <v>2.2852835708136191E-5</v>
      </c>
      <c r="W120">
        <v>101</v>
      </c>
      <c r="X120">
        <v>72</v>
      </c>
      <c r="Y120">
        <v>84</v>
      </c>
      <c r="Z120">
        <v>257</v>
      </c>
      <c r="AA120">
        <v>85.666666666666671</v>
      </c>
      <c r="AB120">
        <v>0.55860805860805895</v>
      </c>
      <c r="AC120" t="str">
        <f t="shared" si="3"/>
        <v>3</v>
      </c>
      <c r="AD120">
        <v>3</v>
      </c>
      <c r="AE120">
        <v>2</v>
      </c>
      <c r="AF120">
        <v>2</v>
      </c>
      <c r="AG120">
        <v>0</v>
      </c>
      <c r="AH120">
        <v>2</v>
      </c>
      <c r="AI120">
        <v>1</v>
      </c>
      <c r="AJ120">
        <v>0</v>
      </c>
      <c r="AK120">
        <v>3</v>
      </c>
      <c r="AL120" t="s">
        <v>76</v>
      </c>
      <c r="AM120">
        <v>0.55555555555555558</v>
      </c>
      <c r="AN120" t="s">
        <v>54</v>
      </c>
      <c r="AO120" t="s">
        <v>54</v>
      </c>
    </row>
    <row r="121" spans="1:41" x14ac:dyDescent="0.35">
      <c r="A121" t="s">
        <v>36</v>
      </c>
      <c r="B121" t="s">
        <v>37</v>
      </c>
      <c r="C121" t="s">
        <v>38</v>
      </c>
      <c r="D121" t="s">
        <v>39</v>
      </c>
      <c r="E121">
        <v>2024</v>
      </c>
      <c r="F121">
        <v>24920</v>
      </c>
      <c r="G121">
        <f t="shared" si="2"/>
        <v>10.123425972901389</v>
      </c>
      <c r="H121">
        <v>3261486565561.21</v>
      </c>
      <c r="I121">
        <v>2.3099999999999999E-2</v>
      </c>
      <c r="J121" t="s">
        <v>540</v>
      </c>
      <c r="K121">
        <v>1.918686E-2</v>
      </c>
      <c r="L121">
        <v>59958690502.647591</v>
      </c>
      <c r="M121">
        <v>959339048.04236221</v>
      </c>
      <c r="N121">
        <v>589993514.54605234</v>
      </c>
      <c r="O121">
        <v>1549332562.5884099</v>
      </c>
      <c r="P121">
        <v>0</v>
      </c>
      <c r="Q121">
        <v>50</v>
      </c>
      <c r="R121" t="s">
        <v>40</v>
      </c>
      <c r="S121">
        <v>0</v>
      </c>
      <c r="T121">
        <v>33</v>
      </c>
      <c r="U121">
        <v>1</v>
      </c>
      <c r="V121">
        <v>4.7503876880811662E-4</v>
      </c>
      <c r="W121">
        <v>33</v>
      </c>
      <c r="X121">
        <v>16</v>
      </c>
      <c r="Y121">
        <v>206</v>
      </c>
      <c r="Z121">
        <v>255</v>
      </c>
      <c r="AA121">
        <v>85</v>
      </c>
      <c r="AB121">
        <v>0.56227106227106205</v>
      </c>
      <c r="AC121" t="str">
        <f t="shared" si="3"/>
        <v>3</v>
      </c>
      <c r="AD121">
        <v>1</v>
      </c>
      <c r="AE121">
        <v>1</v>
      </c>
      <c r="AF121">
        <v>2</v>
      </c>
      <c r="AG121">
        <v>2</v>
      </c>
      <c r="AH121">
        <v>1</v>
      </c>
      <c r="AI121">
        <v>0</v>
      </c>
      <c r="AJ121">
        <v>0</v>
      </c>
      <c r="AK121">
        <v>3</v>
      </c>
      <c r="AL121" t="s">
        <v>41</v>
      </c>
      <c r="AM121">
        <v>0.88888888888888884</v>
      </c>
      <c r="AN121" t="s">
        <v>42</v>
      </c>
      <c r="AO121" t="s">
        <v>42</v>
      </c>
    </row>
    <row r="122" spans="1:41" x14ac:dyDescent="0.35">
      <c r="A122" t="s">
        <v>301</v>
      </c>
      <c r="B122" t="s">
        <v>302</v>
      </c>
      <c r="C122" t="s">
        <v>68</v>
      </c>
      <c r="D122" t="s">
        <v>39</v>
      </c>
      <c r="E122">
        <v>2024</v>
      </c>
      <c r="F122">
        <v>35130</v>
      </c>
      <c r="G122">
        <f t="shared" si="2"/>
        <v>10.466810745259872</v>
      </c>
      <c r="H122">
        <v>1645669767.86181</v>
      </c>
      <c r="I122">
        <v>0.13450000000000001</v>
      </c>
      <c r="J122" t="s">
        <v>655</v>
      </c>
      <c r="K122">
        <v>2.373925E-2</v>
      </c>
      <c r="L122">
        <v>24034150.087701742</v>
      </c>
      <c r="M122">
        <v>384546.40140322741</v>
      </c>
      <c r="N122">
        <v>236496.03686298509</v>
      </c>
      <c r="O122">
        <v>621042.43826621247</v>
      </c>
      <c r="P122">
        <v>0</v>
      </c>
      <c r="Q122">
        <v>206</v>
      </c>
      <c r="R122" t="s">
        <v>40</v>
      </c>
      <c r="S122">
        <v>0</v>
      </c>
      <c r="T122">
        <v>28</v>
      </c>
      <c r="U122">
        <v>123</v>
      </c>
      <c r="V122">
        <v>3.7737974555680272E-4</v>
      </c>
      <c r="W122">
        <v>28</v>
      </c>
      <c r="X122">
        <v>20</v>
      </c>
      <c r="Y122">
        <v>206</v>
      </c>
      <c r="Z122">
        <v>254</v>
      </c>
      <c r="AA122">
        <v>84.666666666666671</v>
      </c>
      <c r="AB122">
        <v>0.56410256410256399</v>
      </c>
      <c r="AC122" t="str">
        <f t="shared" si="3"/>
        <v>3</v>
      </c>
      <c r="AD122">
        <v>1</v>
      </c>
      <c r="AE122">
        <v>1</v>
      </c>
      <c r="AF122">
        <v>3</v>
      </c>
      <c r="AG122">
        <v>2</v>
      </c>
      <c r="AH122">
        <v>0</v>
      </c>
      <c r="AI122">
        <v>1</v>
      </c>
      <c r="AJ122">
        <v>0</v>
      </c>
      <c r="AK122">
        <v>3</v>
      </c>
      <c r="AL122" t="s">
        <v>41</v>
      </c>
      <c r="AM122">
        <v>0.77777777777777779</v>
      </c>
      <c r="AN122" t="s">
        <v>41</v>
      </c>
      <c r="AO122" t="s">
        <v>42</v>
      </c>
    </row>
    <row r="123" spans="1:41" x14ac:dyDescent="0.35">
      <c r="A123" t="s">
        <v>72</v>
      </c>
      <c r="B123" t="s">
        <v>73</v>
      </c>
      <c r="C123" t="s">
        <v>68</v>
      </c>
      <c r="D123" t="s">
        <v>46</v>
      </c>
      <c r="E123">
        <v>2024</v>
      </c>
      <c r="F123">
        <v>55250</v>
      </c>
      <c r="G123">
        <f t="shared" si="2"/>
        <v>10.919623619379999</v>
      </c>
      <c r="H123">
        <v>551128538349.20398</v>
      </c>
      <c r="I123">
        <v>0.1069</v>
      </c>
      <c r="J123" t="s">
        <v>552</v>
      </c>
      <c r="K123">
        <v>3.0445119999999999E-2</v>
      </c>
      <c r="L123">
        <v>3426178167.9023762</v>
      </c>
      <c r="M123">
        <v>54818850.686438046</v>
      </c>
      <c r="N123">
        <v>33713593.172159381</v>
      </c>
      <c r="O123">
        <v>88532443.858597428</v>
      </c>
      <c r="P123">
        <v>0</v>
      </c>
      <c r="Q123">
        <v>206</v>
      </c>
      <c r="R123" t="s">
        <v>40</v>
      </c>
      <c r="S123">
        <v>0</v>
      </c>
      <c r="T123">
        <v>19</v>
      </c>
      <c r="U123">
        <v>13</v>
      </c>
      <c r="V123">
        <v>1.6063846761370549E-4</v>
      </c>
      <c r="W123">
        <v>19</v>
      </c>
      <c r="X123">
        <v>28</v>
      </c>
      <c r="Y123">
        <v>206</v>
      </c>
      <c r="Z123">
        <v>253</v>
      </c>
      <c r="AA123">
        <v>84.333333333333329</v>
      </c>
      <c r="AB123">
        <v>0.56593406593406603</v>
      </c>
      <c r="AC123" t="str">
        <f t="shared" si="3"/>
        <v>3</v>
      </c>
      <c r="AD123">
        <v>1</v>
      </c>
      <c r="AE123">
        <v>1</v>
      </c>
      <c r="AF123">
        <v>2</v>
      </c>
      <c r="AG123">
        <v>2</v>
      </c>
      <c r="AH123">
        <v>1</v>
      </c>
      <c r="AI123">
        <v>0</v>
      </c>
      <c r="AJ123">
        <v>0</v>
      </c>
      <c r="AK123">
        <v>3</v>
      </c>
      <c r="AL123" t="s">
        <v>41</v>
      </c>
      <c r="AM123">
        <v>0.88888888888888884</v>
      </c>
      <c r="AN123" t="s">
        <v>42</v>
      </c>
      <c r="AO123" t="s">
        <v>42</v>
      </c>
    </row>
    <row r="124" spans="1:41" x14ac:dyDescent="0.35">
      <c r="A124" t="s">
        <v>370</v>
      </c>
      <c r="B124" t="s">
        <v>371</v>
      </c>
      <c r="C124" t="s">
        <v>160</v>
      </c>
      <c r="D124" t="s">
        <v>65</v>
      </c>
      <c r="E124">
        <v>2024</v>
      </c>
      <c r="F124">
        <v>1830</v>
      </c>
      <c r="G124">
        <f t="shared" si="2"/>
        <v>7.5120712458354664</v>
      </c>
      <c r="H124">
        <v>58643990027.015503</v>
      </c>
      <c r="I124">
        <v>0.12759999999999999</v>
      </c>
      <c r="J124" t="s">
        <v>676</v>
      </c>
      <c r="K124">
        <v>1.8170240000000001E-2</v>
      </c>
      <c r="L124">
        <v>0</v>
      </c>
      <c r="M124">
        <v>0</v>
      </c>
      <c r="N124">
        <v>0</v>
      </c>
      <c r="O124">
        <v>0</v>
      </c>
      <c r="P124">
        <v>0.4</v>
      </c>
      <c r="Q124">
        <v>41</v>
      </c>
      <c r="R124" t="s">
        <v>40</v>
      </c>
      <c r="S124">
        <v>0</v>
      </c>
      <c r="T124">
        <v>35</v>
      </c>
      <c r="U124">
        <v>206</v>
      </c>
      <c r="V124">
        <v>0</v>
      </c>
      <c r="W124">
        <v>35</v>
      </c>
      <c r="X124">
        <v>191</v>
      </c>
      <c r="Y124">
        <v>25</v>
      </c>
      <c r="Z124">
        <v>251</v>
      </c>
      <c r="AA124">
        <v>83.666666666666671</v>
      </c>
      <c r="AB124">
        <v>0.56959706959707002</v>
      </c>
      <c r="AC124" t="str">
        <f t="shared" si="3"/>
        <v>3</v>
      </c>
      <c r="AD124">
        <v>1</v>
      </c>
      <c r="AE124">
        <v>4</v>
      </c>
      <c r="AF124">
        <v>1</v>
      </c>
      <c r="AG124">
        <v>2</v>
      </c>
      <c r="AH124">
        <v>0</v>
      </c>
      <c r="AI124">
        <v>0</v>
      </c>
      <c r="AJ124">
        <v>1</v>
      </c>
      <c r="AK124">
        <v>3</v>
      </c>
      <c r="AL124" t="s">
        <v>41</v>
      </c>
      <c r="AM124">
        <v>0.66666666666666663</v>
      </c>
      <c r="AN124" t="s">
        <v>41</v>
      </c>
      <c r="AO124" t="s">
        <v>41</v>
      </c>
    </row>
    <row r="125" spans="1:41" x14ac:dyDescent="0.35">
      <c r="A125" t="s">
        <v>139</v>
      </c>
      <c r="B125" t="s">
        <v>140</v>
      </c>
      <c r="C125" t="s">
        <v>38</v>
      </c>
      <c r="D125" t="s">
        <v>39</v>
      </c>
      <c r="E125">
        <v>2024</v>
      </c>
      <c r="F125">
        <v>27880</v>
      </c>
      <c r="G125">
        <f t="shared" si="2"/>
        <v>10.23566486487446</v>
      </c>
      <c r="H125">
        <v>142999478288.004</v>
      </c>
      <c r="I125">
        <v>0.1386</v>
      </c>
      <c r="J125" t="s">
        <v>584</v>
      </c>
      <c r="K125">
        <v>6.6430980000000001E-2</v>
      </c>
      <c r="L125">
        <v>450195276.14211321</v>
      </c>
      <c r="M125">
        <v>7203124.4182738308</v>
      </c>
      <c r="N125">
        <v>4429921.5172383934</v>
      </c>
      <c r="O125">
        <v>11633045.93551222</v>
      </c>
      <c r="P125">
        <v>0</v>
      </c>
      <c r="Q125">
        <v>206</v>
      </c>
      <c r="R125" t="s">
        <v>40</v>
      </c>
      <c r="S125">
        <v>0</v>
      </c>
      <c r="T125">
        <v>3</v>
      </c>
      <c r="U125">
        <v>45</v>
      </c>
      <c r="V125">
        <v>8.1350268370091678E-5</v>
      </c>
      <c r="W125">
        <v>3</v>
      </c>
      <c r="X125">
        <v>40</v>
      </c>
      <c r="Y125">
        <v>206</v>
      </c>
      <c r="Z125">
        <v>249</v>
      </c>
      <c r="AA125">
        <v>83</v>
      </c>
      <c r="AB125">
        <v>0.573260073260073</v>
      </c>
      <c r="AC125" t="str">
        <f t="shared" si="3"/>
        <v>3</v>
      </c>
      <c r="AD125">
        <v>1</v>
      </c>
      <c r="AE125">
        <v>1</v>
      </c>
      <c r="AF125">
        <v>3</v>
      </c>
      <c r="AG125">
        <v>2</v>
      </c>
      <c r="AH125">
        <v>0</v>
      </c>
      <c r="AI125">
        <v>1</v>
      </c>
      <c r="AJ125">
        <v>0</v>
      </c>
      <c r="AK125">
        <v>3</v>
      </c>
      <c r="AL125" t="s">
        <v>41</v>
      </c>
      <c r="AM125">
        <v>0.77777777777777779</v>
      </c>
      <c r="AN125" t="s">
        <v>41</v>
      </c>
      <c r="AO125" t="s">
        <v>42</v>
      </c>
    </row>
    <row r="126" spans="1:41" x14ac:dyDescent="0.35">
      <c r="A126" t="s">
        <v>210</v>
      </c>
      <c r="B126" t="s">
        <v>211</v>
      </c>
      <c r="C126" t="s">
        <v>38</v>
      </c>
      <c r="D126" t="s">
        <v>39</v>
      </c>
      <c r="E126">
        <v>2024</v>
      </c>
      <c r="F126">
        <v>14530</v>
      </c>
      <c r="G126">
        <f t="shared" si="2"/>
        <v>9.5839707565643284</v>
      </c>
      <c r="H126">
        <v>6062140167.5347404</v>
      </c>
      <c r="I126">
        <v>9.7799999999999998E-2</v>
      </c>
      <c r="J126" t="s">
        <v>616</v>
      </c>
      <c r="K126">
        <v>2.2670039999999999E-2</v>
      </c>
      <c r="L126">
        <v>131919627.46904209</v>
      </c>
      <c r="M126">
        <v>2110714.039504671</v>
      </c>
      <c r="N126">
        <v>1298089.1342953739</v>
      </c>
      <c r="O126">
        <v>3408803.1738000461</v>
      </c>
      <c r="P126">
        <v>0</v>
      </c>
      <c r="Q126">
        <v>206</v>
      </c>
      <c r="R126" t="s">
        <v>40</v>
      </c>
      <c r="S126">
        <v>0</v>
      </c>
      <c r="T126">
        <v>29</v>
      </c>
      <c r="U126">
        <v>79</v>
      </c>
      <c r="V126">
        <v>5.6231018742449932E-4</v>
      </c>
      <c r="W126">
        <v>29</v>
      </c>
      <c r="X126">
        <v>13</v>
      </c>
      <c r="Y126">
        <v>206</v>
      </c>
      <c r="Z126">
        <v>248</v>
      </c>
      <c r="AA126">
        <v>82.666666666666671</v>
      </c>
      <c r="AB126">
        <v>0.57509157509157505</v>
      </c>
      <c r="AC126" t="str">
        <f t="shared" si="3"/>
        <v>3</v>
      </c>
      <c r="AD126">
        <v>1</v>
      </c>
      <c r="AE126">
        <v>1</v>
      </c>
      <c r="AF126">
        <v>3</v>
      </c>
      <c r="AG126">
        <v>2</v>
      </c>
      <c r="AH126">
        <v>0</v>
      </c>
      <c r="AI126">
        <v>1</v>
      </c>
      <c r="AJ126">
        <v>0</v>
      </c>
      <c r="AK126">
        <v>3</v>
      </c>
      <c r="AL126" t="s">
        <v>41</v>
      </c>
      <c r="AM126">
        <v>0.77777777777777779</v>
      </c>
      <c r="AN126" t="s">
        <v>41</v>
      </c>
      <c r="AO126" t="s">
        <v>42</v>
      </c>
    </row>
    <row r="127" spans="1:41" x14ac:dyDescent="0.35">
      <c r="A127" t="s">
        <v>154</v>
      </c>
      <c r="B127" t="s">
        <v>155</v>
      </c>
      <c r="C127" t="s">
        <v>38</v>
      </c>
      <c r="D127" t="s">
        <v>46</v>
      </c>
      <c r="E127">
        <v>2024</v>
      </c>
      <c r="F127">
        <v>16010</v>
      </c>
      <c r="G127">
        <f t="shared" si="2"/>
        <v>9.6809688059907604</v>
      </c>
      <c r="H127">
        <v>4539793544177.4404</v>
      </c>
      <c r="I127">
        <v>0.1822</v>
      </c>
      <c r="J127" t="s">
        <v>590</v>
      </c>
      <c r="K127">
        <v>1.7873819999999999E-2</v>
      </c>
      <c r="L127">
        <v>267848720.55584729</v>
      </c>
      <c r="M127">
        <v>4285579.5288935499</v>
      </c>
      <c r="N127">
        <v>2635631.410269537</v>
      </c>
      <c r="O127">
        <v>6921210.9391630869</v>
      </c>
      <c r="P127">
        <v>0.01</v>
      </c>
      <c r="Q127">
        <v>29</v>
      </c>
      <c r="R127" t="s">
        <v>40</v>
      </c>
      <c r="S127">
        <v>0</v>
      </c>
      <c r="T127">
        <v>36</v>
      </c>
      <c r="U127">
        <v>52</v>
      </c>
      <c r="V127">
        <v>1.524565130949613E-6</v>
      </c>
      <c r="W127">
        <v>36</v>
      </c>
      <c r="X127">
        <v>124</v>
      </c>
      <c r="Y127">
        <v>87</v>
      </c>
      <c r="Z127">
        <v>247</v>
      </c>
      <c r="AA127">
        <v>82.333333333333329</v>
      </c>
      <c r="AB127">
        <v>0.57692307692307698</v>
      </c>
      <c r="AC127" t="str">
        <f t="shared" si="3"/>
        <v>3</v>
      </c>
      <c r="AD127">
        <v>1</v>
      </c>
      <c r="AE127">
        <v>3</v>
      </c>
      <c r="AF127">
        <v>2</v>
      </c>
      <c r="AG127">
        <v>1</v>
      </c>
      <c r="AH127">
        <v>1</v>
      </c>
      <c r="AI127">
        <v>1</v>
      </c>
      <c r="AJ127">
        <v>0</v>
      </c>
      <c r="AK127">
        <v>3</v>
      </c>
      <c r="AL127" t="s">
        <v>47</v>
      </c>
      <c r="AM127">
        <v>0.66666666666666663</v>
      </c>
      <c r="AN127" t="s">
        <v>41</v>
      </c>
      <c r="AO127" t="s">
        <v>41</v>
      </c>
    </row>
    <row r="128" spans="1:41" x14ac:dyDescent="0.35">
      <c r="A128" t="s">
        <v>249</v>
      </c>
      <c r="B128" t="s">
        <v>250</v>
      </c>
      <c r="C128" t="s">
        <v>45</v>
      </c>
      <c r="D128" t="s">
        <v>65</v>
      </c>
      <c r="E128">
        <v>2024</v>
      </c>
      <c r="F128">
        <v>3950</v>
      </c>
      <c r="G128">
        <f t="shared" si="2"/>
        <v>8.281470857895167</v>
      </c>
      <c r="H128">
        <v>84203284700.080505</v>
      </c>
      <c r="I128">
        <v>0.12640000000000001</v>
      </c>
      <c r="J128" t="s">
        <v>632</v>
      </c>
      <c r="K128">
        <v>4.1711999999999999E-4</v>
      </c>
      <c r="L128">
        <v>72277705.048631951</v>
      </c>
      <c r="M128">
        <v>1156443.2807781061</v>
      </c>
      <c r="N128">
        <v>711212.61767853843</v>
      </c>
      <c r="O128">
        <v>1867655.898456644</v>
      </c>
      <c r="P128">
        <v>0.48</v>
      </c>
      <c r="Q128">
        <v>24</v>
      </c>
      <c r="R128" t="s">
        <v>251</v>
      </c>
      <c r="S128">
        <v>2</v>
      </c>
      <c r="T128">
        <v>153</v>
      </c>
      <c r="U128">
        <v>98</v>
      </c>
      <c r="V128">
        <v>2.2180321172849202E-5</v>
      </c>
      <c r="W128">
        <v>153</v>
      </c>
      <c r="X128">
        <v>73</v>
      </c>
      <c r="Y128">
        <v>20</v>
      </c>
      <c r="Z128">
        <v>246</v>
      </c>
      <c r="AA128">
        <v>82</v>
      </c>
      <c r="AB128">
        <v>0.57875457875457903</v>
      </c>
      <c r="AC128" t="str">
        <f t="shared" si="3"/>
        <v>3</v>
      </c>
      <c r="AD128">
        <v>4</v>
      </c>
      <c r="AE128">
        <v>2</v>
      </c>
      <c r="AF128">
        <v>1</v>
      </c>
      <c r="AG128">
        <v>1</v>
      </c>
      <c r="AH128">
        <v>1</v>
      </c>
      <c r="AI128">
        <v>0</v>
      </c>
      <c r="AJ128">
        <v>1</v>
      </c>
      <c r="AK128">
        <v>3</v>
      </c>
      <c r="AL128" t="s">
        <v>47</v>
      </c>
      <c r="AM128">
        <v>0.55555555555555558</v>
      </c>
      <c r="AN128" t="s">
        <v>54</v>
      </c>
      <c r="AO128" t="s">
        <v>54</v>
      </c>
    </row>
    <row r="129" spans="1:41" x14ac:dyDescent="0.35">
      <c r="A129" t="s">
        <v>271</v>
      </c>
      <c r="B129" t="s">
        <v>272</v>
      </c>
      <c r="C129" t="s">
        <v>45</v>
      </c>
      <c r="D129" t="s">
        <v>46</v>
      </c>
      <c r="E129">
        <v>2024</v>
      </c>
      <c r="F129">
        <v>9170</v>
      </c>
      <c r="G129">
        <f t="shared" si="2"/>
        <v>9.1236925652505114</v>
      </c>
      <c r="H129">
        <v>71224387421.807297</v>
      </c>
      <c r="I129">
        <v>0.35980000000000001</v>
      </c>
      <c r="J129" t="s">
        <v>642</v>
      </c>
      <c r="K129">
        <v>2.4106599999999998E-3</v>
      </c>
      <c r="L129">
        <v>44146216.727009028</v>
      </c>
      <c r="M129">
        <v>706339.46763214795</v>
      </c>
      <c r="N129">
        <v>434398.77259376878</v>
      </c>
      <c r="O129">
        <v>1140738.240225917</v>
      </c>
      <c r="P129">
        <v>0.14000000000000001</v>
      </c>
      <c r="Q129">
        <v>69</v>
      </c>
      <c r="R129" t="s">
        <v>238</v>
      </c>
      <c r="S129">
        <v>1</v>
      </c>
      <c r="T129">
        <v>116</v>
      </c>
      <c r="U129">
        <v>108</v>
      </c>
      <c r="V129">
        <v>1.6016118657085819E-5</v>
      </c>
      <c r="W129">
        <v>116</v>
      </c>
      <c r="X129">
        <v>83</v>
      </c>
      <c r="Y129">
        <v>43</v>
      </c>
      <c r="Z129">
        <v>242</v>
      </c>
      <c r="AA129">
        <v>80.666666666666671</v>
      </c>
      <c r="AB129">
        <v>0.586080586080586</v>
      </c>
      <c r="AC129" t="str">
        <f t="shared" si="3"/>
        <v>4</v>
      </c>
      <c r="AD129">
        <v>3</v>
      </c>
      <c r="AE129">
        <v>2</v>
      </c>
      <c r="AF129">
        <v>1</v>
      </c>
      <c r="AG129">
        <v>1</v>
      </c>
      <c r="AH129">
        <v>1</v>
      </c>
      <c r="AI129">
        <v>1</v>
      </c>
      <c r="AJ129">
        <v>0</v>
      </c>
      <c r="AK129">
        <v>3</v>
      </c>
      <c r="AL129" t="s">
        <v>47</v>
      </c>
      <c r="AM129">
        <v>0.66666666666666663</v>
      </c>
      <c r="AN129" t="s">
        <v>41</v>
      </c>
      <c r="AO129" t="s">
        <v>41</v>
      </c>
    </row>
    <row r="130" spans="1:41" x14ac:dyDescent="0.35">
      <c r="A130" t="s">
        <v>309</v>
      </c>
      <c r="B130" t="s">
        <v>310</v>
      </c>
      <c r="C130" t="s">
        <v>160</v>
      </c>
      <c r="D130" t="s">
        <v>46</v>
      </c>
      <c r="E130">
        <v>2023</v>
      </c>
      <c r="F130">
        <v>2210</v>
      </c>
      <c r="G130">
        <f t="shared" ref="G130:G193" si="4">LN(F130)</f>
        <v>7.7007477945117984</v>
      </c>
      <c r="H130">
        <v>91710014539.296295</v>
      </c>
      <c r="I130">
        <v>0.15040000000000001</v>
      </c>
      <c r="J130" t="s">
        <v>659</v>
      </c>
      <c r="K130">
        <v>1.89504E-3</v>
      </c>
      <c r="L130">
        <v>13914067.786987299</v>
      </c>
      <c r="M130">
        <v>222625.08459179741</v>
      </c>
      <c r="N130">
        <v>136914.42702395501</v>
      </c>
      <c r="O130">
        <v>359539.51161575248</v>
      </c>
      <c r="P130">
        <v>1.29</v>
      </c>
      <c r="Q130">
        <v>10</v>
      </c>
      <c r="R130" t="s">
        <v>90</v>
      </c>
      <c r="S130">
        <v>3</v>
      </c>
      <c r="T130">
        <v>122</v>
      </c>
      <c r="U130">
        <v>127</v>
      </c>
      <c r="V130">
        <v>3.9203953180238066E-6</v>
      </c>
      <c r="W130">
        <v>122</v>
      </c>
      <c r="X130">
        <v>115</v>
      </c>
      <c r="Y130">
        <v>2</v>
      </c>
      <c r="Z130">
        <v>239</v>
      </c>
      <c r="AA130">
        <v>79.666666666666671</v>
      </c>
      <c r="AB130">
        <v>0.59157509157509103</v>
      </c>
      <c r="AC130" t="str">
        <f t="shared" ref="AC130:AC193" si="5">IF(AB130 = "Insufficient Data", AB130, IF(AB130&lt;=_xlfn.QUARTILE.INC($AB$2:$AB$207,1),"1",
 IF(AB130&lt;=_xlfn.QUARTILE.INC($AB$2:$AB$207,2),"2",
 IF(AB130&lt;=_xlfn.QUARTILE.INC($AB$2:$AB$207,3),"3","4"))))</f>
        <v>4</v>
      </c>
      <c r="AD130">
        <v>3</v>
      </c>
      <c r="AE130">
        <v>3</v>
      </c>
      <c r="AF130">
        <v>1</v>
      </c>
      <c r="AG130">
        <v>1</v>
      </c>
      <c r="AH130">
        <v>0</v>
      </c>
      <c r="AI130">
        <v>2</v>
      </c>
      <c r="AJ130">
        <v>0</v>
      </c>
      <c r="AK130">
        <v>3</v>
      </c>
      <c r="AL130" t="s">
        <v>47</v>
      </c>
      <c r="AM130">
        <v>0.55555555555555558</v>
      </c>
      <c r="AN130" t="s">
        <v>54</v>
      </c>
      <c r="AO130" t="s">
        <v>41</v>
      </c>
    </row>
    <row r="131" spans="1:41" x14ac:dyDescent="0.35">
      <c r="A131" t="s">
        <v>63</v>
      </c>
      <c r="B131" t="s">
        <v>64</v>
      </c>
      <c r="C131" t="s">
        <v>45</v>
      </c>
      <c r="D131" t="s">
        <v>65</v>
      </c>
      <c r="E131">
        <v>2024</v>
      </c>
      <c r="F131">
        <v>6210</v>
      </c>
      <c r="G131">
        <f t="shared" si="4"/>
        <v>8.7339161749275238</v>
      </c>
      <c r="H131">
        <v>1445485774366.98</v>
      </c>
      <c r="I131">
        <v>1.0999999999999999E-2</v>
      </c>
      <c r="J131" t="s">
        <v>549</v>
      </c>
      <c r="K131">
        <v>9.7569999999999992E-4</v>
      </c>
      <c r="L131">
        <v>6510444834.3080826</v>
      </c>
      <c r="M131">
        <v>104167117.34892941</v>
      </c>
      <c r="N131">
        <v>64062777.169591524</v>
      </c>
      <c r="O131">
        <v>168229894.51852101</v>
      </c>
      <c r="P131">
        <v>0.05</v>
      </c>
      <c r="Q131">
        <v>12</v>
      </c>
      <c r="R131" t="s">
        <v>40</v>
      </c>
      <c r="S131">
        <v>0</v>
      </c>
      <c r="T131">
        <v>137</v>
      </c>
      <c r="U131">
        <v>10</v>
      </c>
      <c r="V131">
        <v>1.163829471737234E-4</v>
      </c>
      <c r="W131">
        <v>137</v>
      </c>
      <c r="X131">
        <v>34</v>
      </c>
      <c r="Y131">
        <v>65</v>
      </c>
      <c r="Z131">
        <v>236</v>
      </c>
      <c r="AA131">
        <v>78.666666666666671</v>
      </c>
      <c r="AB131">
        <v>0.59706959706959695</v>
      </c>
      <c r="AC131" t="str">
        <f t="shared" si="5"/>
        <v>4</v>
      </c>
      <c r="AD131">
        <v>4</v>
      </c>
      <c r="AE131">
        <v>1</v>
      </c>
      <c r="AF131">
        <v>2</v>
      </c>
      <c r="AG131">
        <v>1</v>
      </c>
      <c r="AH131">
        <v>1</v>
      </c>
      <c r="AI131">
        <v>0</v>
      </c>
      <c r="AJ131">
        <v>1</v>
      </c>
      <c r="AK131">
        <v>3</v>
      </c>
      <c r="AL131" t="s">
        <v>47</v>
      </c>
      <c r="AM131">
        <v>0.55555555555555558</v>
      </c>
      <c r="AN131" t="s">
        <v>54</v>
      </c>
      <c r="AO131" t="s">
        <v>54</v>
      </c>
    </row>
    <row r="132" spans="1:41" x14ac:dyDescent="0.35">
      <c r="A132" t="s">
        <v>226</v>
      </c>
      <c r="B132" t="s">
        <v>227</v>
      </c>
      <c r="C132" t="s">
        <v>38</v>
      </c>
      <c r="D132" t="s">
        <v>195</v>
      </c>
      <c r="E132">
        <v>2023</v>
      </c>
      <c r="F132">
        <v>8560</v>
      </c>
      <c r="G132">
        <f t="shared" si="4"/>
        <v>9.0548554691357879</v>
      </c>
      <c r="H132">
        <v>894892264.86077404</v>
      </c>
      <c r="I132">
        <v>0.1119</v>
      </c>
      <c r="J132" t="s">
        <v>623</v>
      </c>
      <c r="K132">
        <v>2.4427770000000001E-2</v>
      </c>
      <c r="L132">
        <v>97413087.247973397</v>
      </c>
      <c r="M132">
        <v>1558609.395967579</v>
      </c>
      <c r="N132">
        <v>958544.77852005814</v>
      </c>
      <c r="O132">
        <v>2517154.1744876369</v>
      </c>
      <c r="P132">
        <v>0</v>
      </c>
      <c r="Q132">
        <v>206</v>
      </c>
      <c r="R132" t="s">
        <v>40</v>
      </c>
      <c r="S132">
        <v>0</v>
      </c>
      <c r="T132">
        <v>25</v>
      </c>
      <c r="U132">
        <v>87</v>
      </c>
      <c r="V132">
        <v>2.812801354226983E-3</v>
      </c>
      <c r="W132">
        <v>25</v>
      </c>
      <c r="X132">
        <v>2</v>
      </c>
      <c r="Y132">
        <v>206</v>
      </c>
      <c r="Z132">
        <v>233</v>
      </c>
      <c r="AA132">
        <v>77.666666666666671</v>
      </c>
      <c r="AB132">
        <v>0.60256410256410298</v>
      </c>
      <c r="AC132" t="str">
        <f t="shared" si="5"/>
        <v>4</v>
      </c>
      <c r="AD132">
        <v>1</v>
      </c>
      <c r="AE132">
        <v>1</v>
      </c>
      <c r="AF132">
        <v>3</v>
      </c>
      <c r="AG132">
        <v>2</v>
      </c>
      <c r="AH132">
        <v>0</v>
      </c>
      <c r="AI132">
        <v>1</v>
      </c>
      <c r="AJ132">
        <v>0</v>
      </c>
      <c r="AK132">
        <v>3</v>
      </c>
      <c r="AL132" t="s">
        <v>41</v>
      </c>
      <c r="AM132">
        <v>0.77777777777777779</v>
      </c>
      <c r="AN132" t="s">
        <v>41</v>
      </c>
      <c r="AO132" t="s">
        <v>42</v>
      </c>
    </row>
    <row r="133" spans="1:41" x14ac:dyDescent="0.35">
      <c r="A133" t="s">
        <v>444</v>
      </c>
      <c r="B133" t="s">
        <v>445</v>
      </c>
      <c r="C133" t="s">
        <v>45</v>
      </c>
      <c r="D133" t="s">
        <v>65</v>
      </c>
      <c r="E133">
        <v>2024</v>
      </c>
      <c r="F133">
        <v>3580</v>
      </c>
      <c r="G133">
        <f t="shared" si="4"/>
        <v>8.1831180793947453</v>
      </c>
      <c r="H133">
        <v>8371694409.9219799</v>
      </c>
      <c r="I133">
        <v>0.15</v>
      </c>
      <c r="J133" t="s">
        <v>699</v>
      </c>
      <c r="K133">
        <v>2.4105000000000001E-2</v>
      </c>
      <c r="L133">
        <v>0</v>
      </c>
      <c r="M133">
        <v>0</v>
      </c>
      <c r="N133">
        <v>0</v>
      </c>
      <c r="O133">
        <v>0</v>
      </c>
      <c r="P133">
        <v>0.65</v>
      </c>
      <c r="Q133">
        <v>73</v>
      </c>
      <c r="R133" t="s">
        <v>40</v>
      </c>
      <c r="S133">
        <v>0</v>
      </c>
      <c r="T133">
        <v>27</v>
      </c>
      <c r="U133">
        <v>206</v>
      </c>
      <c r="V133">
        <v>0</v>
      </c>
      <c r="W133">
        <v>27</v>
      </c>
      <c r="X133">
        <v>191</v>
      </c>
      <c r="Y133">
        <v>13</v>
      </c>
      <c r="Z133">
        <v>231</v>
      </c>
      <c r="AA133">
        <v>77</v>
      </c>
      <c r="AB133">
        <v>0.60622710622710596</v>
      </c>
      <c r="AC133" t="str">
        <f t="shared" si="5"/>
        <v>4</v>
      </c>
      <c r="AD133">
        <v>1</v>
      </c>
      <c r="AE133">
        <v>4</v>
      </c>
      <c r="AF133">
        <v>1</v>
      </c>
      <c r="AG133">
        <v>2</v>
      </c>
      <c r="AH133">
        <v>0</v>
      </c>
      <c r="AI133">
        <v>0</v>
      </c>
      <c r="AJ133">
        <v>1</v>
      </c>
      <c r="AK133">
        <v>3</v>
      </c>
      <c r="AL133" t="s">
        <v>41</v>
      </c>
      <c r="AM133">
        <v>0.66666666666666663</v>
      </c>
      <c r="AN133" t="s">
        <v>41</v>
      </c>
      <c r="AO133" t="s">
        <v>41</v>
      </c>
    </row>
    <row r="134" spans="1:41" x14ac:dyDescent="0.35">
      <c r="A134" t="s">
        <v>175</v>
      </c>
      <c r="B134" t="s">
        <v>176</v>
      </c>
      <c r="C134" t="s">
        <v>45</v>
      </c>
      <c r="D134" t="s">
        <v>65</v>
      </c>
      <c r="E134">
        <v>2024</v>
      </c>
      <c r="F134">
        <v>4120</v>
      </c>
      <c r="G134">
        <f t="shared" si="4"/>
        <v>8.3236084423435717</v>
      </c>
      <c r="H134">
        <v>273406302566.65302</v>
      </c>
      <c r="I134">
        <v>9.8100000000000007E-2</v>
      </c>
      <c r="J134" t="s">
        <v>600</v>
      </c>
      <c r="K134">
        <v>2.0208600000000002E-3</v>
      </c>
      <c r="L134">
        <v>212984743.7874589</v>
      </c>
      <c r="M134">
        <v>3407755.9005993409</v>
      </c>
      <c r="N134">
        <v>2095769.878868595</v>
      </c>
      <c r="O134">
        <v>5503525.7794679366</v>
      </c>
      <c r="P134">
        <v>0.28000000000000003</v>
      </c>
      <c r="Q134">
        <v>11</v>
      </c>
      <c r="R134" t="s">
        <v>40</v>
      </c>
      <c r="S134">
        <v>0</v>
      </c>
      <c r="T134">
        <v>120</v>
      </c>
      <c r="U134">
        <v>62</v>
      </c>
      <c r="V134">
        <v>2.0129476635331941E-5</v>
      </c>
      <c r="W134">
        <v>120</v>
      </c>
      <c r="X134">
        <v>78</v>
      </c>
      <c r="Y134">
        <v>29</v>
      </c>
      <c r="Z134">
        <v>227</v>
      </c>
      <c r="AA134">
        <v>75.666666666666671</v>
      </c>
      <c r="AB134">
        <v>0.61355311355311304</v>
      </c>
      <c r="AC134" t="str">
        <f t="shared" si="5"/>
        <v>4</v>
      </c>
      <c r="AD134">
        <v>3</v>
      </c>
      <c r="AE134">
        <v>2</v>
      </c>
      <c r="AF134">
        <v>1</v>
      </c>
      <c r="AG134">
        <v>1</v>
      </c>
      <c r="AH134">
        <v>1</v>
      </c>
      <c r="AI134">
        <v>1</v>
      </c>
      <c r="AJ134">
        <v>0</v>
      </c>
      <c r="AK134">
        <v>3</v>
      </c>
      <c r="AL134" t="s">
        <v>47</v>
      </c>
      <c r="AM134">
        <v>0.66666666666666663</v>
      </c>
      <c r="AN134" t="s">
        <v>41</v>
      </c>
      <c r="AO134" t="s">
        <v>41</v>
      </c>
    </row>
    <row r="135" spans="1:41" x14ac:dyDescent="0.35">
      <c r="A135" t="s">
        <v>173</v>
      </c>
      <c r="B135" t="s">
        <v>174</v>
      </c>
      <c r="C135" t="s">
        <v>38</v>
      </c>
      <c r="D135" t="s">
        <v>46</v>
      </c>
      <c r="E135">
        <v>2024</v>
      </c>
      <c r="F135">
        <v>21990</v>
      </c>
      <c r="G135">
        <f t="shared" si="4"/>
        <v>9.9983430835488072</v>
      </c>
      <c r="H135">
        <v>66712863454.125999</v>
      </c>
      <c r="I135">
        <v>9.8500000000000004E-2</v>
      </c>
      <c r="J135" t="s">
        <v>599</v>
      </c>
      <c r="K135">
        <v>4.4325000000000001E-4</v>
      </c>
      <c r="L135">
        <v>225587503.04471019</v>
      </c>
      <c r="M135">
        <v>3609400.0487153721</v>
      </c>
      <c r="N135">
        <v>2219781.0299599492</v>
      </c>
      <c r="O135">
        <v>5829181.0786753204</v>
      </c>
      <c r="P135">
        <v>0.26</v>
      </c>
      <c r="Q135">
        <v>42</v>
      </c>
      <c r="R135" t="s">
        <v>40</v>
      </c>
      <c r="S135">
        <v>0</v>
      </c>
      <c r="T135">
        <v>152</v>
      </c>
      <c r="U135">
        <v>61</v>
      </c>
      <c r="V135">
        <v>8.7377168013237221E-5</v>
      </c>
      <c r="W135">
        <v>152</v>
      </c>
      <c r="X135">
        <v>39</v>
      </c>
      <c r="Y135">
        <v>32</v>
      </c>
      <c r="Z135">
        <v>223</v>
      </c>
      <c r="AA135">
        <v>74.333333333333329</v>
      </c>
      <c r="AB135">
        <v>0.620879120879121</v>
      </c>
      <c r="AC135" t="str">
        <f t="shared" si="5"/>
        <v>4</v>
      </c>
      <c r="AD135">
        <v>4</v>
      </c>
      <c r="AE135">
        <v>1</v>
      </c>
      <c r="AF135">
        <v>1</v>
      </c>
      <c r="AG135">
        <v>2</v>
      </c>
      <c r="AH135">
        <v>0</v>
      </c>
      <c r="AI135">
        <v>0</v>
      </c>
      <c r="AJ135">
        <v>1</v>
      </c>
      <c r="AK135">
        <v>3</v>
      </c>
      <c r="AL135" t="s">
        <v>41</v>
      </c>
      <c r="AM135">
        <v>0.66666666666666663</v>
      </c>
      <c r="AN135" t="s">
        <v>41</v>
      </c>
      <c r="AO135" t="s">
        <v>42</v>
      </c>
    </row>
    <row r="136" spans="1:41" x14ac:dyDescent="0.35">
      <c r="A136" t="s">
        <v>206</v>
      </c>
      <c r="B136" t="s">
        <v>207</v>
      </c>
      <c r="C136" t="s">
        <v>38</v>
      </c>
      <c r="D136" t="s">
        <v>65</v>
      </c>
      <c r="E136">
        <v>2024</v>
      </c>
      <c r="F136">
        <v>15150</v>
      </c>
      <c r="G136">
        <f t="shared" si="4"/>
        <v>9.6257558109375161</v>
      </c>
      <c r="H136">
        <v>969842759710.604</v>
      </c>
      <c r="I136">
        <v>0.18740000000000001</v>
      </c>
      <c r="J136" t="s">
        <v>614</v>
      </c>
      <c r="K136">
        <v>1.439232E-2</v>
      </c>
      <c r="L136">
        <v>142807700.48087731</v>
      </c>
      <c r="M136">
        <v>2284923.207694049</v>
      </c>
      <c r="N136">
        <v>1405227.7727318329</v>
      </c>
      <c r="O136">
        <v>3690150.9804258822</v>
      </c>
      <c r="P136">
        <v>7.0000000000000007E-2</v>
      </c>
      <c r="Q136">
        <v>6</v>
      </c>
      <c r="R136" t="s">
        <v>40</v>
      </c>
      <c r="S136">
        <v>0</v>
      </c>
      <c r="T136">
        <v>45</v>
      </c>
      <c r="U136">
        <v>77</v>
      </c>
      <c r="V136">
        <v>3.8048961478322572E-6</v>
      </c>
      <c r="W136">
        <v>45</v>
      </c>
      <c r="X136">
        <v>118</v>
      </c>
      <c r="Y136">
        <v>57</v>
      </c>
      <c r="Z136">
        <v>220</v>
      </c>
      <c r="AA136">
        <v>73.333333333333329</v>
      </c>
      <c r="AB136">
        <v>0.62637362637362604</v>
      </c>
      <c r="AC136" t="str">
        <f t="shared" si="5"/>
        <v>4</v>
      </c>
      <c r="AD136">
        <v>2</v>
      </c>
      <c r="AE136">
        <v>3</v>
      </c>
      <c r="AF136">
        <v>2</v>
      </c>
      <c r="AG136">
        <v>0</v>
      </c>
      <c r="AH136">
        <v>2</v>
      </c>
      <c r="AI136">
        <v>1</v>
      </c>
      <c r="AJ136">
        <v>0</v>
      </c>
      <c r="AK136">
        <v>3</v>
      </c>
      <c r="AL136" t="s">
        <v>76</v>
      </c>
      <c r="AM136">
        <v>0.55555555555555558</v>
      </c>
      <c r="AN136" t="s">
        <v>54</v>
      </c>
      <c r="AO136" t="s">
        <v>54</v>
      </c>
    </row>
    <row r="137" spans="1:41" x14ac:dyDescent="0.35">
      <c r="A137" t="s">
        <v>283</v>
      </c>
      <c r="B137" t="s">
        <v>284</v>
      </c>
      <c r="C137" t="s">
        <v>38</v>
      </c>
      <c r="D137" t="s">
        <v>71</v>
      </c>
      <c r="E137">
        <v>2024</v>
      </c>
      <c r="F137">
        <v>25210</v>
      </c>
      <c r="G137">
        <f t="shared" si="4"/>
        <v>10.134996020181966</v>
      </c>
      <c r="H137">
        <v>45173250570.386299</v>
      </c>
      <c r="I137">
        <v>0.29870000000000002</v>
      </c>
      <c r="J137" t="s">
        <v>647</v>
      </c>
      <c r="K137">
        <v>4.1818000000000003E-3</v>
      </c>
      <c r="L137">
        <v>37133606.28123033</v>
      </c>
      <c r="M137">
        <v>594137.70049968665</v>
      </c>
      <c r="N137">
        <v>365394.68580730638</v>
      </c>
      <c r="O137">
        <v>959532.38630699308</v>
      </c>
      <c r="P137">
        <v>0.14000000000000001</v>
      </c>
      <c r="Q137">
        <v>69</v>
      </c>
      <c r="R137" t="s">
        <v>40</v>
      </c>
      <c r="S137">
        <v>0</v>
      </c>
      <c r="T137">
        <v>100</v>
      </c>
      <c r="U137">
        <v>114</v>
      </c>
      <c r="V137">
        <v>2.1241163170489719E-5</v>
      </c>
      <c r="W137">
        <v>100</v>
      </c>
      <c r="X137">
        <v>74</v>
      </c>
      <c r="Y137">
        <v>43</v>
      </c>
      <c r="Z137">
        <v>217</v>
      </c>
      <c r="AA137">
        <v>72.333333333333329</v>
      </c>
      <c r="AB137">
        <v>0.63186813186813195</v>
      </c>
      <c r="AC137" t="str">
        <f t="shared" si="5"/>
        <v>4</v>
      </c>
      <c r="AD137">
        <v>3</v>
      </c>
      <c r="AE137">
        <v>2</v>
      </c>
      <c r="AF137">
        <v>1</v>
      </c>
      <c r="AG137">
        <v>1</v>
      </c>
      <c r="AH137">
        <v>1</v>
      </c>
      <c r="AI137">
        <v>1</v>
      </c>
      <c r="AJ137">
        <v>0</v>
      </c>
      <c r="AK137">
        <v>3</v>
      </c>
      <c r="AL137" t="s">
        <v>47</v>
      </c>
      <c r="AM137">
        <v>0.66666666666666663</v>
      </c>
      <c r="AN137" t="s">
        <v>41</v>
      </c>
      <c r="AO137" t="s">
        <v>41</v>
      </c>
    </row>
    <row r="138" spans="1:41" x14ac:dyDescent="0.35">
      <c r="A138" t="s">
        <v>91</v>
      </c>
      <c r="B138" t="s">
        <v>92</v>
      </c>
      <c r="C138" t="s">
        <v>45</v>
      </c>
      <c r="D138" t="s">
        <v>65</v>
      </c>
      <c r="E138">
        <v>2024</v>
      </c>
      <c r="F138">
        <v>18230</v>
      </c>
      <c r="G138">
        <f t="shared" si="4"/>
        <v>9.810823867672708</v>
      </c>
      <c r="H138">
        <v>2124895716381.1001</v>
      </c>
      <c r="I138">
        <v>0.1263</v>
      </c>
      <c r="J138" t="s">
        <v>560</v>
      </c>
      <c r="K138">
        <v>6.9970199999999996E-3</v>
      </c>
      <c r="L138">
        <v>2095805972.7143459</v>
      </c>
      <c r="M138">
        <v>33532895.56342952</v>
      </c>
      <c r="N138">
        <v>20622730.771509171</v>
      </c>
      <c r="O138">
        <v>54155626.33493869</v>
      </c>
      <c r="P138">
        <v>0.04</v>
      </c>
      <c r="Q138">
        <v>14</v>
      </c>
      <c r="R138" t="s">
        <v>40</v>
      </c>
      <c r="S138">
        <v>0</v>
      </c>
      <c r="T138">
        <v>76</v>
      </c>
      <c r="U138">
        <v>21</v>
      </c>
      <c r="V138">
        <v>2.5486251356923471E-5</v>
      </c>
      <c r="W138">
        <v>76</v>
      </c>
      <c r="X138">
        <v>70</v>
      </c>
      <c r="Y138">
        <v>69</v>
      </c>
      <c r="Z138">
        <v>215</v>
      </c>
      <c r="AA138">
        <v>71.666666666666671</v>
      </c>
      <c r="AB138">
        <v>0.63553113553113505</v>
      </c>
      <c r="AC138" t="str">
        <f t="shared" si="5"/>
        <v>4</v>
      </c>
      <c r="AD138">
        <v>2</v>
      </c>
      <c r="AE138">
        <v>2</v>
      </c>
      <c r="AF138">
        <v>2</v>
      </c>
      <c r="AG138">
        <v>0</v>
      </c>
      <c r="AH138">
        <v>3</v>
      </c>
      <c r="AI138">
        <v>0</v>
      </c>
      <c r="AJ138">
        <v>0</v>
      </c>
      <c r="AK138">
        <v>3</v>
      </c>
      <c r="AL138" t="s">
        <v>76</v>
      </c>
      <c r="AM138">
        <v>0.66666666666666663</v>
      </c>
      <c r="AN138" t="s">
        <v>41</v>
      </c>
      <c r="AO138" t="s">
        <v>41</v>
      </c>
    </row>
    <row r="139" spans="1:41" x14ac:dyDescent="0.35">
      <c r="A139" t="s">
        <v>202</v>
      </c>
      <c r="B139" t="s">
        <v>203</v>
      </c>
      <c r="C139" t="s">
        <v>38</v>
      </c>
      <c r="D139" t="s">
        <v>46</v>
      </c>
      <c r="E139">
        <v>2024</v>
      </c>
      <c r="F139">
        <v>26570</v>
      </c>
      <c r="G139">
        <f t="shared" si="4"/>
        <v>10.187538038753859</v>
      </c>
      <c r="H139">
        <v>97618881752.814896</v>
      </c>
      <c r="I139">
        <v>5.6500000000000002E-2</v>
      </c>
      <c r="J139" t="s">
        <v>612</v>
      </c>
      <c r="K139">
        <v>1.2147499999999999E-3</v>
      </c>
      <c r="L139">
        <v>150230368.767827</v>
      </c>
      <c r="M139">
        <v>2403685.9002852389</v>
      </c>
      <c r="N139">
        <v>1478266.8286754179</v>
      </c>
      <c r="O139">
        <v>3881952.728960657</v>
      </c>
      <c r="P139">
        <v>0.46</v>
      </c>
      <c r="Q139">
        <v>21</v>
      </c>
      <c r="R139" t="s">
        <v>40</v>
      </c>
      <c r="S139">
        <v>0</v>
      </c>
      <c r="T139">
        <v>132</v>
      </c>
      <c r="U139">
        <v>75</v>
      </c>
      <c r="V139">
        <v>3.9766412596185257E-5</v>
      </c>
      <c r="W139">
        <v>132</v>
      </c>
      <c r="X139">
        <v>57</v>
      </c>
      <c r="Y139">
        <v>22</v>
      </c>
      <c r="Z139">
        <v>211</v>
      </c>
      <c r="AA139">
        <v>70.333333333333329</v>
      </c>
      <c r="AB139">
        <v>0.64285714285714302</v>
      </c>
      <c r="AC139" t="str">
        <f t="shared" si="5"/>
        <v>4</v>
      </c>
      <c r="AD139">
        <v>3</v>
      </c>
      <c r="AE139">
        <v>2</v>
      </c>
      <c r="AF139">
        <v>1</v>
      </c>
      <c r="AG139">
        <v>1</v>
      </c>
      <c r="AH139">
        <v>1</v>
      </c>
      <c r="AI139">
        <v>1</v>
      </c>
      <c r="AJ139">
        <v>0</v>
      </c>
      <c r="AK139">
        <v>3</v>
      </c>
      <c r="AL139" t="s">
        <v>47</v>
      </c>
      <c r="AM139">
        <v>0.66666666666666663</v>
      </c>
      <c r="AN139" t="s">
        <v>41</v>
      </c>
      <c r="AO139" t="s">
        <v>41</v>
      </c>
    </row>
    <row r="140" spans="1:41" x14ac:dyDescent="0.35">
      <c r="A140" t="s">
        <v>163</v>
      </c>
      <c r="B140" t="s">
        <v>164</v>
      </c>
      <c r="C140" t="s">
        <v>38</v>
      </c>
      <c r="D140" t="s">
        <v>71</v>
      </c>
      <c r="E140">
        <v>2024</v>
      </c>
      <c r="F140">
        <v>29870</v>
      </c>
      <c r="G140">
        <f t="shared" si="4"/>
        <v>10.304609911210155</v>
      </c>
      <c r="H140">
        <v>196783795898.28101</v>
      </c>
      <c r="I140">
        <v>0.31969999999999998</v>
      </c>
      <c r="J140" t="s">
        <v>594</v>
      </c>
      <c r="K140">
        <v>6.8096099999999998E-3</v>
      </c>
      <c r="L140">
        <v>240771597.80544659</v>
      </c>
      <c r="M140">
        <v>3852345.5648871451</v>
      </c>
      <c r="N140">
        <v>2369192.5224055941</v>
      </c>
      <c r="O140">
        <v>6221538.0872927383</v>
      </c>
      <c r="P140">
        <v>0.04</v>
      </c>
      <c r="Q140">
        <v>56</v>
      </c>
      <c r="R140" t="s">
        <v>40</v>
      </c>
      <c r="S140">
        <v>0</v>
      </c>
      <c r="T140">
        <v>78</v>
      </c>
      <c r="U140">
        <v>56</v>
      </c>
      <c r="V140">
        <v>3.161610974568606E-5</v>
      </c>
      <c r="W140">
        <v>78</v>
      </c>
      <c r="X140">
        <v>64</v>
      </c>
      <c r="Y140">
        <v>69</v>
      </c>
      <c r="Z140">
        <v>211</v>
      </c>
      <c r="AA140">
        <v>70.333333333333329</v>
      </c>
      <c r="AB140">
        <v>0.64285714285714302</v>
      </c>
      <c r="AC140" t="str">
        <f t="shared" si="5"/>
        <v>4</v>
      </c>
      <c r="AD140">
        <v>2</v>
      </c>
      <c r="AE140">
        <v>2</v>
      </c>
      <c r="AF140">
        <v>2</v>
      </c>
      <c r="AG140">
        <v>0</v>
      </c>
      <c r="AH140">
        <v>3</v>
      </c>
      <c r="AI140">
        <v>0</v>
      </c>
      <c r="AJ140">
        <v>0</v>
      </c>
      <c r="AK140">
        <v>3</v>
      </c>
      <c r="AL140" t="s">
        <v>76</v>
      </c>
      <c r="AM140">
        <v>0.66666666666666663</v>
      </c>
      <c r="AN140" t="s">
        <v>41</v>
      </c>
      <c r="AO140" t="s">
        <v>41</v>
      </c>
    </row>
    <row r="141" spans="1:41" x14ac:dyDescent="0.35">
      <c r="A141" t="s">
        <v>103</v>
      </c>
      <c r="B141" t="s">
        <v>104</v>
      </c>
      <c r="C141" t="s">
        <v>45</v>
      </c>
      <c r="D141" t="s">
        <v>65</v>
      </c>
      <c r="E141">
        <v>2024</v>
      </c>
      <c r="F141">
        <v>7730</v>
      </c>
      <c r="G141">
        <f t="shared" si="4"/>
        <v>8.9528641415814683</v>
      </c>
      <c r="H141">
        <v>266080712489.76599</v>
      </c>
      <c r="I141">
        <v>4.6800000000000001E-2</v>
      </c>
      <c r="J141" t="s">
        <v>566</v>
      </c>
      <c r="K141">
        <v>1.01088E-3</v>
      </c>
      <c r="L141">
        <v>1301736889.23873</v>
      </c>
      <c r="M141">
        <v>20827790.22781961</v>
      </c>
      <c r="N141">
        <v>12809090.990109099</v>
      </c>
      <c r="O141">
        <v>33636881.217928708</v>
      </c>
      <c r="P141">
        <v>0.14000000000000001</v>
      </c>
      <c r="Q141">
        <v>32</v>
      </c>
      <c r="R141" t="s">
        <v>40</v>
      </c>
      <c r="S141">
        <v>0</v>
      </c>
      <c r="T141">
        <v>135</v>
      </c>
      <c r="U141">
        <v>27</v>
      </c>
      <c r="V141">
        <v>1.264160821849214E-4</v>
      </c>
      <c r="W141">
        <v>135</v>
      </c>
      <c r="X141">
        <v>32</v>
      </c>
      <c r="Y141">
        <v>43</v>
      </c>
      <c r="Z141">
        <v>210</v>
      </c>
      <c r="AA141">
        <v>70</v>
      </c>
      <c r="AB141">
        <v>0.64468864468864495</v>
      </c>
      <c r="AC141" t="str">
        <f t="shared" si="5"/>
        <v>4</v>
      </c>
      <c r="AD141">
        <v>4</v>
      </c>
      <c r="AE141">
        <v>1</v>
      </c>
      <c r="AF141">
        <v>1</v>
      </c>
      <c r="AG141">
        <v>2</v>
      </c>
      <c r="AH141">
        <v>0</v>
      </c>
      <c r="AI141">
        <v>0</v>
      </c>
      <c r="AJ141">
        <v>1</v>
      </c>
      <c r="AK141">
        <v>3</v>
      </c>
      <c r="AL141" t="s">
        <v>41</v>
      </c>
      <c r="AM141">
        <v>0.66666666666666663</v>
      </c>
      <c r="AN141" t="s">
        <v>41</v>
      </c>
      <c r="AO141" t="s">
        <v>41</v>
      </c>
    </row>
    <row r="142" spans="1:41" x14ac:dyDescent="0.35">
      <c r="A142" t="s">
        <v>169</v>
      </c>
      <c r="B142" t="s">
        <v>170</v>
      </c>
      <c r="C142" t="s">
        <v>45</v>
      </c>
      <c r="D142" t="s">
        <v>65</v>
      </c>
      <c r="E142">
        <v>2024</v>
      </c>
      <c r="F142">
        <v>3880</v>
      </c>
      <c r="G142">
        <f t="shared" si="4"/>
        <v>8.2635904326173186</v>
      </c>
      <c r="H142">
        <v>64483497017.071503</v>
      </c>
      <c r="I142">
        <v>0.14929999999999999</v>
      </c>
      <c r="J142" t="s">
        <v>597</v>
      </c>
      <c r="K142">
        <v>9.7044999999999987E-4</v>
      </c>
      <c r="L142">
        <v>239355761.48541981</v>
      </c>
      <c r="M142">
        <v>3829692.1837667241</v>
      </c>
      <c r="N142">
        <v>2355260.6930165309</v>
      </c>
      <c r="O142">
        <v>6184952.8767832546</v>
      </c>
      <c r="P142">
        <v>0.24</v>
      </c>
      <c r="Q142">
        <v>37</v>
      </c>
      <c r="R142" t="s">
        <v>40</v>
      </c>
      <c r="S142">
        <v>0</v>
      </c>
      <c r="T142">
        <v>138</v>
      </c>
      <c r="U142">
        <v>59</v>
      </c>
      <c r="V142">
        <v>9.5915283179289079E-5</v>
      </c>
      <c r="W142">
        <v>138</v>
      </c>
      <c r="X142">
        <v>37</v>
      </c>
      <c r="Y142">
        <v>35</v>
      </c>
      <c r="Z142">
        <v>210</v>
      </c>
      <c r="AA142">
        <v>70</v>
      </c>
      <c r="AB142">
        <v>0.64468864468864495</v>
      </c>
      <c r="AC142" t="str">
        <f t="shared" si="5"/>
        <v>4</v>
      </c>
      <c r="AD142">
        <v>4</v>
      </c>
      <c r="AE142">
        <v>1</v>
      </c>
      <c r="AF142">
        <v>1</v>
      </c>
      <c r="AG142">
        <v>2</v>
      </c>
      <c r="AH142">
        <v>0</v>
      </c>
      <c r="AI142">
        <v>0</v>
      </c>
      <c r="AJ142">
        <v>1</v>
      </c>
      <c r="AK142">
        <v>3</v>
      </c>
      <c r="AL142" t="s">
        <v>41</v>
      </c>
      <c r="AM142">
        <v>0.66666666666666663</v>
      </c>
      <c r="AN142" t="s">
        <v>41</v>
      </c>
      <c r="AO142" t="s">
        <v>41</v>
      </c>
    </row>
    <row r="143" spans="1:41" x14ac:dyDescent="0.35">
      <c r="A143" t="s">
        <v>198</v>
      </c>
      <c r="B143" t="s">
        <v>199</v>
      </c>
      <c r="C143" t="s">
        <v>160</v>
      </c>
      <c r="D143" t="s">
        <v>65</v>
      </c>
      <c r="E143">
        <v>2024</v>
      </c>
      <c r="F143">
        <v>3270</v>
      </c>
      <c r="G143">
        <f t="shared" si="4"/>
        <v>8.0925452638912994</v>
      </c>
      <c r="H143">
        <v>432271294351.19897</v>
      </c>
      <c r="I143">
        <v>0.10009999999999999</v>
      </c>
      <c r="J143" t="s">
        <v>610</v>
      </c>
      <c r="K143">
        <v>7.2372299999999999E-3</v>
      </c>
      <c r="L143">
        <v>165277098.4617002</v>
      </c>
      <c r="M143">
        <v>2644433.5753872111</v>
      </c>
      <c r="N143">
        <v>1626326.64886313</v>
      </c>
      <c r="O143">
        <v>4270760.2242503408</v>
      </c>
      <c r="P143">
        <v>0.24</v>
      </c>
      <c r="Q143">
        <v>3</v>
      </c>
      <c r="R143" t="s">
        <v>40</v>
      </c>
      <c r="S143">
        <v>0</v>
      </c>
      <c r="T143">
        <v>74</v>
      </c>
      <c r="U143">
        <v>73</v>
      </c>
      <c r="V143">
        <v>9.8798145517859896E-6</v>
      </c>
      <c r="W143">
        <v>74</v>
      </c>
      <c r="X143">
        <v>96</v>
      </c>
      <c r="Y143">
        <v>35</v>
      </c>
      <c r="Z143">
        <v>205</v>
      </c>
      <c r="AA143">
        <v>68.333333333333329</v>
      </c>
      <c r="AB143">
        <v>0.65384615384615397</v>
      </c>
      <c r="AC143" t="str">
        <f t="shared" si="5"/>
        <v>4</v>
      </c>
      <c r="AD143">
        <v>2</v>
      </c>
      <c r="AE143">
        <v>2</v>
      </c>
      <c r="AF143">
        <v>1</v>
      </c>
      <c r="AG143">
        <v>1</v>
      </c>
      <c r="AH143">
        <v>2</v>
      </c>
      <c r="AI143">
        <v>0</v>
      </c>
      <c r="AJ143">
        <v>0</v>
      </c>
      <c r="AK143">
        <v>3</v>
      </c>
      <c r="AL143" t="s">
        <v>47</v>
      </c>
      <c r="AM143">
        <v>0.77777777777777779</v>
      </c>
      <c r="AN143" t="s">
        <v>41</v>
      </c>
      <c r="AO143" t="s">
        <v>42</v>
      </c>
    </row>
    <row r="144" spans="1:41" x14ac:dyDescent="0.35">
      <c r="A144" t="s">
        <v>187</v>
      </c>
      <c r="B144" t="s">
        <v>188</v>
      </c>
      <c r="C144" t="s">
        <v>38</v>
      </c>
      <c r="D144" t="s">
        <v>71</v>
      </c>
      <c r="E144">
        <v>2024</v>
      </c>
      <c r="F144">
        <v>21900</v>
      </c>
      <c r="G144">
        <f t="shared" si="4"/>
        <v>9.9942419158045919</v>
      </c>
      <c r="H144">
        <v>69303776268.9151</v>
      </c>
      <c r="I144">
        <v>0.31019999999999998</v>
      </c>
      <c r="J144" t="s">
        <v>605</v>
      </c>
      <c r="K144">
        <v>4.8080999999999992E-3</v>
      </c>
      <c r="L144">
        <v>177596975.93841881</v>
      </c>
      <c r="M144">
        <v>2841551.6150147091</v>
      </c>
      <c r="N144">
        <v>1747554.2432340409</v>
      </c>
      <c r="O144">
        <v>4589105.8582487497</v>
      </c>
      <c r="P144">
        <v>7.0000000000000007E-2</v>
      </c>
      <c r="Q144">
        <v>71</v>
      </c>
      <c r="R144" t="s">
        <v>40</v>
      </c>
      <c r="S144">
        <v>0</v>
      </c>
      <c r="T144">
        <v>96</v>
      </c>
      <c r="U144">
        <v>68</v>
      </c>
      <c r="V144">
        <v>6.6217255470205977E-5</v>
      </c>
      <c r="W144">
        <v>96</v>
      </c>
      <c r="X144">
        <v>49</v>
      </c>
      <c r="Y144">
        <v>57</v>
      </c>
      <c r="Z144">
        <v>202</v>
      </c>
      <c r="AA144">
        <v>67.333333333333329</v>
      </c>
      <c r="AB144">
        <v>0.659340659340659</v>
      </c>
      <c r="AC144" t="str">
        <f t="shared" si="5"/>
        <v>4</v>
      </c>
      <c r="AD144">
        <v>3</v>
      </c>
      <c r="AE144">
        <v>2</v>
      </c>
      <c r="AF144">
        <v>2</v>
      </c>
      <c r="AG144">
        <v>0</v>
      </c>
      <c r="AH144">
        <v>2</v>
      </c>
      <c r="AI144">
        <v>1</v>
      </c>
      <c r="AJ144">
        <v>0</v>
      </c>
      <c r="AK144">
        <v>3</v>
      </c>
      <c r="AL144" t="s">
        <v>76</v>
      </c>
      <c r="AM144">
        <v>0.55555555555555558</v>
      </c>
      <c r="AN144" t="s">
        <v>54</v>
      </c>
      <c r="AO144" t="s">
        <v>41</v>
      </c>
    </row>
    <row r="145" spans="1:41" x14ac:dyDescent="0.35">
      <c r="A145" t="s">
        <v>208</v>
      </c>
      <c r="B145" t="s">
        <v>209</v>
      </c>
      <c r="C145" t="s">
        <v>45</v>
      </c>
      <c r="D145" t="s">
        <v>46</v>
      </c>
      <c r="E145">
        <v>2024</v>
      </c>
      <c r="F145">
        <v>5920</v>
      </c>
      <c r="G145">
        <f t="shared" si="4"/>
        <v>8.6860917278780505</v>
      </c>
      <c r="H145">
        <v>322772192359.18298</v>
      </c>
      <c r="I145">
        <v>0.39389999999999997</v>
      </c>
      <c r="J145" t="s">
        <v>615</v>
      </c>
      <c r="K145">
        <v>1.213212E-2</v>
      </c>
      <c r="L145">
        <v>141952060.11113179</v>
      </c>
      <c r="M145">
        <v>2271232.9617781108</v>
      </c>
      <c r="N145">
        <v>1396808.2714935369</v>
      </c>
      <c r="O145">
        <v>3668041.2332716468</v>
      </c>
      <c r="P145">
        <v>0.08</v>
      </c>
      <c r="Q145">
        <v>53</v>
      </c>
      <c r="R145" t="s">
        <v>90</v>
      </c>
      <c r="S145">
        <v>3</v>
      </c>
      <c r="T145">
        <v>55</v>
      </c>
      <c r="U145">
        <v>78</v>
      </c>
      <c r="V145">
        <v>1.136417981506234E-5</v>
      </c>
      <c r="W145">
        <v>55</v>
      </c>
      <c r="X145">
        <v>93</v>
      </c>
      <c r="Y145">
        <v>53</v>
      </c>
      <c r="Z145">
        <v>201</v>
      </c>
      <c r="AA145">
        <v>67</v>
      </c>
      <c r="AB145">
        <v>0.66117216117216104</v>
      </c>
      <c r="AC145" t="str">
        <f t="shared" si="5"/>
        <v>4</v>
      </c>
      <c r="AD145">
        <v>2</v>
      </c>
      <c r="AE145">
        <v>2</v>
      </c>
      <c r="AF145">
        <v>1</v>
      </c>
      <c r="AG145">
        <v>1</v>
      </c>
      <c r="AH145">
        <v>2</v>
      </c>
      <c r="AI145">
        <v>0</v>
      </c>
      <c r="AJ145">
        <v>0</v>
      </c>
      <c r="AK145">
        <v>3</v>
      </c>
      <c r="AL145" t="s">
        <v>47</v>
      </c>
      <c r="AM145">
        <v>0.77777777777777779</v>
      </c>
      <c r="AN145" t="s">
        <v>41</v>
      </c>
      <c r="AO145" t="s">
        <v>42</v>
      </c>
    </row>
    <row r="146" spans="1:41" x14ac:dyDescent="0.35">
      <c r="A146" t="s">
        <v>99</v>
      </c>
      <c r="B146" t="s">
        <v>100</v>
      </c>
      <c r="C146" t="s">
        <v>38</v>
      </c>
      <c r="D146" t="s">
        <v>81</v>
      </c>
      <c r="E146">
        <v>2024</v>
      </c>
      <c r="F146">
        <v>16770</v>
      </c>
      <c r="G146">
        <f t="shared" si="4"/>
        <v>9.7273468548172541</v>
      </c>
      <c r="H146">
        <v>573921124324.47705</v>
      </c>
      <c r="I146">
        <v>9.0899999999999995E-2</v>
      </c>
      <c r="J146" t="s">
        <v>564</v>
      </c>
      <c r="K146">
        <v>1.0689840000000001E-2</v>
      </c>
      <c r="L146">
        <v>1322040667.772835</v>
      </c>
      <c r="M146">
        <v>21152650.684365429</v>
      </c>
      <c r="N146">
        <v>13008880.170884689</v>
      </c>
      <c r="O146">
        <v>34161530.85525012</v>
      </c>
      <c r="P146">
        <v>0.02</v>
      </c>
      <c r="Q146">
        <v>43</v>
      </c>
      <c r="R146" t="s">
        <v>40</v>
      </c>
      <c r="S146">
        <v>0</v>
      </c>
      <c r="T146">
        <v>62</v>
      </c>
      <c r="U146">
        <v>25</v>
      </c>
      <c r="V146">
        <v>5.9523041420472723E-5</v>
      </c>
      <c r="W146">
        <v>62</v>
      </c>
      <c r="X146">
        <v>51</v>
      </c>
      <c r="Y146">
        <v>84</v>
      </c>
      <c r="Z146">
        <v>197</v>
      </c>
      <c r="AA146">
        <v>65.666666666666671</v>
      </c>
      <c r="AB146">
        <v>0.66849816849816901</v>
      </c>
      <c r="AC146" t="str">
        <f t="shared" si="5"/>
        <v>4</v>
      </c>
      <c r="AD146">
        <v>2</v>
      </c>
      <c r="AE146">
        <v>2</v>
      </c>
      <c r="AF146">
        <v>2</v>
      </c>
      <c r="AG146">
        <v>0</v>
      </c>
      <c r="AH146">
        <v>3</v>
      </c>
      <c r="AI146">
        <v>0</v>
      </c>
      <c r="AJ146">
        <v>0</v>
      </c>
      <c r="AK146">
        <v>3</v>
      </c>
      <c r="AL146" t="s">
        <v>76</v>
      </c>
      <c r="AM146">
        <v>0.66666666666666663</v>
      </c>
      <c r="AN146" t="s">
        <v>41</v>
      </c>
      <c r="AO146" t="s">
        <v>41</v>
      </c>
    </row>
    <row r="147" spans="1:41" x14ac:dyDescent="0.35">
      <c r="A147" t="s">
        <v>179</v>
      </c>
      <c r="B147" t="s">
        <v>180</v>
      </c>
      <c r="C147" t="s">
        <v>160</v>
      </c>
      <c r="D147" t="s">
        <v>65</v>
      </c>
      <c r="E147">
        <v>2024</v>
      </c>
      <c r="F147">
        <v>3200</v>
      </c>
      <c r="G147">
        <f t="shared" si="4"/>
        <v>8.0709060887878188</v>
      </c>
      <c r="H147">
        <v>159895429955.09201</v>
      </c>
      <c r="I147">
        <v>0.14960000000000001</v>
      </c>
      <c r="J147" t="s">
        <v>602</v>
      </c>
      <c r="K147">
        <v>2.8872799999999999E-3</v>
      </c>
      <c r="L147">
        <v>202156267.4264628</v>
      </c>
      <c r="M147">
        <v>3234500.2788234181</v>
      </c>
      <c r="N147">
        <v>1989217.6714763939</v>
      </c>
      <c r="O147">
        <v>5223717.9502998115</v>
      </c>
      <c r="P147">
        <v>0.64</v>
      </c>
      <c r="Q147">
        <v>5</v>
      </c>
      <c r="R147" t="s">
        <v>40</v>
      </c>
      <c r="S147">
        <v>0</v>
      </c>
      <c r="T147">
        <v>113</v>
      </c>
      <c r="U147">
        <v>64</v>
      </c>
      <c r="V147">
        <v>3.266958881668437E-5</v>
      </c>
      <c r="W147">
        <v>113</v>
      </c>
      <c r="X147">
        <v>60</v>
      </c>
      <c r="Y147">
        <v>14</v>
      </c>
      <c r="Z147">
        <v>187</v>
      </c>
      <c r="AA147">
        <v>62.333333333333343</v>
      </c>
      <c r="AB147">
        <v>0.68681318681318704</v>
      </c>
      <c r="AC147" t="str">
        <f t="shared" si="5"/>
        <v>4</v>
      </c>
      <c r="AD147">
        <v>3</v>
      </c>
      <c r="AE147">
        <v>2</v>
      </c>
      <c r="AF147">
        <v>1</v>
      </c>
      <c r="AG147">
        <v>1</v>
      </c>
      <c r="AH147">
        <v>1</v>
      </c>
      <c r="AI147">
        <v>1</v>
      </c>
      <c r="AJ147">
        <v>0</v>
      </c>
      <c r="AK147">
        <v>3</v>
      </c>
      <c r="AL147" t="s">
        <v>47</v>
      </c>
      <c r="AM147">
        <v>0.66666666666666663</v>
      </c>
      <c r="AN147" t="s">
        <v>41</v>
      </c>
      <c r="AO147" t="s">
        <v>41</v>
      </c>
    </row>
    <row r="148" spans="1:41" x14ac:dyDescent="0.35">
      <c r="A148" t="s">
        <v>165</v>
      </c>
      <c r="B148" t="s">
        <v>166</v>
      </c>
      <c r="C148" t="s">
        <v>160</v>
      </c>
      <c r="D148" t="s">
        <v>65</v>
      </c>
      <c r="E148">
        <v>2024</v>
      </c>
      <c r="F148">
        <v>1590</v>
      </c>
      <c r="G148">
        <f t="shared" si="4"/>
        <v>7.3714892952142774</v>
      </c>
      <c r="H148">
        <v>30311044608.286098</v>
      </c>
      <c r="I148">
        <v>0.15049999999999999</v>
      </c>
      <c r="J148" t="s">
        <v>595</v>
      </c>
      <c r="K148">
        <v>3.1605000000000001E-4</v>
      </c>
      <c r="L148">
        <v>239419387.21300459</v>
      </c>
      <c r="M148">
        <v>3830710.1954080742</v>
      </c>
      <c r="N148">
        <v>2355886.770175965</v>
      </c>
      <c r="O148">
        <v>6186596.9655840388</v>
      </c>
      <c r="P148">
        <v>1.03</v>
      </c>
      <c r="Q148">
        <v>26</v>
      </c>
      <c r="R148" t="s">
        <v>90</v>
      </c>
      <c r="S148">
        <v>3</v>
      </c>
      <c r="T148">
        <v>157</v>
      </c>
      <c r="U148">
        <v>57</v>
      </c>
      <c r="V148">
        <v>2.041037201302134E-4</v>
      </c>
      <c r="W148">
        <v>157</v>
      </c>
      <c r="X148">
        <v>25</v>
      </c>
      <c r="Y148">
        <v>4</v>
      </c>
      <c r="Z148">
        <v>186</v>
      </c>
      <c r="AA148">
        <v>62</v>
      </c>
      <c r="AB148">
        <v>0.68864468864468897</v>
      </c>
      <c r="AC148" t="str">
        <f t="shared" si="5"/>
        <v>4</v>
      </c>
      <c r="AD148">
        <v>4</v>
      </c>
      <c r="AE148">
        <v>1</v>
      </c>
      <c r="AF148">
        <v>1</v>
      </c>
      <c r="AG148">
        <v>2</v>
      </c>
      <c r="AH148">
        <v>0</v>
      </c>
      <c r="AI148">
        <v>0</v>
      </c>
      <c r="AJ148">
        <v>1</v>
      </c>
      <c r="AK148">
        <v>3</v>
      </c>
      <c r="AL148" t="s">
        <v>41</v>
      </c>
      <c r="AM148">
        <v>0.66666666666666663</v>
      </c>
      <c r="AN148" t="s">
        <v>41</v>
      </c>
      <c r="AO148" t="s">
        <v>41</v>
      </c>
    </row>
    <row r="149" spans="1:41" x14ac:dyDescent="0.35">
      <c r="A149" t="s">
        <v>148</v>
      </c>
      <c r="B149" t="s">
        <v>149</v>
      </c>
      <c r="C149" t="s">
        <v>45</v>
      </c>
      <c r="D149" t="s">
        <v>65</v>
      </c>
      <c r="E149">
        <v>2024</v>
      </c>
      <c r="F149">
        <v>4960</v>
      </c>
      <c r="G149">
        <f t="shared" si="4"/>
        <v>8.5091610197189738</v>
      </c>
      <c r="H149">
        <v>91680222344.193604</v>
      </c>
      <c r="I149">
        <v>6.13E-2</v>
      </c>
      <c r="J149" t="s">
        <v>587</v>
      </c>
      <c r="K149">
        <v>2.1454999999999998E-3</v>
      </c>
      <c r="L149">
        <v>351303539.18742961</v>
      </c>
      <c r="M149">
        <v>5620856.6269988855</v>
      </c>
      <c r="N149">
        <v>3456826.825604307</v>
      </c>
      <c r="O149">
        <v>9077683.4526031949</v>
      </c>
      <c r="P149">
        <v>0.43</v>
      </c>
      <c r="Q149">
        <v>22</v>
      </c>
      <c r="R149" t="s">
        <v>40</v>
      </c>
      <c r="S149">
        <v>0</v>
      </c>
      <c r="T149">
        <v>118</v>
      </c>
      <c r="U149">
        <v>49</v>
      </c>
      <c r="V149">
        <v>9.9014631732926995E-5</v>
      </c>
      <c r="W149">
        <v>118</v>
      </c>
      <c r="X149">
        <v>36</v>
      </c>
      <c r="Y149">
        <v>24</v>
      </c>
      <c r="Z149">
        <v>178</v>
      </c>
      <c r="AA149">
        <v>59.333333333333343</v>
      </c>
      <c r="AB149">
        <v>0.70329670329670302</v>
      </c>
      <c r="AC149" t="str">
        <f t="shared" si="5"/>
        <v>4</v>
      </c>
      <c r="AD149">
        <v>3</v>
      </c>
      <c r="AE149">
        <v>1</v>
      </c>
      <c r="AF149">
        <v>1</v>
      </c>
      <c r="AG149">
        <v>2</v>
      </c>
      <c r="AH149">
        <v>0</v>
      </c>
      <c r="AI149">
        <v>1</v>
      </c>
      <c r="AJ149">
        <v>0</v>
      </c>
      <c r="AK149">
        <v>3</v>
      </c>
      <c r="AL149" t="s">
        <v>41</v>
      </c>
      <c r="AM149">
        <v>0.77777777777777779</v>
      </c>
      <c r="AN149" t="s">
        <v>41</v>
      </c>
      <c r="AO149" t="s">
        <v>42</v>
      </c>
    </row>
    <row r="150" spans="1:41" x14ac:dyDescent="0.35">
      <c r="A150" t="s">
        <v>97</v>
      </c>
      <c r="B150" t="s">
        <v>98</v>
      </c>
      <c r="C150" t="s">
        <v>38</v>
      </c>
      <c r="D150" t="s">
        <v>71</v>
      </c>
      <c r="E150">
        <v>2024</v>
      </c>
      <c r="F150">
        <v>18580</v>
      </c>
      <c r="G150">
        <f t="shared" si="4"/>
        <v>9.8298410123678295</v>
      </c>
      <c r="H150">
        <v>657663611815.79297</v>
      </c>
      <c r="I150">
        <v>0.15909999999999999</v>
      </c>
      <c r="J150" t="s">
        <v>563</v>
      </c>
      <c r="K150">
        <v>3.3092799999999999E-3</v>
      </c>
      <c r="L150">
        <v>1407501270.5741091</v>
      </c>
      <c r="M150">
        <v>22520020.329185851</v>
      </c>
      <c r="N150">
        <v>13849812.502449229</v>
      </c>
      <c r="O150">
        <v>36369832.831635088</v>
      </c>
      <c r="P150">
        <v>0.78</v>
      </c>
      <c r="Q150">
        <v>1</v>
      </c>
      <c r="R150" t="s">
        <v>40</v>
      </c>
      <c r="S150">
        <v>0</v>
      </c>
      <c r="T150">
        <v>110</v>
      </c>
      <c r="U150">
        <v>24</v>
      </c>
      <c r="V150">
        <v>5.5301573902224691E-5</v>
      </c>
      <c r="W150">
        <v>110</v>
      </c>
      <c r="X150">
        <v>52</v>
      </c>
      <c r="Y150">
        <v>9</v>
      </c>
      <c r="Z150">
        <v>171</v>
      </c>
      <c r="AA150">
        <v>57</v>
      </c>
      <c r="AB150">
        <v>0.71611721611721602</v>
      </c>
      <c r="AC150" t="str">
        <f t="shared" si="5"/>
        <v>4</v>
      </c>
      <c r="AD150">
        <v>3</v>
      </c>
      <c r="AE150">
        <v>2</v>
      </c>
      <c r="AF150">
        <v>1</v>
      </c>
      <c r="AG150">
        <v>1</v>
      </c>
      <c r="AH150">
        <v>1</v>
      </c>
      <c r="AI150">
        <v>1</v>
      </c>
      <c r="AJ150">
        <v>0</v>
      </c>
      <c r="AK150">
        <v>3</v>
      </c>
      <c r="AL150" t="s">
        <v>47</v>
      </c>
      <c r="AM150">
        <v>0.66666666666666663</v>
      </c>
      <c r="AN150" t="s">
        <v>41</v>
      </c>
      <c r="AO150" t="s">
        <v>41</v>
      </c>
    </row>
    <row r="151" spans="1:41" x14ac:dyDescent="0.35">
      <c r="A151" t="s">
        <v>113</v>
      </c>
      <c r="B151" t="s">
        <v>114</v>
      </c>
      <c r="C151" t="s">
        <v>45</v>
      </c>
      <c r="D151" t="s">
        <v>46</v>
      </c>
      <c r="E151">
        <v>2024</v>
      </c>
      <c r="F151">
        <v>10060</v>
      </c>
      <c r="G151">
        <f t="shared" si="4"/>
        <v>9.2163224436537305</v>
      </c>
      <c r="H151">
        <v>1746416616549.6599</v>
      </c>
      <c r="I151">
        <v>0.19969999999999999</v>
      </c>
      <c r="J151" t="s">
        <v>571</v>
      </c>
      <c r="K151">
        <v>3.4907559999999997E-2</v>
      </c>
      <c r="L151">
        <v>1074212205.3769701</v>
      </c>
      <c r="M151">
        <v>17187395.286031459</v>
      </c>
      <c r="N151">
        <v>10570248.10090938</v>
      </c>
      <c r="O151">
        <v>27757643.386940841</v>
      </c>
      <c r="P151">
        <v>0.05</v>
      </c>
      <c r="Q151">
        <v>8</v>
      </c>
      <c r="R151" t="s">
        <v>40</v>
      </c>
      <c r="S151">
        <v>0</v>
      </c>
      <c r="T151">
        <v>12</v>
      </c>
      <c r="U151">
        <v>32</v>
      </c>
      <c r="V151">
        <v>1.589405593367563E-5</v>
      </c>
      <c r="W151">
        <v>12</v>
      </c>
      <c r="X151">
        <v>84</v>
      </c>
      <c r="Y151">
        <v>65</v>
      </c>
      <c r="Z151">
        <v>161</v>
      </c>
      <c r="AA151">
        <v>53.666666666666657</v>
      </c>
      <c r="AB151">
        <v>0.73443223443223404</v>
      </c>
      <c r="AC151" t="str">
        <f t="shared" si="5"/>
        <v>4</v>
      </c>
      <c r="AD151">
        <v>1</v>
      </c>
      <c r="AE151">
        <v>2</v>
      </c>
      <c r="AF151">
        <v>2</v>
      </c>
      <c r="AG151">
        <v>1</v>
      </c>
      <c r="AH151">
        <v>2</v>
      </c>
      <c r="AI151">
        <v>0</v>
      </c>
      <c r="AJ151">
        <v>0</v>
      </c>
      <c r="AK151">
        <v>3</v>
      </c>
      <c r="AL151" t="s">
        <v>47</v>
      </c>
      <c r="AM151">
        <v>0.77777777777777779</v>
      </c>
      <c r="AN151" t="s">
        <v>41</v>
      </c>
      <c r="AO151" t="s">
        <v>42</v>
      </c>
    </row>
    <row r="152" spans="1:41" x14ac:dyDescent="0.35">
      <c r="A152" s="2" t="s">
        <v>135</v>
      </c>
      <c r="B152" s="2" t="s">
        <v>136</v>
      </c>
      <c r="C152" s="2" t="s">
        <v>45</v>
      </c>
      <c r="D152" s="2" t="s">
        <v>65</v>
      </c>
      <c r="E152" s="2">
        <v>2024</v>
      </c>
      <c r="F152" s="2">
        <v>14090</v>
      </c>
      <c r="G152" s="2">
        <f t="shared" si="4"/>
        <v>9.5532206048927257</v>
      </c>
      <c r="H152" s="2">
        <v>172975534990.17001</v>
      </c>
      <c r="I152" s="2">
        <v>0.25019999999999998</v>
      </c>
      <c r="J152" s="2" t="s">
        <v>582</v>
      </c>
      <c r="K152" s="2">
        <v>9.6076799999999987E-3</v>
      </c>
      <c r="L152" s="2">
        <v>508333278.92244768</v>
      </c>
      <c r="M152" s="2">
        <v>8133332.4627591996</v>
      </c>
      <c r="N152" s="2">
        <v>5001999.4645968853</v>
      </c>
      <c r="O152" s="2">
        <v>13135331.927356079</v>
      </c>
      <c r="P152" s="2">
        <v>0.11</v>
      </c>
      <c r="Q152" s="2">
        <v>54</v>
      </c>
      <c r="R152" s="2" t="s">
        <v>40</v>
      </c>
      <c r="S152" s="2">
        <v>0</v>
      </c>
      <c r="T152" s="2">
        <v>65</v>
      </c>
      <c r="U152" s="2">
        <v>43</v>
      </c>
      <c r="V152" s="2">
        <v>7.5937512944258562E-5</v>
      </c>
      <c r="W152" s="2">
        <v>65</v>
      </c>
      <c r="X152" s="2">
        <v>42</v>
      </c>
      <c r="Y152" s="2">
        <v>48</v>
      </c>
      <c r="Z152" s="2">
        <v>155</v>
      </c>
      <c r="AA152" s="2">
        <v>51.666666666666657</v>
      </c>
      <c r="AB152" s="2">
        <v>0.74542124542124499</v>
      </c>
      <c r="AC152" s="2" t="str">
        <f t="shared" si="5"/>
        <v>4</v>
      </c>
      <c r="AD152" s="2">
        <v>2</v>
      </c>
      <c r="AE152" s="2">
        <v>1</v>
      </c>
      <c r="AF152" s="2">
        <v>1</v>
      </c>
      <c r="AG152" s="2">
        <v>2</v>
      </c>
      <c r="AH152" s="2">
        <v>1</v>
      </c>
      <c r="AI152" s="2">
        <v>0</v>
      </c>
      <c r="AJ152" s="2">
        <v>0</v>
      </c>
      <c r="AK152" s="2">
        <v>3</v>
      </c>
      <c r="AL152" s="2" t="s">
        <v>41</v>
      </c>
      <c r="AM152" s="2">
        <v>0.88888888888888884</v>
      </c>
      <c r="AN152" s="2" t="s">
        <v>42</v>
      </c>
      <c r="AO152" s="2" t="s">
        <v>42</v>
      </c>
    </row>
    <row r="153" spans="1:41" x14ac:dyDescent="0.35">
      <c r="A153" s="2" t="s">
        <v>82</v>
      </c>
      <c r="B153" s="2" t="s">
        <v>83</v>
      </c>
      <c r="C153" s="2" t="s">
        <v>45</v>
      </c>
      <c r="D153" s="2" t="s">
        <v>46</v>
      </c>
      <c r="E153" s="2">
        <v>2024</v>
      </c>
      <c r="F153" s="2">
        <v>6140</v>
      </c>
      <c r="G153" s="2">
        <f t="shared" si="4"/>
        <v>8.722580021141189</v>
      </c>
      <c r="H153" s="2">
        <v>1541674143506.6101</v>
      </c>
      <c r="I153" s="2">
        <v>0.18859999999999999</v>
      </c>
      <c r="J153" s="2" t="s">
        <v>556</v>
      </c>
      <c r="K153" s="2">
        <v>3.2854119999999987E-2</v>
      </c>
      <c r="L153" s="2">
        <v>2850522149.8985858</v>
      </c>
      <c r="M153" s="2">
        <v>45608354.398377277</v>
      </c>
      <c r="N153" s="2">
        <v>28049137.955002092</v>
      </c>
      <c r="O153" s="2">
        <v>73657492.353379369</v>
      </c>
      <c r="P153" s="2">
        <v>0.02</v>
      </c>
      <c r="Q153" s="2">
        <v>37</v>
      </c>
      <c r="R153" s="2" t="s">
        <v>40</v>
      </c>
      <c r="S153" s="2">
        <v>0</v>
      </c>
      <c r="T153" s="2">
        <v>16</v>
      </c>
      <c r="U153" s="2">
        <v>17</v>
      </c>
      <c r="V153" s="2">
        <v>4.7777601164044923E-5</v>
      </c>
      <c r="W153" s="2">
        <v>16</v>
      </c>
      <c r="X153" s="2">
        <v>53</v>
      </c>
      <c r="Y153" s="2">
        <v>84</v>
      </c>
      <c r="Z153" s="2">
        <v>153</v>
      </c>
      <c r="AA153" s="2">
        <v>51</v>
      </c>
      <c r="AB153" s="2">
        <v>0.74908424908424898</v>
      </c>
      <c r="AC153" s="2" t="str">
        <f t="shared" si="5"/>
        <v>4</v>
      </c>
      <c r="AD153" s="2">
        <v>1</v>
      </c>
      <c r="AE153" s="2">
        <v>2</v>
      </c>
      <c r="AF153" s="2">
        <v>2</v>
      </c>
      <c r="AG153" s="2">
        <v>1</v>
      </c>
      <c r="AH153" s="2">
        <v>2</v>
      </c>
      <c r="AI153" s="2">
        <v>0</v>
      </c>
      <c r="AJ153" s="2">
        <v>0</v>
      </c>
      <c r="AK153" s="2">
        <v>3</v>
      </c>
      <c r="AL153" s="2" t="s">
        <v>47</v>
      </c>
      <c r="AM153" s="2">
        <v>0.77777777777777779</v>
      </c>
      <c r="AN153" s="2" t="s">
        <v>41</v>
      </c>
      <c r="AO153" s="2" t="s">
        <v>42</v>
      </c>
    </row>
    <row r="154" spans="1:41" x14ac:dyDescent="0.35">
      <c r="A154" s="2" t="s">
        <v>95</v>
      </c>
      <c r="B154" s="2" t="s">
        <v>96</v>
      </c>
      <c r="C154" s="2" t="s">
        <v>45</v>
      </c>
      <c r="D154" s="2" t="s">
        <v>65</v>
      </c>
      <c r="E154" s="2">
        <v>2024</v>
      </c>
      <c r="F154" s="2">
        <v>6520</v>
      </c>
      <c r="G154" s="2">
        <f t="shared" si="4"/>
        <v>8.782629654920699</v>
      </c>
      <c r="H154" s="2">
        <v>367725357591.74902</v>
      </c>
      <c r="I154" s="2">
        <v>9.9400000000000002E-2</v>
      </c>
      <c r="J154" s="2" t="s">
        <v>562</v>
      </c>
      <c r="K154" s="2">
        <v>6.7592000000000008E-3</v>
      </c>
      <c r="L154" s="2">
        <v>1475218555.3609259</v>
      </c>
      <c r="M154" s="2">
        <v>23603496.885774799</v>
      </c>
      <c r="N154" s="2">
        <v>14516150.584751509</v>
      </c>
      <c r="O154" s="2">
        <v>38119647.470526323</v>
      </c>
      <c r="P154" s="2">
        <v>0.21</v>
      </c>
      <c r="Q154" s="2">
        <v>9</v>
      </c>
      <c r="R154" s="2" t="s">
        <v>40</v>
      </c>
      <c r="S154" s="2">
        <v>0</v>
      </c>
      <c r="T154" s="2">
        <v>79</v>
      </c>
      <c r="U154" s="2">
        <v>23</v>
      </c>
      <c r="V154" s="2">
        <v>1.036633636586112E-4</v>
      </c>
      <c r="W154" s="2">
        <v>79</v>
      </c>
      <c r="X154" s="2">
        <v>35</v>
      </c>
      <c r="Y154" s="2">
        <v>37</v>
      </c>
      <c r="Z154" s="2">
        <v>151</v>
      </c>
      <c r="AA154" s="2">
        <v>50.333333333333343</v>
      </c>
      <c r="AB154" s="2">
        <v>0.75274725274725296</v>
      </c>
      <c r="AC154" s="2" t="str">
        <f t="shared" si="5"/>
        <v>4</v>
      </c>
      <c r="AD154" s="2">
        <v>2</v>
      </c>
      <c r="AE154" s="2">
        <v>1</v>
      </c>
      <c r="AF154" s="2">
        <v>1</v>
      </c>
      <c r="AG154" s="2">
        <v>2</v>
      </c>
      <c r="AH154" s="2">
        <v>1</v>
      </c>
      <c r="AI154" s="2">
        <v>0</v>
      </c>
      <c r="AJ154" s="2">
        <v>0</v>
      </c>
      <c r="AK154" s="2">
        <v>3</v>
      </c>
      <c r="AL154" s="2" t="s">
        <v>41</v>
      </c>
      <c r="AM154" s="2">
        <v>0.88888888888888884</v>
      </c>
      <c r="AN154" s="2" t="s">
        <v>42</v>
      </c>
      <c r="AO154" s="2" t="s">
        <v>42</v>
      </c>
    </row>
    <row r="155" spans="1:41" x14ac:dyDescent="0.35">
      <c r="A155" s="2" t="s">
        <v>185</v>
      </c>
      <c r="B155" s="2" t="s">
        <v>186</v>
      </c>
      <c r="C155" s="2" t="s">
        <v>45</v>
      </c>
      <c r="D155" s="2" t="s">
        <v>46</v>
      </c>
      <c r="E155" s="2">
        <v>2024</v>
      </c>
      <c r="F155" s="2">
        <v>15240</v>
      </c>
      <c r="G155" s="2">
        <f t="shared" si="4"/>
        <v>9.6316788292406379</v>
      </c>
      <c r="H155" s="2">
        <v>334070435216.08002</v>
      </c>
      <c r="I155" s="2">
        <v>0.21049999999999999</v>
      </c>
      <c r="J155" s="2" t="s">
        <v>604</v>
      </c>
      <c r="K155" s="2">
        <v>5.2267149999999998E-2</v>
      </c>
      <c r="L155" s="2">
        <v>180163397.22377101</v>
      </c>
      <c r="M155" s="2">
        <v>2882614.3555803299</v>
      </c>
      <c r="N155" s="2">
        <v>1772807.8286819069</v>
      </c>
      <c r="O155" s="2">
        <v>4655422.1842622366</v>
      </c>
      <c r="P155" s="2">
        <v>7.0000000000000007E-2</v>
      </c>
      <c r="Q155" s="2">
        <v>50</v>
      </c>
      <c r="R155" s="2" t="s">
        <v>40</v>
      </c>
      <c r="S155" s="2">
        <v>0</v>
      </c>
      <c r="T155" s="2">
        <v>6</v>
      </c>
      <c r="U155" s="2">
        <v>67</v>
      </c>
      <c r="V155" s="2">
        <v>1.393545101125475E-5</v>
      </c>
      <c r="W155" s="2">
        <v>6</v>
      </c>
      <c r="X155" s="2">
        <v>88</v>
      </c>
      <c r="Y155" s="2">
        <v>57</v>
      </c>
      <c r="Z155" s="2">
        <v>151</v>
      </c>
      <c r="AA155" s="2">
        <v>50.333333333333343</v>
      </c>
      <c r="AB155" s="2">
        <v>0.75274725274725296</v>
      </c>
      <c r="AC155" s="2" t="str">
        <f t="shared" si="5"/>
        <v>4</v>
      </c>
      <c r="AD155" s="2">
        <v>1</v>
      </c>
      <c r="AE155" s="2">
        <v>2</v>
      </c>
      <c r="AF155" s="2">
        <v>2</v>
      </c>
      <c r="AG155" s="2">
        <v>1</v>
      </c>
      <c r="AH155" s="2">
        <v>2</v>
      </c>
      <c r="AI155" s="2">
        <v>0</v>
      </c>
      <c r="AJ155" s="2">
        <v>0</v>
      </c>
      <c r="AK155" s="2">
        <v>3</v>
      </c>
      <c r="AL155" s="2" t="s">
        <v>47</v>
      </c>
      <c r="AM155" s="2">
        <v>0.77777777777777779</v>
      </c>
      <c r="AN155" s="2" t="s">
        <v>41</v>
      </c>
      <c r="AO155" s="2" t="s">
        <v>42</v>
      </c>
    </row>
    <row r="156" spans="1:41" x14ac:dyDescent="0.35">
      <c r="A156" s="2" t="s">
        <v>216</v>
      </c>
      <c r="B156" s="2" t="s">
        <v>217</v>
      </c>
      <c r="C156" s="2" t="s">
        <v>38</v>
      </c>
      <c r="D156" s="2" t="s">
        <v>195</v>
      </c>
      <c r="E156" s="2">
        <v>2024</v>
      </c>
      <c r="F156" s="2">
        <v>14880</v>
      </c>
      <c r="G156" s="2">
        <f t="shared" si="4"/>
        <v>9.6077733083870829</v>
      </c>
      <c r="H156" s="2">
        <v>13817410999.8913</v>
      </c>
      <c r="I156" s="2">
        <v>0.14580000000000001</v>
      </c>
      <c r="J156" s="2" t="s">
        <v>618</v>
      </c>
      <c r="K156" s="2">
        <v>2.251152E-2</v>
      </c>
      <c r="L156" s="2">
        <v>119211850.0852161</v>
      </c>
      <c r="M156" s="2">
        <v>1907389.6013634619</v>
      </c>
      <c r="N156" s="2">
        <v>1173044.6048385261</v>
      </c>
      <c r="O156" s="2">
        <v>3080434.2062019892</v>
      </c>
      <c r="P156" s="2">
        <v>0.02</v>
      </c>
      <c r="Q156" s="2">
        <v>102</v>
      </c>
      <c r="R156" s="2" t="s">
        <v>40</v>
      </c>
      <c r="S156" s="2">
        <v>0</v>
      </c>
      <c r="T156" s="2">
        <v>31</v>
      </c>
      <c r="U156" s="2">
        <v>82</v>
      </c>
      <c r="V156" s="2">
        <v>2.229385958213317E-4</v>
      </c>
      <c r="W156" s="2">
        <v>31</v>
      </c>
      <c r="X156" s="2">
        <v>24</v>
      </c>
      <c r="Y156" s="2">
        <v>84</v>
      </c>
      <c r="Z156" s="2">
        <v>139</v>
      </c>
      <c r="AA156" s="2">
        <v>46.333333333333343</v>
      </c>
      <c r="AB156" s="2">
        <v>0.77472527472527497</v>
      </c>
      <c r="AC156" s="2" t="str">
        <f t="shared" si="5"/>
        <v>4</v>
      </c>
      <c r="AD156" s="2">
        <v>1</v>
      </c>
      <c r="AE156" s="2">
        <v>1</v>
      </c>
      <c r="AF156" s="2">
        <v>2</v>
      </c>
      <c r="AG156" s="2">
        <v>2</v>
      </c>
      <c r="AH156" s="2">
        <v>1</v>
      </c>
      <c r="AI156" s="2">
        <v>0</v>
      </c>
      <c r="AJ156" s="2">
        <v>0</v>
      </c>
      <c r="AK156" s="2">
        <v>3</v>
      </c>
      <c r="AL156" s="2" t="s">
        <v>41</v>
      </c>
      <c r="AM156" s="2">
        <v>0.88888888888888884</v>
      </c>
      <c r="AN156" s="2" t="s">
        <v>42</v>
      </c>
      <c r="AO156" s="2" t="s">
        <v>42</v>
      </c>
    </row>
    <row r="157" spans="1:41" x14ac:dyDescent="0.35">
      <c r="A157" s="2" t="s">
        <v>218</v>
      </c>
      <c r="B157" s="2" t="s">
        <v>219</v>
      </c>
      <c r="C157" s="2" t="s">
        <v>38</v>
      </c>
      <c r="D157" s="2" t="s">
        <v>71</v>
      </c>
      <c r="E157" s="2">
        <v>2024</v>
      </c>
      <c r="F157" s="2">
        <v>18880</v>
      </c>
      <c r="G157" s="2">
        <f t="shared" si="4"/>
        <v>9.8458584396994908</v>
      </c>
      <c r="H157" s="2">
        <v>45106956753.190201</v>
      </c>
      <c r="I157" s="2">
        <v>0.24249999999999999</v>
      </c>
      <c r="J157" s="2" t="s">
        <v>619</v>
      </c>
      <c r="K157" s="2">
        <v>6.0139999999999994E-3</v>
      </c>
      <c r="L157" s="2">
        <v>116203811.9668583</v>
      </c>
      <c r="M157" s="2">
        <v>1859260.991469739</v>
      </c>
      <c r="N157" s="2">
        <v>1143445.5097538859</v>
      </c>
      <c r="O157" s="2">
        <v>3002706.5012236251</v>
      </c>
      <c r="P157" s="2">
        <v>0.97</v>
      </c>
      <c r="Q157" s="2">
        <v>17</v>
      </c>
      <c r="R157" s="2" t="s">
        <v>40</v>
      </c>
      <c r="S157" s="2">
        <v>0</v>
      </c>
      <c r="T157" s="2">
        <v>83</v>
      </c>
      <c r="U157" s="2">
        <v>83</v>
      </c>
      <c r="V157" s="2">
        <v>6.6568589799870676E-5</v>
      </c>
      <c r="W157" s="2">
        <v>83</v>
      </c>
      <c r="X157" s="2">
        <v>48</v>
      </c>
      <c r="Y157" s="2">
        <v>5</v>
      </c>
      <c r="Z157" s="2">
        <v>136</v>
      </c>
      <c r="AA157" s="2">
        <v>45.333333333333343</v>
      </c>
      <c r="AB157" s="2">
        <v>0.78021978021978</v>
      </c>
      <c r="AC157" s="2" t="str">
        <f t="shared" si="5"/>
        <v>4</v>
      </c>
      <c r="AD157" s="2">
        <v>2</v>
      </c>
      <c r="AE157" s="2">
        <v>1</v>
      </c>
      <c r="AF157" s="2">
        <v>1</v>
      </c>
      <c r="AG157" s="2">
        <v>2</v>
      </c>
      <c r="AH157" s="2">
        <v>1</v>
      </c>
      <c r="AI157" s="2">
        <v>0</v>
      </c>
      <c r="AJ157" s="2">
        <v>0</v>
      </c>
      <c r="AK157" s="2">
        <v>3</v>
      </c>
      <c r="AL157" s="2" t="s">
        <v>41</v>
      </c>
      <c r="AM157" s="2">
        <v>0.88888888888888884</v>
      </c>
      <c r="AN157" s="2" t="s">
        <v>42</v>
      </c>
      <c r="AO157" s="2" t="s">
        <v>42</v>
      </c>
    </row>
    <row r="158" spans="1:41" x14ac:dyDescent="0.35">
      <c r="A158" s="2" t="s">
        <v>93</v>
      </c>
      <c r="B158" s="2" t="s">
        <v>94</v>
      </c>
      <c r="C158" s="2" t="s">
        <v>38</v>
      </c>
      <c r="D158" s="2" t="s">
        <v>81</v>
      </c>
      <c r="E158" s="2">
        <v>2024</v>
      </c>
      <c r="F158" s="2">
        <v>15420</v>
      </c>
      <c r="G158" s="2">
        <f t="shared" si="4"/>
        <v>9.6434206471173205</v>
      </c>
      <c r="H158" s="2">
        <v>279582846401.883</v>
      </c>
      <c r="I158" s="2">
        <v>7.9100000000000004E-2</v>
      </c>
      <c r="J158" s="2" t="s">
        <v>561</v>
      </c>
      <c r="K158" s="2">
        <v>1.544823E-2</v>
      </c>
      <c r="L158" s="2">
        <v>2057729344.4009521</v>
      </c>
      <c r="M158" s="2">
        <v>32923669.510415271</v>
      </c>
      <c r="N158" s="2">
        <v>20248056.748905368</v>
      </c>
      <c r="O158" s="2">
        <v>53171726.259320639</v>
      </c>
      <c r="P158" s="2">
        <v>0.05</v>
      </c>
      <c r="Q158" s="2">
        <v>50</v>
      </c>
      <c r="R158" s="2" t="s">
        <v>40</v>
      </c>
      <c r="S158" s="2">
        <v>0</v>
      </c>
      <c r="T158" s="2">
        <v>43</v>
      </c>
      <c r="U158" s="2">
        <v>22</v>
      </c>
      <c r="V158" s="2">
        <v>1.9018236255771419E-4</v>
      </c>
      <c r="W158" s="2">
        <v>43</v>
      </c>
      <c r="X158" s="2">
        <v>27</v>
      </c>
      <c r="Y158" s="2">
        <v>65</v>
      </c>
      <c r="Z158" s="2">
        <v>135</v>
      </c>
      <c r="AA158" s="2">
        <v>45</v>
      </c>
      <c r="AB158" s="2">
        <v>0.78205128205128205</v>
      </c>
      <c r="AC158" s="2" t="str">
        <f t="shared" si="5"/>
        <v>4</v>
      </c>
      <c r="AD158" s="2">
        <v>1</v>
      </c>
      <c r="AE158" s="2">
        <v>1</v>
      </c>
      <c r="AF158" s="2">
        <v>2</v>
      </c>
      <c r="AG158" s="2">
        <v>2</v>
      </c>
      <c r="AH158" s="2">
        <v>1</v>
      </c>
      <c r="AI158" s="2">
        <v>0</v>
      </c>
      <c r="AJ158" s="2">
        <v>0</v>
      </c>
      <c r="AK158" s="2">
        <v>3</v>
      </c>
      <c r="AL158" s="2" t="s">
        <v>41</v>
      </c>
      <c r="AM158" s="2">
        <v>0.88888888888888884</v>
      </c>
      <c r="AN158" s="2" t="s">
        <v>42</v>
      </c>
      <c r="AO158" s="2" t="s">
        <v>42</v>
      </c>
    </row>
    <row r="159" spans="1:41" x14ac:dyDescent="0.35">
      <c r="A159" s="2" t="s">
        <v>79</v>
      </c>
      <c r="B159" s="2" t="s">
        <v>80</v>
      </c>
      <c r="C159" s="2" t="s">
        <v>38</v>
      </c>
      <c r="D159" s="2" t="s">
        <v>81</v>
      </c>
      <c r="E159" s="2">
        <v>2024</v>
      </c>
      <c r="F159" s="2">
        <v>21060</v>
      </c>
      <c r="G159" s="2">
        <f t="shared" si="4"/>
        <v>9.9551307856879667</v>
      </c>
      <c r="H159" s="2">
        <v>1113724131362.98</v>
      </c>
      <c r="I159" s="2">
        <v>6.6500000000000004E-2</v>
      </c>
      <c r="J159" s="2" t="s">
        <v>555</v>
      </c>
      <c r="K159" s="2">
        <v>2.0096300000000001E-2</v>
      </c>
      <c r="L159" s="2">
        <v>2900434544.0372829</v>
      </c>
      <c r="M159" s="2">
        <v>46406952.704596743</v>
      </c>
      <c r="N159" s="2">
        <v>28540275.913326871</v>
      </c>
      <c r="O159" s="2">
        <v>74947228.617923602</v>
      </c>
      <c r="P159" s="2">
        <v>0.09</v>
      </c>
      <c r="Q159" s="2">
        <v>4</v>
      </c>
      <c r="R159" s="2" t="s">
        <v>40</v>
      </c>
      <c r="S159" s="2">
        <v>0</v>
      </c>
      <c r="T159" s="2">
        <v>32</v>
      </c>
      <c r="U159" s="2">
        <v>16</v>
      </c>
      <c r="V159" s="2">
        <v>6.7294248645041822E-5</v>
      </c>
      <c r="W159" s="2">
        <v>32</v>
      </c>
      <c r="X159" s="2">
        <v>47</v>
      </c>
      <c r="Y159" s="2">
        <v>50</v>
      </c>
      <c r="Z159" s="2">
        <v>129</v>
      </c>
      <c r="AA159" s="2">
        <v>43</v>
      </c>
      <c r="AB159" s="2">
        <v>0.793040293040293</v>
      </c>
      <c r="AC159" s="2" t="str">
        <f t="shared" si="5"/>
        <v>4</v>
      </c>
      <c r="AD159" s="2">
        <v>1</v>
      </c>
      <c r="AE159" s="2">
        <v>1</v>
      </c>
      <c r="AF159" s="2">
        <v>1</v>
      </c>
      <c r="AG159" s="2">
        <v>3</v>
      </c>
      <c r="AH159" s="2">
        <v>0</v>
      </c>
      <c r="AI159" s="2">
        <v>0</v>
      </c>
      <c r="AJ159" s="2">
        <v>0</v>
      </c>
      <c r="AK159" s="2">
        <v>3</v>
      </c>
      <c r="AL159" s="2" t="s">
        <v>42</v>
      </c>
      <c r="AM159" s="2">
        <v>1</v>
      </c>
      <c r="AN159" s="2" t="s">
        <v>42</v>
      </c>
      <c r="AO159" s="2" t="s">
        <v>42</v>
      </c>
    </row>
    <row r="160" spans="1:41" x14ac:dyDescent="0.35">
      <c r="A160" s="2" t="s">
        <v>57</v>
      </c>
      <c r="B160" s="2" t="s">
        <v>58</v>
      </c>
      <c r="C160" s="2" t="s">
        <v>45</v>
      </c>
      <c r="D160" s="2" t="s">
        <v>46</v>
      </c>
      <c r="E160" s="2">
        <v>2024</v>
      </c>
      <c r="F160" s="2">
        <v>15850</v>
      </c>
      <c r="G160" s="2">
        <f t="shared" si="4"/>
        <v>9.6709247793054267</v>
      </c>
      <c r="H160" s="2">
        <v>1600224759763.3</v>
      </c>
      <c r="I160" s="2">
        <v>0.15079999999999999</v>
      </c>
      <c r="J160" s="2" t="s">
        <v>546</v>
      </c>
      <c r="K160" s="2">
        <v>4.6205120000000002E-2</v>
      </c>
      <c r="L160" s="2">
        <v>8999965879.493494</v>
      </c>
      <c r="M160" s="2">
        <v>143999454.07189631</v>
      </c>
      <c r="N160" s="2">
        <v>88559664.254215986</v>
      </c>
      <c r="O160" s="2">
        <v>232559118.32611221</v>
      </c>
      <c r="P160" s="2">
        <v>0.02</v>
      </c>
      <c r="Q160" s="2">
        <v>40</v>
      </c>
      <c r="R160" s="2" t="s">
        <v>40</v>
      </c>
      <c r="S160" s="2">
        <v>0</v>
      </c>
      <c r="T160" s="2">
        <v>8</v>
      </c>
      <c r="U160" s="2">
        <v>7</v>
      </c>
      <c r="V160" s="2">
        <v>1.4532903387928561E-4</v>
      </c>
      <c r="W160" s="2">
        <v>8</v>
      </c>
      <c r="X160" s="2">
        <v>31</v>
      </c>
      <c r="Y160" s="2">
        <v>84</v>
      </c>
      <c r="Z160" s="2">
        <v>123</v>
      </c>
      <c r="AA160" s="2">
        <v>41</v>
      </c>
      <c r="AB160" s="2">
        <v>0.80402930402930395</v>
      </c>
      <c r="AC160" s="2" t="str">
        <f t="shared" si="5"/>
        <v>4</v>
      </c>
      <c r="AD160" s="2">
        <v>1</v>
      </c>
      <c r="AE160" s="2">
        <v>1</v>
      </c>
      <c r="AF160" s="2">
        <v>2</v>
      </c>
      <c r="AG160" s="2">
        <v>2</v>
      </c>
      <c r="AH160" s="2">
        <v>1</v>
      </c>
      <c r="AI160" s="2">
        <v>0</v>
      </c>
      <c r="AJ160" s="2">
        <v>0</v>
      </c>
      <c r="AK160" s="2">
        <v>3</v>
      </c>
      <c r="AL160" s="2" t="s">
        <v>41</v>
      </c>
      <c r="AM160" s="2">
        <v>0.88888888888888884</v>
      </c>
      <c r="AN160" s="2" t="s">
        <v>42</v>
      </c>
      <c r="AO160" s="2" t="s">
        <v>42</v>
      </c>
    </row>
    <row r="161" spans="1:41" x14ac:dyDescent="0.35">
      <c r="A161" s="2" t="s">
        <v>119</v>
      </c>
      <c r="B161" s="2" t="s">
        <v>120</v>
      </c>
      <c r="C161" s="2" t="s">
        <v>45</v>
      </c>
      <c r="D161" s="2" t="s">
        <v>46</v>
      </c>
      <c r="E161" s="2">
        <v>2024</v>
      </c>
      <c r="F161" s="2">
        <v>5830</v>
      </c>
      <c r="G161" s="2">
        <f t="shared" si="4"/>
        <v>8.6707722793445381</v>
      </c>
      <c r="H161" s="2">
        <v>172888543484.36801</v>
      </c>
      <c r="I161" s="2">
        <v>0.1008</v>
      </c>
      <c r="J161" s="2" t="s">
        <v>574</v>
      </c>
      <c r="K161" s="2">
        <v>1.079568E-2</v>
      </c>
      <c r="L161" s="2">
        <v>779965037.69816244</v>
      </c>
      <c r="M161" s="2">
        <v>12479440.60317059</v>
      </c>
      <c r="N161" s="2">
        <v>7674855.970949919</v>
      </c>
      <c r="O161" s="2">
        <v>20154296.57412051</v>
      </c>
      <c r="P161" s="2">
        <v>0.31</v>
      </c>
      <c r="Q161" s="2">
        <v>23</v>
      </c>
      <c r="R161" s="2" t="s">
        <v>40</v>
      </c>
      <c r="S161" s="2">
        <v>0</v>
      </c>
      <c r="T161" s="2">
        <v>61</v>
      </c>
      <c r="U161" s="2">
        <v>35</v>
      </c>
      <c r="V161" s="2">
        <v>1.165739277336372E-4</v>
      </c>
      <c r="W161" s="2">
        <v>61</v>
      </c>
      <c r="X161" s="2">
        <v>33</v>
      </c>
      <c r="Y161" s="2">
        <v>28</v>
      </c>
      <c r="Z161" s="2">
        <v>122</v>
      </c>
      <c r="AA161" s="2">
        <v>40.666666666666657</v>
      </c>
      <c r="AB161" s="2">
        <v>0.805860805860806</v>
      </c>
      <c r="AC161" s="2" t="str">
        <f t="shared" si="5"/>
        <v>4</v>
      </c>
      <c r="AD161" s="2">
        <v>2</v>
      </c>
      <c r="AE161" s="2">
        <v>1</v>
      </c>
      <c r="AF161" s="2">
        <v>1</v>
      </c>
      <c r="AG161" s="2">
        <v>2</v>
      </c>
      <c r="AH161" s="2">
        <v>1</v>
      </c>
      <c r="AI161" s="2">
        <v>0</v>
      </c>
      <c r="AJ161" s="2">
        <v>0</v>
      </c>
      <c r="AK161" s="2">
        <v>3</v>
      </c>
      <c r="AL161" s="2" t="s">
        <v>41</v>
      </c>
      <c r="AM161" s="2">
        <v>0.88888888888888884</v>
      </c>
      <c r="AN161" s="2" t="s">
        <v>42</v>
      </c>
      <c r="AO161" s="2" t="s">
        <v>42</v>
      </c>
    </row>
    <row r="162" spans="1:41" x14ac:dyDescent="0.35">
      <c r="A162" s="2" t="s">
        <v>55</v>
      </c>
      <c r="B162" s="2" t="s">
        <v>56</v>
      </c>
      <c r="C162" s="2" t="s">
        <v>38</v>
      </c>
      <c r="D162" s="2" t="s">
        <v>39</v>
      </c>
      <c r="E162" s="2">
        <v>2024</v>
      </c>
      <c r="F162" s="2">
        <v>26050</v>
      </c>
      <c r="G162" s="2">
        <f t="shared" si="4"/>
        <v>10.167773047181512</v>
      </c>
      <c r="H162" s="2">
        <v>297703331518.25098</v>
      </c>
      <c r="I162" s="2">
        <v>0.11269999999999999</v>
      </c>
      <c r="J162" s="2" t="s">
        <v>545</v>
      </c>
      <c r="K162" s="2">
        <v>4.180043E-2</v>
      </c>
      <c r="L162" s="2">
        <v>9065273350.1279449</v>
      </c>
      <c r="M162" s="2">
        <v>145044373.60204789</v>
      </c>
      <c r="N162" s="2">
        <v>89202289.765258983</v>
      </c>
      <c r="O162" s="2">
        <v>234246663.36730689</v>
      </c>
      <c r="P162" s="2">
        <v>0.02</v>
      </c>
      <c r="Q162" s="2">
        <v>59</v>
      </c>
      <c r="R162" s="2" t="s">
        <v>40</v>
      </c>
      <c r="S162" s="2">
        <v>0</v>
      </c>
      <c r="T162" s="2">
        <v>10</v>
      </c>
      <c r="U162" s="2">
        <v>6</v>
      </c>
      <c r="V162" s="2">
        <v>7.8684595893729924E-4</v>
      </c>
      <c r="W162" s="2">
        <v>10</v>
      </c>
      <c r="X162" s="2">
        <v>10</v>
      </c>
      <c r="Y162" s="2">
        <v>84</v>
      </c>
      <c r="Z162" s="2">
        <v>104</v>
      </c>
      <c r="AA162" s="2">
        <v>34.666666666666657</v>
      </c>
      <c r="AB162" s="2">
        <v>0.83882783882783896</v>
      </c>
      <c r="AC162" s="2" t="str">
        <f t="shared" si="5"/>
        <v>4</v>
      </c>
      <c r="AD162" s="2">
        <v>1</v>
      </c>
      <c r="AE162" s="2">
        <v>1</v>
      </c>
      <c r="AF162" s="2">
        <v>2</v>
      </c>
      <c r="AG162" s="2">
        <v>2</v>
      </c>
      <c r="AH162" s="2">
        <v>1</v>
      </c>
      <c r="AI162" s="2">
        <v>0</v>
      </c>
      <c r="AJ162" s="2">
        <v>0</v>
      </c>
      <c r="AK162" s="2">
        <v>3</v>
      </c>
      <c r="AL162" s="2" t="s">
        <v>41</v>
      </c>
      <c r="AM162" s="2">
        <v>0.88888888888888884</v>
      </c>
      <c r="AN162" s="2" t="s">
        <v>42</v>
      </c>
      <c r="AO162" s="2" t="s">
        <v>42</v>
      </c>
    </row>
    <row r="163" spans="1:41" x14ac:dyDescent="0.35">
      <c r="A163" s="2" t="s">
        <v>161</v>
      </c>
      <c r="B163" s="2" t="s">
        <v>162</v>
      </c>
      <c r="C163" s="2" t="s">
        <v>45</v>
      </c>
      <c r="D163" s="2" t="s">
        <v>46</v>
      </c>
      <c r="E163" s="2">
        <v>2024</v>
      </c>
      <c r="F163" s="2">
        <v>7820</v>
      </c>
      <c r="G163" s="2">
        <f t="shared" si="4"/>
        <v>8.9644398335393571</v>
      </c>
      <c r="H163" s="2">
        <v>137972007501.16101</v>
      </c>
      <c r="I163" s="2">
        <v>0.19639999999999999</v>
      </c>
      <c r="J163" s="2" t="s">
        <v>593</v>
      </c>
      <c r="K163" s="2">
        <v>7.4337399999999998E-2</v>
      </c>
      <c r="L163" s="2">
        <v>242802646.48960891</v>
      </c>
      <c r="M163" s="2">
        <v>3884842.3438337529</v>
      </c>
      <c r="N163" s="2">
        <v>2389178.0414577522</v>
      </c>
      <c r="O163" s="2">
        <v>6274020.3852915056</v>
      </c>
      <c r="P163" s="2">
        <v>0.14000000000000001</v>
      </c>
      <c r="Q163" s="2">
        <v>45</v>
      </c>
      <c r="R163" s="2" t="s">
        <v>40</v>
      </c>
      <c r="S163" s="2">
        <v>0</v>
      </c>
      <c r="T163" s="2">
        <v>2</v>
      </c>
      <c r="U163" s="2">
        <v>55</v>
      </c>
      <c r="V163" s="2">
        <v>4.547313979785871E-5</v>
      </c>
      <c r="W163" s="2">
        <v>2</v>
      </c>
      <c r="X163" s="2">
        <v>54</v>
      </c>
      <c r="Y163" s="2">
        <v>43</v>
      </c>
      <c r="Z163" s="2">
        <v>99</v>
      </c>
      <c r="AA163" s="2">
        <v>33</v>
      </c>
      <c r="AB163" s="2">
        <v>0.84798534798534797</v>
      </c>
      <c r="AC163" s="2" t="str">
        <f t="shared" si="5"/>
        <v>4</v>
      </c>
      <c r="AD163" s="2">
        <v>1</v>
      </c>
      <c r="AE163" s="2">
        <v>2</v>
      </c>
      <c r="AF163" s="2">
        <v>1</v>
      </c>
      <c r="AG163" s="2">
        <v>2</v>
      </c>
      <c r="AH163" s="2">
        <v>1</v>
      </c>
      <c r="AI163" s="2">
        <v>0</v>
      </c>
      <c r="AJ163" s="2">
        <v>0</v>
      </c>
      <c r="AK163" s="2">
        <v>3</v>
      </c>
      <c r="AL163" s="2" t="s">
        <v>41</v>
      </c>
      <c r="AM163" s="2">
        <v>0.88888888888888884</v>
      </c>
      <c r="AN163" s="2" t="s">
        <v>42</v>
      </c>
      <c r="AO163" s="2" t="s">
        <v>42</v>
      </c>
    </row>
    <row r="164" spans="1:41" x14ac:dyDescent="0.35">
      <c r="A164" s="2" t="s">
        <v>158</v>
      </c>
      <c r="B164" s="2" t="s">
        <v>159</v>
      </c>
      <c r="C164" s="2" t="s">
        <v>160</v>
      </c>
      <c r="D164" s="2" t="s">
        <v>65</v>
      </c>
      <c r="E164" s="2">
        <v>2024</v>
      </c>
      <c r="F164" s="2">
        <v>1760</v>
      </c>
      <c r="G164" s="2">
        <f t="shared" si="4"/>
        <v>7.4730690880321973</v>
      </c>
      <c r="H164" s="2">
        <v>9864709398.8363209</v>
      </c>
      <c r="I164" s="2">
        <v>1.34E-2</v>
      </c>
      <c r="J164" s="2" t="s">
        <v>592</v>
      </c>
      <c r="K164" s="2">
        <v>5.62934E-3</v>
      </c>
      <c r="L164" s="2">
        <v>252526473.2307542</v>
      </c>
      <c r="M164" s="2">
        <v>4040423.5716920602</v>
      </c>
      <c r="N164" s="2">
        <v>2484860.4965906208</v>
      </c>
      <c r="O164" s="2">
        <v>6525284.0682826806</v>
      </c>
      <c r="P164" s="2">
        <v>2.59</v>
      </c>
      <c r="Q164" s="2">
        <v>33</v>
      </c>
      <c r="R164" s="2" t="s">
        <v>40</v>
      </c>
      <c r="S164" s="2">
        <v>0</v>
      </c>
      <c r="T164" s="2">
        <v>87</v>
      </c>
      <c r="U164" s="2">
        <v>54</v>
      </c>
      <c r="V164" s="2">
        <v>6.6147757672947044E-4</v>
      </c>
      <c r="W164" s="2">
        <v>87</v>
      </c>
      <c r="X164" s="2">
        <v>11</v>
      </c>
      <c r="Y164" s="2">
        <v>1</v>
      </c>
      <c r="Z164" s="2">
        <v>99</v>
      </c>
      <c r="AA164" s="2">
        <v>33</v>
      </c>
      <c r="AB164" s="2">
        <v>0.84798534798534797</v>
      </c>
      <c r="AC164" s="2" t="str">
        <f t="shared" si="5"/>
        <v>4</v>
      </c>
      <c r="AD164" s="2">
        <v>2</v>
      </c>
      <c r="AE164" s="2">
        <v>1</v>
      </c>
      <c r="AF164" s="2">
        <v>1</v>
      </c>
      <c r="AG164" s="2">
        <v>2</v>
      </c>
      <c r="AH164" s="2">
        <v>1</v>
      </c>
      <c r="AI164" s="2">
        <v>0</v>
      </c>
      <c r="AJ164" s="2">
        <v>0</v>
      </c>
      <c r="AK164" s="2">
        <v>3</v>
      </c>
      <c r="AL164" s="2" t="s">
        <v>41</v>
      </c>
      <c r="AM164" s="2">
        <v>0.88888888888888884</v>
      </c>
      <c r="AN164" s="2" t="s">
        <v>42</v>
      </c>
      <c r="AO164" s="2" t="s">
        <v>42</v>
      </c>
    </row>
    <row r="165" spans="1:41" x14ac:dyDescent="0.35">
      <c r="A165" s="2" t="s">
        <v>115</v>
      </c>
      <c r="B165" s="2" t="s">
        <v>116</v>
      </c>
      <c r="C165" s="2" t="s">
        <v>45</v>
      </c>
      <c r="D165" s="2" t="s">
        <v>39</v>
      </c>
      <c r="E165" s="2">
        <v>2024</v>
      </c>
      <c r="F165" s="2">
        <v>8270</v>
      </c>
      <c r="G165" s="2">
        <f t="shared" si="4"/>
        <v>9.0203897880177362</v>
      </c>
      <c r="H165" s="2">
        <v>57206867208.441803</v>
      </c>
      <c r="I165" s="2">
        <v>0.1744</v>
      </c>
      <c r="J165" s="2" t="s">
        <v>572</v>
      </c>
      <c r="K165" s="2">
        <v>6.5225599999999995E-2</v>
      </c>
      <c r="L165" s="2">
        <v>1036719666.850641</v>
      </c>
      <c r="M165" s="2">
        <v>16587514.669610299</v>
      </c>
      <c r="N165" s="2">
        <v>10201321.52181031</v>
      </c>
      <c r="O165" s="2">
        <v>26788836.191420611</v>
      </c>
      <c r="P165" s="2">
        <v>0.04</v>
      </c>
      <c r="Q165" s="2">
        <v>86</v>
      </c>
      <c r="R165" s="2" t="s">
        <v>40</v>
      </c>
      <c r="S165" s="2">
        <v>0</v>
      </c>
      <c r="T165" s="2">
        <v>4</v>
      </c>
      <c r="U165" s="2">
        <v>33</v>
      </c>
      <c r="V165" s="2">
        <v>4.6828007717694909E-4</v>
      </c>
      <c r="W165" s="2">
        <v>4</v>
      </c>
      <c r="X165" s="2">
        <v>17</v>
      </c>
      <c r="Y165" s="2">
        <v>69</v>
      </c>
      <c r="Z165" s="2">
        <v>90</v>
      </c>
      <c r="AA165" s="2">
        <v>30</v>
      </c>
      <c r="AB165" s="2">
        <v>0.86446886446886495</v>
      </c>
      <c r="AC165" s="2" t="str">
        <f t="shared" si="5"/>
        <v>4</v>
      </c>
      <c r="AD165" s="2">
        <v>1</v>
      </c>
      <c r="AE165" s="2">
        <v>1</v>
      </c>
      <c r="AF165" s="2">
        <v>2</v>
      </c>
      <c r="AG165" s="2">
        <v>2</v>
      </c>
      <c r="AH165" s="2">
        <v>1</v>
      </c>
      <c r="AI165" s="2">
        <v>0</v>
      </c>
      <c r="AJ165" s="2">
        <v>0</v>
      </c>
      <c r="AK165" s="2">
        <v>3</v>
      </c>
      <c r="AL165" s="2" t="s">
        <v>41</v>
      </c>
      <c r="AM165" s="2">
        <v>0.88888888888888884</v>
      </c>
      <c r="AN165" s="2" t="s">
        <v>42</v>
      </c>
      <c r="AO165" s="2" t="s">
        <v>42</v>
      </c>
    </row>
    <row r="166" spans="1:41" x14ac:dyDescent="0.35">
      <c r="A166" s="2" t="s">
        <v>77</v>
      </c>
      <c r="B166" s="2" t="s">
        <v>78</v>
      </c>
      <c r="C166" s="2" t="s">
        <v>38</v>
      </c>
      <c r="D166" s="2" t="s">
        <v>39</v>
      </c>
      <c r="E166" s="2">
        <v>2024</v>
      </c>
      <c r="F166" s="2">
        <v>11410</v>
      </c>
      <c r="G166" s="2">
        <f t="shared" si="4"/>
        <v>9.3422454428561217</v>
      </c>
      <c r="H166" s="2">
        <v>32403822794.866199</v>
      </c>
      <c r="I166" s="2">
        <v>6.6699999999999995E-2</v>
      </c>
      <c r="J166" s="2" t="s">
        <v>554</v>
      </c>
      <c r="K166" s="2">
        <v>2.969484E-2</v>
      </c>
      <c r="L166" s="2">
        <v>3089293271.986002</v>
      </c>
      <c r="M166" s="2">
        <v>49428692.351776138</v>
      </c>
      <c r="N166" s="2">
        <v>30398645.796342261</v>
      </c>
      <c r="O166" s="2">
        <v>79827338.148118407</v>
      </c>
      <c r="P166" s="2">
        <v>0.06</v>
      </c>
      <c r="Q166" s="2">
        <v>81</v>
      </c>
      <c r="R166" s="2" t="s">
        <v>40</v>
      </c>
      <c r="S166" s="2">
        <v>0</v>
      </c>
      <c r="T166" s="2">
        <v>20</v>
      </c>
      <c r="U166" s="2">
        <v>15</v>
      </c>
      <c r="V166" s="2">
        <v>2.463516068874615E-3</v>
      </c>
      <c r="W166" s="2">
        <v>20</v>
      </c>
      <c r="X166" s="2">
        <v>4</v>
      </c>
      <c r="Y166" s="2">
        <v>60</v>
      </c>
      <c r="Z166" s="2">
        <v>84</v>
      </c>
      <c r="AA166" s="2">
        <v>28</v>
      </c>
      <c r="AB166" s="2">
        <v>0.87545787545787501</v>
      </c>
      <c r="AC166" s="2" t="str">
        <f t="shared" si="5"/>
        <v>4</v>
      </c>
      <c r="AD166" s="2">
        <v>1</v>
      </c>
      <c r="AE166" s="2">
        <v>1</v>
      </c>
      <c r="AF166" s="2">
        <v>2</v>
      </c>
      <c r="AG166" s="2">
        <v>2</v>
      </c>
      <c r="AH166" s="2">
        <v>1</v>
      </c>
      <c r="AI166" s="2">
        <v>0</v>
      </c>
      <c r="AJ166" s="2">
        <v>0</v>
      </c>
      <c r="AK166" s="2">
        <v>3</v>
      </c>
      <c r="AL166" s="2" t="s">
        <v>41</v>
      </c>
      <c r="AM166" s="2">
        <v>0.88888888888888884</v>
      </c>
      <c r="AN166" s="2" t="s">
        <v>42</v>
      </c>
      <c r="AO166" s="2" t="s">
        <v>42</v>
      </c>
    </row>
    <row r="167" spans="1:41" x14ac:dyDescent="0.35">
      <c r="A167" s="2" t="s">
        <v>123</v>
      </c>
      <c r="B167" s="2" t="s">
        <v>124</v>
      </c>
      <c r="C167" s="2" t="s">
        <v>45</v>
      </c>
      <c r="D167" s="2" t="s">
        <v>46</v>
      </c>
      <c r="E167" s="2">
        <v>2024</v>
      </c>
      <c r="F167" s="2">
        <v>10570</v>
      </c>
      <c r="G167" s="2">
        <f t="shared" si="4"/>
        <v>9.2657750788642836</v>
      </c>
      <c r="H167" s="2">
        <v>122099748750.086</v>
      </c>
      <c r="I167" s="2">
        <v>0.14810000000000001</v>
      </c>
      <c r="J167" s="2" t="s">
        <v>576</v>
      </c>
      <c r="K167" s="2">
        <v>3.3426170000000012E-2</v>
      </c>
      <c r="L167" s="2">
        <v>694925322.38687861</v>
      </c>
      <c r="M167" s="2">
        <v>11118805.15819007</v>
      </c>
      <c r="N167" s="2">
        <v>6838065.1722868858</v>
      </c>
      <c r="O167" s="2">
        <v>17956870.330476958</v>
      </c>
      <c r="P167" s="2">
        <v>0.27</v>
      </c>
      <c r="Q167" s="2">
        <v>20</v>
      </c>
      <c r="R167" s="2" t="s">
        <v>40</v>
      </c>
      <c r="S167" s="2">
        <v>0</v>
      </c>
      <c r="T167" s="2">
        <v>15</v>
      </c>
      <c r="U167" s="2">
        <v>37</v>
      </c>
      <c r="V167" s="2">
        <v>1.4706721769944931E-4</v>
      </c>
      <c r="W167" s="2">
        <v>15</v>
      </c>
      <c r="X167" s="2">
        <v>30</v>
      </c>
      <c r="Y167" s="2">
        <v>31</v>
      </c>
      <c r="Z167" s="2">
        <v>76</v>
      </c>
      <c r="AA167" s="2">
        <v>25.333333333333329</v>
      </c>
      <c r="AB167" s="2">
        <v>0.89010989010988995</v>
      </c>
      <c r="AC167" s="2" t="str">
        <f t="shared" si="5"/>
        <v>4</v>
      </c>
      <c r="AD167" s="2">
        <v>1</v>
      </c>
      <c r="AE167" s="2">
        <v>1</v>
      </c>
      <c r="AF167" s="2">
        <v>1</v>
      </c>
      <c r="AG167" s="2">
        <v>3</v>
      </c>
      <c r="AH167" s="2">
        <v>0</v>
      </c>
      <c r="AI167" s="2">
        <v>0</v>
      </c>
      <c r="AJ167" s="2">
        <v>0</v>
      </c>
      <c r="AK167" s="2">
        <v>3</v>
      </c>
      <c r="AL167" s="2" t="s">
        <v>42</v>
      </c>
      <c r="AM167" s="2">
        <v>1</v>
      </c>
      <c r="AN167" s="2" t="s">
        <v>42</v>
      </c>
      <c r="AO167" s="2" t="s">
        <v>42</v>
      </c>
    </row>
    <row r="168" spans="1:41" x14ac:dyDescent="0.35">
      <c r="A168" s="2" t="s">
        <v>48</v>
      </c>
      <c r="B168" s="2" t="s">
        <v>49</v>
      </c>
      <c r="C168" s="2" t="s">
        <v>38</v>
      </c>
      <c r="D168" s="2" t="s">
        <v>39</v>
      </c>
      <c r="E168" s="2">
        <v>2024</v>
      </c>
      <c r="F168" s="2">
        <v>14170</v>
      </c>
      <c r="G168" s="2">
        <f t="shared" si="4"/>
        <v>9.5588823326847265</v>
      </c>
      <c r="H168" s="2">
        <v>260757017565.259</v>
      </c>
      <c r="I168" s="2">
        <v>0.1007</v>
      </c>
      <c r="J168" s="2" t="s">
        <v>542</v>
      </c>
      <c r="K168" s="2">
        <v>3.227435E-2</v>
      </c>
      <c r="L168" s="2">
        <v>16049135505.011299</v>
      </c>
      <c r="M168" s="2">
        <v>256786168.0801816</v>
      </c>
      <c r="N168" s="2">
        <v>157923493.36931121</v>
      </c>
      <c r="O168" s="2">
        <v>414709661.44949281</v>
      </c>
      <c r="P168" s="2">
        <v>0.09</v>
      </c>
      <c r="Q168" s="2">
        <v>35</v>
      </c>
      <c r="R168" s="2" t="s">
        <v>40</v>
      </c>
      <c r="S168" s="2">
        <v>0</v>
      </c>
      <c r="T168" s="2">
        <v>17</v>
      </c>
      <c r="U168" s="2">
        <v>3</v>
      </c>
      <c r="V168" s="2">
        <v>1.590406522216433E-3</v>
      </c>
      <c r="W168" s="2">
        <v>17</v>
      </c>
      <c r="X168" s="2">
        <v>8</v>
      </c>
      <c r="Y168" s="2">
        <v>50</v>
      </c>
      <c r="Z168" s="2">
        <v>75</v>
      </c>
      <c r="AA168" s="2">
        <v>25</v>
      </c>
      <c r="AB168" s="2">
        <v>0.89194139194139199</v>
      </c>
      <c r="AC168" s="2" t="str">
        <f t="shared" si="5"/>
        <v>4</v>
      </c>
      <c r="AD168" s="2">
        <v>1</v>
      </c>
      <c r="AE168" s="2">
        <v>1</v>
      </c>
      <c r="AF168" s="2">
        <v>1</v>
      </c>
      <c r="AG168" s="2">
        <v>3</v>
      </c>
      <c r="AH168" s="2">
        <v>0</v>
      </c>
      <c r="AI168" s="2">
        <v>0</v>
      </c>
      <c r="AJ168" s="2">
        <v>0</v>
      </c>
      <c r="AK168" s="2">
        <v>3</v>
      </c>
      <c r="AL168" s="2" t="s">
        <v>42</v>
      </c>
      <c r="AM168" s="2">
        <v>1</v>
      </c>
      <c r="AN168" s="2" t="s">
        <v>42</v>
      </c>
      <c r="AO168" s="2" t="s">
        <v>42</v>
      </c>
    </row>
    <row r="169" spans="1:41" x14ac:dyDescent="0.35">
      <c r="A169" s="2" t="s">
        <v>59</v>
      </c>
      <c r="B169" s="2" t="s">
        <v>60</v>
      </c>
      <c r="C169" s="2" t="s">
        <v>38</v>
      </c>
      <c r="D169" s="2" t="s">
        <v>39</v>
      </c>
      <c r="E169" s="2">
        <v>2024</v>
      </c>
      <c r="F169" s="2">
        <v>12420</v>
      </c>
      <c r="G169" s="2">
        <f t="shared" si="4"/>
        <v>9.4270633554874692</v>
      </c>
      <c r="H169" s="2">
        <v>78706381868.446198</v>
      </c>
      <c r="I169" s="2">
        <v>0.1084</v>
      </c>
      <c r="J169" s="2" t="s">
        <v>547</v>
      </c>
      <c r="K169" s="2">
        <v>3.6379040000000001E-2</v>
      </c>
      <c r="L169" s="2">
        <v>7650123908.683939</v>
      </c>
      <c r="M169" s="2">
        <v>122401982.5389432</v>
      </c>
      <c r="N169" s="2">
        <v>75277219.261449963</v>
      </c>
      <c r="O169" s="2">
        <v>197679201.80039319</v>
      </c>
      <c r="P169" s="2">
        <v>0.47</v>
      </c>
      <c r="Q169" s="2">
        <v>18</v>
      </c>
      <c r="R169" s="2" t="s">
        <v>40</v>
      </c>
      <c r="S169" s="2">
        <v>0</v>
      </c>
      <c r="T169" s="2">
        <v>11</v>
      </c>
      <c r="U169" s="2">
        <v>8</v>
      </c>
      <c r="V169" s="2">
        <v>2.5116032157443619E-3</v>
      </c>
      <c r="W169" s="2">
        <v>11</v>
      </c>
      <c r="X169" s="2">
        <v>3</v>
      </c>
      <c r="Y169" s="2">
        <v>21</v>
      </c>
      <c r="Z169" s="2">
        <v>35</v>
      </c>
      <c r="AA169" s="2">
        <v>11.66666666666667</v>
      </c>
      <c r="AB169" s="2">
        <v>0.96520146520146499</v>
      </c>
      <c r="AC169" s="2" t="str">
        <f t="shared" si="5"/>
        <v>4</v>
      </c>
      <c r="AD169" s="2">
        <v>1</v>
      </c>
      <c r="AE169" s="2">
        <v>1</v>
      </c>
      <c r="AF169" s="2">
        <v>1</v>
      </c>
      <c r="AG169" s="2">
        <v>3</v>
      </c>
      <c r="AH169" s="2">
        <v>0</v>
      </c>
      <c r="AI169" s="2">
        <v>0</v>
      </c>
      <c r="AJ169" s="2">
        <v>0</v>
      </c>
      <c r="AK169" s="2">
        <v>3</v>
      </c>
      <c r="AL169" s="2" t="s">
        <v>42</v>
      </c>
      <c r="AM169" s="2">
        <v>1</v>
      </c>
      <c r="AN169" s="2" t="s">
        <v>42</v>
      </c>
      <c r="AO169" s="2" t="s">
        <v>42</v>
      </c>
    </row>
    <row r="170" spans="1:41" x14ac:dyDescent="0.35">
      <c r="A170" s="2" t="s">
        <v>61</v>
      </c>
      <c r="B170" s="2" t="s">
        <v>62</v>
      </c>
      <c r="C170" s="2" t="s">
        <v>45</v>
      </c>
      <c r="D170" s="2" t="s">
        <v>39</v>
      </c>
      <c r="E170" s="2">
        <v>2024</v>
      </c>
      <c r="F170" s="2">
        <v>6900</v>
      </c>
      <c r="G170" s="2">
        <f t="shared" si="4"/>
        <v>8.8392766905853506</v>
      </c>
      <c r="H170" s="2">
        <v>74699976293.900803</v>
      </c>
      <c r="I170" s="2">
        <v>0.13059999999999999</v>
      </c>
      <c r="J170" s="2" t="s">
        <v>548</v>
      </c>
      <c r="K170" s="2">
        <v>4.6415240000000003E-2</v>
      </c>
      <c r="L170" s="2">
        <v>6763744248.5136213</v>
      </c>
      <c r="M170" s="2">
        <v>108219907.9762177</v>
      </c>
      <c r="N170" s="2">
        <v>66555243.405374043</v>
      </c>
      <c r="O170" s="2">
        <v>174775151.38159171</v>
      </c>
      <c r="P170" s="2">
        <v>0.52</v>
      </c>
      <c r="Q170" s="2">
        <v>15</v>
      </c>
      <c r="R170" s="2" t="s">
        <v>40</v>
      </c>
      <c r="S170" s="2">
        <v>0</v>
      </c>
      <c r="T170" s="2">
        <v>7</v>
      </c>
      <c r="U170" s="2">
        <v>9</v>
      </c>
      <c r="V170" s="2">
        <v>2.3396948707714912E-3</v>
      </c>
      <c r="W170" s="2">
        <v>7</v>
      </c>
      <c r="X170" s="2">
        <v>6</v>
      </c>
      <c r="Y170" s="2">
        <v>19</v>
      </c>
      <c r="Z170" s="2">
        <v>32</v>
      </c>
      <c r="AA170" s="2">
        <v>10.66666666666667</v>
      </c>
      <c r="AB170" s="2">
        <v>0.97069597069597102</v>
      </c>
      <c r="AC170" s="2" t="str">
        <f t="shared" si="5"/>
        <v>4</v>
      </c>
      <c r="AD170" s="2">
        <v>1</v>
      </c>
      <c r="AE170" s="2">
        <v>1</v>
      </c>
      <c r="AF170" s="2">
        <v>1</v>
      </c>
      <c r="AG170" s="2">
        <v>3</v>
      </c>
      <c r="AH170" s="2">
        <v>0</v>
      </c>
      <c r="AI170" s="2">
        <v>0</v>
      </c>
      <c r="AJ170" s="2">
        <v>0</v>
      </c>
      <c r="AK170" s="2">
        <v>3</v>
      </c>
      <c r="AL170" s="2" t="s">
        <v>42</v>
      </c>
      <c r="AM170" s="2">
        <v>1</v>
      </c>
      <c r="AN170" s="2" t="s">
        <v>42</v>
      </c>
      <c r="AO170" s="2" t="s">
        <v>42</v>
      </c>
    </row>
    <row r="171" spans="1:41" x14ac:dyDescent="0.35">
      <c r="A171" s="2" t="s">
        <v>88</v>
      </c>
      <c r="B171" s="2" t="s">
        <v>89</v>
      </c>
      <c r="C171" s="2" t="s">
        <v>45</v>
      </c>
      <c r="D171" s="2" t="s">
        <v>39</v>
      </c>
      <c r="E171" s="2">
        <v>2024</v>
      </c>
      <c r="F171" s="2">
        <v>3180</v>
      </c>
      <c r="G171" s="2">
        <f t="shared" si="4"/>
        <v>8.0646364757742219</v>
      </c>
      <c r="H171" s="2">
        <v>37482831980.537498</v>
      </c>
      <c r="I171" s="2">
        <v>0.10009999999999999</v>
      </c>
      <c r="J171" s="2" t="s">
        <v>559</v>
      </c>
      <c r="K171" s="2">
        <v>7.7177099999999998E-2</v>
      </c>
      <c r="L171" s="2">
        <v>2354135369.6784978</v>
      </c>
      <c r="M171" s="2">
        <v>37666165.914855808</v>
      </c>
      <c r="N171" s="2">
        <v>23164692.037636422</v>
      </c>
      <c r="O171" s="2">
        <v>60830857.95249223</v>
      </c>
      <c r="P171" s="2">
        <v>0.82</v>
      </c>
      <c r="Q171" s="2">
        <v>17</v>
      </c>
      <c r="R171" s="2" t="s">
        <v>90</v>
      </c>
      <c r="S171" s="2">
        <v>3</v>
      </c>
      <c r="T171" s="2">
        <v>1</v>
      </c>
      <c r="U171" s="2">
        <v>20</v>
      </c>
      <c r="V171" s="2">
        <v>1.6228991978001529E-3</v>
      </c>
      <c r="W171" s="2">
        <v>1</v>
      </c>
      <c r="X171" s="2">
        <v>7</v>
      </c>
      <c r="Y171" s="2">
        <v>8</v>
      </c>
      <c r="Z171" s="2">
        <v>16</v>
      </c>
      <c r="AA171" s="2">
        <v>5.333333333333333</v>
      </c>
      <c r="AB171" s="2">
        <v>1</v>
      </c>
      <c r="AC171" s="2" t="str">
        <f t="shared" si="5"/>
        <v>4</v>
      </c>
      <c r="AD171" s="2">
        <v>1</v>
      </c>
      <c r="AE171" s="2">
        <v>1</v>
      </c>
      <c r="AF171" s="2">
        <v>1</v>
      </c>
      <c r="AG171" s="2">
        <v>3</v>
      </c>
      <c r="AH171" s="2">
        <v>0</v>
      </c>
      <c r="AI171" s="2">
        <v>0</v>
      </c>
      <c r="AJ171" s="2">
        <v>0</v>
      </c>
      <c r="AK171" s="2">
        <v>3</v>
      </c>
      <c r="AL171" s="2" t="s">
        <v>42</v>
      </c>
      <c r="AM171" s="2">
        <v>1</v>
      </c>
      <c r="AN171" s="2" t="s">
        <v>42</v>
      </c>
      <c r="AO171" s="2" t="s">
        <v>42</v>
      </c>
    </row>
    <row r="172" spans="1:41" x14ac:dyDescent="0.35">
      <c r="A172" t="s">
        <v>325</v>
      </c>
      <c r="B172" t="s">
        <v>326</v>
      </c>
      <c r="C172" t="s">
        <v>68</v>
      </c>
      <c r="D172" t="s">
        <v>195</v>
      </c>
      <c r="G172" t="e">
        <f t="shared" si="4"/>
        <v>#NUM!</v>
      </c>
      <c r="L172">
        <v>0</v>
      </c>
      <c r="M172">
        <v>0</v>
      </c>
      <c r="N172">
        <v>0</v>
      </c>
      <c r="O172">
        <v>0</v>
      </c>
      <c r="P172">
        <v>0</v>
      </c>
      <c r="Q172">
        <v>206</v>
      </c>
      <c r="R172" t="s">
        <v>40</v>
      </c>
      <c r="S172">
        <v>0</v>
      </c>
      <c r="U172">
        <v>206</v>
      </c>
      <c r="Y172">
        <v>206</v>
      </c>
      <c r="AB172" t="s">
        <v>501</v>
      </c>
      <c r="AC172" t="str">
        <f t="shared" si="5"/>
        <v>Insufficient Data</v>
      </c>
      <c r="AF172">
        <v>4</v>
      </c>
      <c r="AG172">
        <v>0</v>
      </c>
      <c r="AH172">
        <v>0</v>
      </c>
      <c r="AI172">
        <v>0</v>
      </c>
      <c r="AJ172">
        <v>1</v>
      </c>
      <c r="AK172">
        <v>1</v>
      </c>
      <c r="AL172" t="s">
        <v>76</v>
      </c>
      <c r="AM172">
        <v>0</v>
      </c>
      <c r="AN172" t="s">
        <v>264</v>
      </c>
      <c r="AO172" t="s">
        <v>264</v>
      </c>
    </row>
    <row r="173" spans="1:41" x14ac:dyDescent="0.35">
      <c r="A173" t="s">
        <v>327</v>
      </c>
      <c r="B173" t="s">
        <v>328</v>
      </c>
      <c r="C173" t="s">
        <v>68</v>
      </c>
      <c r="D173" t="s">
        <v>71</v>
      </c>
      <c r="E173">
        <v>2024</v>
      </c>
      <c r="F173">
        <v>78170</v>
      </c>
      <c r="G173">
        <f t="shared" si="4"/>
        <v>11.266641221214377</v>
      </c>
      <c r="H173">
        <v>6404935596.2287598</v>
      </c>
      <c r="L173">
        <v>0</v>
      </c>
      <c r="M173">
        <v>0</v>
      </c>
      <c r="N173">
        <v>0</v>
      </c>
      <c r="O173">
        <v>0</v>
      </c>
      <c r="P173">
        <v>0</v>
      </c>
      <c r="Q173">
        <v>206</v>
      </c>
      <c r="R173" t="s">
        <v>40</v>
      </c>
      <c r="S173">
        <v>0</v>
      </c>
      <c r="U173">
        <v>206</v>
      </c>
      <c r="V173">
        <v>0</v>
      </c>
      <c r="X173">
        <v>191</v>
      </c>
      <c r="Y173">
        <v>206</v>
      </c>
      <c r="AB173" t="s">
        <v>501</v>
      </c>
      <c r="AC173" t="str">
        <f t="shared" si="5"/>
        <v>Insufficient Data</v>
      </c>
      <c r="AE173">
        <v>3</v>
      </c>
      <c r="AF173">
        <v>4</v>
      </c>
      <c r="AG173">
        <v>0</v>
      </c>
      <c r="AH173">
        <v>0</v>
      </c>
      <c r="AI173">
        <v>1</v>
      </c>
      <c r="AJ173">
        <v>1</v>
      </c>
      <c r="AK173">
        <v>2</v>
      </c>
      <c r="AL173" t="s">
        <v>76</v>
      </c>
      <c r="AM173">
        <v>0.1111111111111111</v>
      </c>
      <c r="AN173" t="s">
        <v>264</v>
      </c>
      <c r="AO173" t="s">
        <v>264</v>
      </c>
    </row>
    <row r="174" spans="1:41" x14ac:dyDescent="0.35">
      <c r="A174" t="s">
        <v>313</v>
      </c>
      <c r="B174" t="s">
        <v>314</v>
      </c>
      <c r="C174" t="s">
        <v>68</v>
      </c>
      <c r="D174" t="s">
        <v>39</v>
      </c>
      <c r="E174">
        <v>2023</v>
      </c>
      <c r="F174">
        <v>41080</v>
      </c>
      <c r="G174">
        <f t="shared" si="4"/>
        <v>10.623276664042494</v>
      </c>
      <c r="H174">
        <v>4409838851.0201197</v>
      </c>
      <c r="L174">
        <v>11646605.681915291</v>
      </c>
      <c r="M174">
        <v>186345.69091064541</v>
      </c>
      <c r="N174">
        <v>114602.5999100464</v>
      </c>
      <c r="O174">
        <v>300948.29082069168</v>
      </c>
      <c r="P174">
        <v>0</v>
      </c>
      <c r="Q174">
        <v>206</v>
      </c>
      <c r="R174" t="s">
        <v>40</v>
      </c>
      <c r="S174">
        <v>0</v>
      </c>
      <c r="U174">
        <v>129</v>
      </c>
      <c r="V174">
        <v>6.8244736596457243E-5</v>
      </c>
      <c r="X174">
        <v>46</v>
      </c>
      <c r="Y174">
        <v>206</v>
      </c>
      <c r="AB174" t="s">
        <v>501</v>
      </c>
      <c r="AC174" t="str">
        <f t="shared" si="5"/>
        <v>Insufficient Data</v>
      </c>
      <c r="AE174">
        <v>1</v>
      </c>
      <c r="AF174">
        <v>4</v>
      </c>
      <c r="AG174">
        <v>1</v>
      </c>
      <c r="AH174">
        <v>0</v>
      </c>
      <c r="AI174">
        <v>0</v>
      </c>
      <c r="AJ174">
        <v>1</v>
      </c>
      <c r="AK174">
        <v>2</v>
      </c>
      <c r="AL174" t="s">
        <v>47</v>
      </c>
      <c r="AM174">
        <v>0.33333333333333331</v>
      </c>
      <c r="AN174" t="s">
        <v>143</v>
      </c>
      <c r="AO174" t="s">
        <v>143</v>
      </c>
    </row>
    <row r="175" spans="1:41" x14ac:dyDescent="0.35">
      <c r="A175" t="s">
        <v>404</v>
      </c>
      <c r="B175" t="s">
        <v>405</v>
      </c>
      <c r="C175" t="s">
        <v>68</v>
      </c>
      <c r="D175" t="s">
        <v>39</v>
      </c>
      <c r="E175">
        <v>2022</v>
      </c>
      <c r="F175">
        <v>54040</v>
      </c>
      <c r="G175">
        <f t="shared" si="4"/>
        <v>10.897479792074135</v>
      </c>
      <c r="H175">
        <v>3868535411.8473001</v>
      </c>
      <c r="L175">
        <v>0</v>
      </c>
      <c r="M175">
        <v>0</v>
      </c>
      <c r="N175">
        <v>0</v>
      </c>
      <c r="O175">
        <v>0</v>
      </c>
      <c r="P175">
        <v>0</v>
      </c>
      <c r="Q175">
        <v>206</v>
      </c>
      <c r="R175" t="s">
        <v>40</v>
      </c>
      <c r="S175">
        <v>0</v>
      </c>
      <c r="U175">
        <v>206</v>
      </c>
      <c r="V175">
        <v>0</v>
      </c>
      <c r="X175">
        <v>191</v>
      </c>
      <c r="Y175">
        <v>206</v>
      </c>
      <c r="AB175" t="s">
        <v>501</v>
      </c>
      <c r="AC175" t="str">
        <f t="shared" si="5"/>
        <v>Insufficient Data</v>
      </c>
      <c r="AE175">
        <v>4</v>
      </c>
      <c r="AF175">
        <v>4</v>
      </c>
      <c r="AG175">
        <v>0</v>
      </c>
      <c r="AH175">
        <v>0</v>
      </c>
      <c r="AI175">
        <v>0</v>
      </c>
      <c r="AJ175">
        <v>2</v>
      </c>
      <c r="AK175">
        <v>2</v>
      </c>
      <c r="AL175" t="s">
        <v>76</v>
      </c>
      <c r="AM175">
        <v>0</v>
      </c>
      <c r="AN175" t="s">
        <v>264</v>
      </c>
      <c r="AO175" t="s">
        <v>264</v>
      </c>
    </row>
    <row r="176" spans="1:41" x14ac:dyDescent="0.35">
      <c r="A176" t="s">
        <v>406</v>
      </c>
      <c r="B176" t="s">
        <v>407</v>
      </c>
      <c r="C176" t="s">
        <v>38</v>
      </c>
      <c r="D176" t="s">
        <v>39</v>
      </c>
      <c r="G176" t="e">
        <f t="shared" si="4"/>
        <v>#NUM!</v>
      </c>
      <c r="L176">
        <v>0</v>
      </c>
      <c r="M176">
        <v>0</v>
      </c>
      <c r="N176">
        <v>0</v>
      </c>
      <c r="O176">
        <v>0</v>
      </c>
      <c r="P176">
        <v>0</v>
      </c>
      <c r="Q176">
        <v>206</v>
      </c>
      <c r="R176" t="s">
        <v>238</v>
      </c>
      <c r="S176">
        <v>1</v>
      </c>
      <c r="U176">
        <v>206</v>
      </c>
      <c r="Y176">
        <v>206</v>
      </c>
      <c r="AB176" t="s">
        <v>501</v>
      </c>
      <c r="AC176" t="str">
        <f t="shared" si="5"/>
        <v>Insufficient Data</v>
      </c>
      <c r="AF176">
        <v>4</v>
      </c>
      <c r="AG176">
        <v>0</v>
      </c>
      <c r="AH176">
        <v>0</v>
      </c>
      <c r="AI176">
        <v>0</v>
      </c>
      <c r="AJ176">
        <v>1</v>
      </c>
      <c r="AK176">
        <v>1</v>
      </c>
      <c r="AL176" t="s">
        <v>76</v>
      </c>
      <c r="AM176">
        <v>0</v>
      </c>
      <c r="AN176" t="s">
        <v>264</v>
      </c>
      <c r="AO176" t="s">
        <v>264</v>
      </c>
    </row>
    <row r="177" spans="1:41" x14ac:dyDescent="0.35">
      <c r="A177" t="s">
        <v>408</v>
      </c>
      <c r="B177" t="s">
        <v>409</v>
      </c>
      <c r="C177" t="s">
        <v>160</v>
      </c>
      <c r="D177" t="s">
        <v>65</v>
      </c>
      <c r="G177" t="e">
        <f t="shared" si="4"/>
        <v>#NUM!</v>
      </c>
      <c r="L177">
        <v>0</v>
      </c>
      <c r="M177">
        <v>0</v>
      </c>
      <c r="N177">
        <v>0</v>
      </c>
      <c r="O177">
        <v>0</v>
      </c>
      <c r="P177">
        <v>0</v>
      </c>
      <c r="Q177">
        <v>206</v>
      </c>
      <c r="R177" t="s">
        <v>90</v>
      </c>
      <c r="S177">
        <v>3</v>
      </c>
      <c r="U177">
        <v>206</v>
      </c>
      <c r="Y177">
        <v>206</v>
      </c>
      <c r="AB177" t="s">
        <v>501</v>
      </c>
      <c r="AC177" t="str">
        <f t="shared" si="5"/>
        <v>Insufficient Data</v>
      </c>
      <c r="AF177">
        <v>4</v>
      </c>
      <c r="AG177">
        <v>0</v>
      </c>
      <c r="AH177">
        <v>0</v>
      </c>
      <c r="AI177">
        <v>0</v>
      </c>
      <c r="AJ177">
        <v>1</v>
      </c>
      <c r="AK177">
        <v>1</v>
      </c>
      <c r="AL177" t="s">
        <v>76</v>
      </c>
      <c r="AM177">
        <v>0</v>
      </c>
      <c r="AN177" t="s">
        <v>264</v>
      </c>
      <c r="AO177" t="s">
        <v>264</v>
      </c>
    </row>
    <row r="178" spans="1:41" x14ac:dyDescent="0.35">
      <c r="A178" t="s">
        <v>360</v>
      </c>
      <c r="B178" t="s">
        <v>361</v>
      </c>
      <c r="C178" t="s">
        <v>68</v>
      </c>
      <c r="D178" t="s">
        <v>71</v>
      </c>
      <c r="E178">
        <v>2023</v>
      </c>
      <c r="F178">
        <v>78730</v>
      </c>
      <c r="G178">
        <f t="shared" si="4"/>
        <v>11.273779556178512</v>
      </c>
      <c r="H178">
        <v>4285883338.9809699</v>
      </c>
      <c r="L178">
        <v>0</v>
      </c>
      <c r="M178">
        <v>0</v>
      </c>
      <c r="N178">
        <v>0</v>
      </c>
      <c r="O178">
        <v>0</v>
      </c>
      <c r="P178">
        <v>0</v>
      </c>
      <c r="Q178">
        <v>206</v>
      </c>
      <c r="R178" t="s">
        <v>40</v>
      </c>
      <c r="S178">
        <v>0</v>
      </c>
      <c r="U178">
        <v>206</v>
      </c>
      <c r="V178">
        <v>0</v>
      </c>
      <c r="X178">
        <v>191</v>
      </c>
      <c r="Y178">
        <v>206</v>
      </c>
      <c r="AB178" t="s">
        <v>501</v>
      </c>
      <c r="AC178" t="str">
        <f t="shared" si="5"/>
        <v>Insufficient Data</v>
      </c>
      <c r="AE178">
        <v>4</v>
      </c>
      <c r="AF178">
        <v>4</v>
      </c>
      <c r="AG178">
        <v>0</v>
      </c>
      <c r="AH178">
        <v>0</v>
      </c>
      <c r="AI178">
        <v>0</v>
      </c>
      <c r="AJ178">
        <v>2</v>
      </c>
      <c r="AK178">
        <v>2</v>
      </c>
      <c r="AL178" t="s">
        <v>76</v>
      </c>
      <c r="AM178">
        <v>0</v>
      </c>
      <c r="AN178" t="s">
        <v>264</v>
      </c>
      <c r="AO178" t="s">
        <v>264</v>
      </c>
    </row>
    <row r="179" spans="1:41" x14ac:dyDescent="0.35">
      <c r="A179" t="s">
        <v>362</v>
      </c>
      <c r="B179" t="s">
        <v>363</v>
      </c>
      <c r="C179" t="s">
        <v>45</v>
      </c>
      <c r="D179" t="s">
        <v>195</v>
      </c>
      <c r="E179">
        <v>2024</v>
      </c>
      <c r="F179">
        <v>4690</v>
      </c>
      <c r="G179">
        <f t="shared" si="4"/>
        <v>8.4531878614403251</v>
      </c>
      <c r="H179">
        <v>530731716.39964402</v>
      </c>
      <c r="L179">
        <v>0</v>
      </c>
      <c r="M179">
        <v>0</v>
      </c>
      <c r="N179">
        <v>0</v>
      </c>
      <c r="O179">
        <v>0</v>
      </c>
      <c r="P179">
        <v>0</v>
      </c>
      <c r="Q179">
        <v>206</v>
      </c>
      <c r="R179" t="s">
        <v>40</v>
      </c>
      <c r="S179">
        <v>0</v>
      </c>
      <c r="U179">
        <v>206</v>
      </c>
      <c r="V179">
        <v>0</v>
      </c>
      <c r="X179">
        <v>191</v>
      </c>
      <c r="Y179">
        <v>206</v>
      </c>
      <c r="AB179" t="s">
        <v>501</v>
      </c>
      <c r="AC179" t="str">
        <f t="shared" si="5"/>
        <v>Insufficient Data</v>
      </c>
      <c r="AE179">
        <v>4</v>
      </c>
      <c r="AF179">
        <v>4</v>
      </c>
      <c r="AG179">
        <v>0</v>
      </c>
      <c r="AH179">
        <v>0</v>
      </c>
      <c r="AI179">
        <v>0</v>
      </c>
      <c r="AJ179">
        <v>2</v>
      </c>
      <c r="AK179">
        <v>2</v>
      </c>
      <c r="AL179" t="s">
        <v>76</v>
      </c>
      <c r="AM179">
        <v>0</v>
      </c>
      <c r="AN179" t="s">
        <v>264</v>
      </c>
      <c r="AO179" t="s">
        <v>264</v>
      </c>
    </row>
    <row r="180" spans="1:41" x14ac:dyDescent="0.35">
      <c r="A180" t="s">
        <v>410</v>
      </c>
      <c r="B180" t="s">
        <v>411</v>
      </c>
      <c r="C180" t="s">
        <v>68</v>
      </c>
      <c r="D180" t="s">
        <v>195</v>
      </c>
      <c r="G180" t="e">
        <f t="shared" si="4"/>
        <v>#NUM!</v>
      </c>
      <c r="L180">
        <v>0</v>
      </c>
      <c r="M180">
        <v>0</v>
      </c>
      <c r="N180">
        <v>0</v>
      </c>
      <c r="O180">
        <v>0</v>
      </c>
      <c r="P180">
        <v>0</v>
      </c>
      <c r="Q180">
        <v>206</v>
      </c>
      <c r="R180" t="s">
        <v>40</v>
      </c>
      <c r="S180">
        <v>0</v>
      </c>
      <c r="U180">
        <v>206</v>
      </c>
      <c r="Y180">
        <v>206</v>
      </c>
      <c r="AB180" t="s">
        <v>501</v>
      </c>
      <c r="AC180" t="str">
        <f t="shared" si="5"/>
        <v>Insufficient Data</v>
      </c>
      <c r="AF180">
        <v>4</v>
      </c>
      <c r="AG180">
        <v>0</v>
      </c>
      <c r="AH180">
        <v>0</v>
      </c>
      <c r="AI180">
        <v>0</v>
      </c>
      <c r="AJ180">
        <v>1</v>
      </c>
      <c r="AK180">
        <v>1</v>
      </c>
      <c r="AL180" t="s">
        <v>76</v>
      </c>
      <c r="AM180">
        <v>0</v>
      </c>
      <c r="AN180" t="s">
        <v>264</v>
      </c>
      <c r="AO180" t="s">
        <v>264</v>
      </c>
    </row>
    <row r="181" spans="1:41" x14ac:dyDescent="0.35">
      <c r="A181" t="s">
        <v>331</v>
      </c>
      <c r="B181" t="s">
        <v>332</v>
      </c>
      <c r="C181" t="s">
        <v>68</v>
      </c>
      <c r="D181" t="s">
        <v>39</v>
      </c>
      <c r="G181" t="e">
        <f t="shared" si="4"/>
        <v>#NUM!</v>
      </c>
      <c r="I181">
        <v>0.10009999999999999</v>
      </c>
      <c r="J181" t="s">
        <v>665</v>
      </c>
      <c r="K181">
        <v>0</v>
      </c>
      <c r="L181">
        <v>0</v>
      </c>
      <c r="M181">
        <v>0</v>
      </c>
      <c r="N181">
        <v>0</v>
      </c>
      <c r="O181">
        <v>0</v>
      </c>
      <c r="P181">
        <v>0</v>
      </c>
      <c r="Q181">
        <v>206</v>
      </c>
      <c r="R181" t="s">
        <v>40</v>
      </c>
      <c r="S181">
        <v>0</v>
      </c>
      <c r="T181">
        <v>175</v>
      </c>
      <c r="U181">
        <v>206</v>
      </c>
      <c r="W181">
        <v>175</v>
      </c>
      <c r="Y181">
        <v>206</v>
      </c>
      <c r="AB181" t="s">
        <v>501</v>
      </c>
      <c r="AC181" t="str">
        <f t="shared" si="5"/>
        <v>Insufficient Data</v>
      </c>
      <c r="AD181">
        <v>4</v>
      </c>
      <c r="AF181">
        <v>4</v>
      </c>
      <c r="AG181">
        <v>0</v>
      </c>
      <c r="AH181">
        <v>0</v>
      </c>
      <c r="AI181">
        <v>0</v>
      </c>
      <c r="AJ181">
        <v>2</v>
      </c>
      <c r="AK181">
        <v>2</v>
      </c>
      <c r="AL181" t="s">
        <v>76</v>
      </c>
      <c r="AM181">
        <v>0</v>
      </c>
      <c r="AN181" t="s">
        <v>264</v>
      </c>
      <c r="AO181" t="s">
        <v>264</v>
      </c>
    </row>
    <row r="182" spans="1:41" x14ac:dyDescent="0.35">
      <c r="A182" t="s">
        <v>333</v>
      </c>
      <c r="B182" t="s">
        <v>334</v>
      </c>
      <c r="C182" t="s">
        <v>68</v>
      </c>
      <c r="D182" t="s">
        <v>195</v>
      </c>
      <c r="G182" t="e">
        <f t="shared" si="4"/>
        <v>#NUM!</v>
      </c>
      <c r="L182">
        <v>0</v>
      </c>
      <c r="M182">
        <v>0</v>
      </c>
      <c r="N182">
        <v>0</v>
      </c>
      <c r="O182">
        <v>0</v>
      </c>
      <c r="P182">
        <v>0</v>
      </c>
      <c r="Q182">
        <v>206</v>
      </c>
      <c r="R182" t="s">
        <v>40</v>
      </c>
      <c r="S182">
        <v>0</v>
      </c>
      <c r="U182">
        <v>206</v>
      </c>
      <c r="Y182">
        <v>206</v>
      </c>
      <c r="AB182" t="s">
        <v>501</v>
      </c>
      <c r="AC182" t="str">
        <f t="shared" si="5"/>
        <v>Insufficient Data</v>
      </c>
      <c r="AF182">
        <v>4</v>
      </c>
      <c r="AG182">
        <v>0</v>
      </c>
      <c r="AH182">
        <v>0</v>
      </c>
      <c r="AI182">
        <v>0</v>
      </c>
      <c r="AJ182">
        <v>1</v>
      </c>
      <c r="AK182">
        <v>1</v>
      </c>
      <c r="AL182" t="s">
        <v>76</v>
      </c>
      <c r="AM182">
        <v>0</v>
      </c>
      <c r="AN182" t="s">
        <v>264</v>
      </c>
      <c r="AO182" t="s">
        <v>264</v>
      </c>
    </row>
    <row r="183" spans="1:41" x14ac:dyDescent="0.35">
      <c r="A183" t="s">
        <v>214</v>
      </c>
      <c r="B183" t="s">
        <v>215</v>
      </c>
      <c r="C183" t="s">
        <v>68</v>
      </c>
      <c r="D183" t="s">
        <v>46</v>
      </c>
      <c r="E183">
        <v>2024</v>
      </c>
      <c r="F183">
        <v>82340</v>
      </c>
      <c r="G183">
        <f t="shared" si="4"/>
        <v>11.318612295323895</v>
      </c>
      <c r="H183">
        <v>619514603394.73804</v>
      </c>
      <c r="L183">
        <v>120481887.3280376</v>
      </c>
      <c r="M183">
        <v>1927710.1972486009</v>
      </c>
      <c r="N183">
        <v>1185541.7713078901</v>
      </c>
      <c r="O183">
        <v>3113251.9685564912</v>
      </c>
      <c r="P183">
        <v>0</v>
      </c>
      <c r="Q183">
        <v>206</v>
      </c>
      <c r="R183" t="s">
        <v>40</v>
      </c>
      <c r="S183">
        <v>0</v>
      </c>
      <c r="U183">
        <v>81</v>
      </c>
      <c r="V183">
        <v>5.0253084455102196E-6</v>
      </c>
      <c r="X183">
        <v>110</v>
      </c>
      <c r="Y183">
        <v>206</v>
      </c>
      <c r="AB183" t="s">
        <v>501</v>
      </c>
      <c r="AC183" t="str">
        <f t="shared" si="5"/>
        <v>Insufficient Data</v>
      </c>
      <c r="AE183">
        <v>3</v>
      </c>
      <c r="AF183">
        <v>3</v>
      </c>
      <c r="AG183">
        <v>0</v>
      </c>
      <c r="AH183">
        <v>0</v>
      </c>
      <c r="AI183">
        <v>2</v>
      </c>
      <c r="AJ183">
        <v>0</v>
      </c>
      <c r="AK183">
        <v>2</v>
      </c>
      <c r="AL183" t="s">
        <v>76</v>
      </c>
      <c r="AM183">
        <v>0.22222222222222221</v>
      </c>
      <c r="AN183" t="s">
        <v>143</v>
      </c>
      <c r="AO183" t="s">
        <v>143</v>
      </c>
    </row>
    <row r="184" spans="1:41" x14ac:dyDescent="0.35">
      <c r="A184" t="s">
        <v>368</v>
      </c>
      <c r="B184" t="s">
        <v>369</v>
      </c>
      <c r="C184" t="s">
        <v>38</v>
      </c>
      <c r="D184" t="s">
        <v>46</v>
      </c>
      <c r="E184">
        <v>2024</v>
      </c>
      <c r="F184">
        <v>18420</v>
      </c>
      <c r="G184">
        <f t="shared" si="4"/>
        <v>9.8211923098092981</v>
      </c>
      <c r="H184">
        <v>1686278163166.1201</v>
      </c>
      <c r="L184">
        <v>0</v>
      </c>
      <c r="M184">
        <v>0</v>
      </c>
      <c r="N184">
        <v>0</v>
      </c>
      <c r="O184">
        <v>0</v>
      </c>
      <c r="P184">
        <v>0</v>
      </c>
      <c r="Q184">
        <v>206</v>
      </c>
      <c r="R184" t="s">
        <v>90</v>
      </c>
      <c r="S184">
        <v>3</v>
      </c>
      <c r="U184">
        <v>206</v>
      </c>
      <c r="V184">
        <v>0</v>
      </c>
      <c r="X184">
        <v>191</v>
      </c>
      <c r="Y184">
        <v>206</v>
      </c>
      <c r="AB184" t="s">
        <v>501</v>
      </c>
      <c r="AC184" t="str">
        <f t="shared" si="5"/>
        <v>Insufficient Data</v>
      </c>
      <c r="AE184">
        <v>4</v>
      </c>
      <c r="AF184">
        <v>4</v>
      </c>
      <c r="AG184">
        <v>0</v>
      </c>
      <c r="AH184">
        <v>0</v>
      </c>
      <c r="AI184">
        <v>0</v>
      </c>
      <c r="AJ184">
        <v>2</v>
      </c>
      <c r="AK184">
        <v>2</v>
      </c>
      <c r="AL184" t="s">
        <v>76</v>
      </c>
      <c r="AM184">
        <v>0</v>
      </c>
      <c r="AN184" t="s">
        <v>264</v>
      </c>
      <c r="AO184" t="s">
        <v>264</v>
      </c>
    </row>
    <row r="185" spans="1:41" x14ac:dyDescent="0.35">
      <c r="A185" t="s">
        <v>412</v>
      </c>
      <c r="B185" t="s">
        <v>413</v>
      </c>
      <c r="C185" t="s">
        <v>160</v>
      </c>
      <c r="D185" t="s">
        <v>46</v>
      </c>
      <c r="G185" t="e">
        <f t="shared" si="4"/>
        <v>#NUM!</v>
      </c>
      <c r="L185">
        <v>0</v>
      </c>
      <c r="M185">
        <v>0</v>
      </c>
      <c r="N185">
        <v>0</v>
      </c>
      <c r="O185">
        <v>0</v>
      </c>
      <c r="P185">
        <v>0</v>
      </c>
      <c r="Q185">
        <v>206</v>
      </c>
      <c r="R185" t="s">
        <v>40</v>
      </c>
      <c r="S185">
        <v>0</v>
      </c>
      <c r="U185">
        <v>206</v>
      </c>
      <c r="Y185">
        <v>206</v>
      </c>
      <c r="AB185" t="s">
        <v>501</v>
      </c>
      <c r="AC185" t="str">
        <f t="shared" si="5"/>
        <v>Insufficient Data</v>
      </c>
      <c r="AF185">
        <v>4</v>
      </c>
      <c r="AG185">
        <v>0</v>
      </c>
      <c r="AH185">
        <v>0</v>
      </c>
      <c r="AI185">
        <v>0</v>
      </c>
      <c r="AJ185">
        <v>1</v>
      </c>
      <c r="AK185">
        <v>1</v>
      </c>
      <c r="AL185" t="s">
        <v>76</v>
      </c>
      <c r="AM185">
        <v>0</v>
      </c>
      <c r="AN185" t="s">
        <v>264</v>
      </c>
      <c r="AO185" t="s">
        <v>264</v>
      </c>
    </row>
    <row r="186" spans="1:41" x14ac:dyDescent="0.35">
      <c r="A186" t="s">
        <v>414</v>
      </c>
      <c r="B186" t="s">
        <v>415</v>
      </c>
      <c r="C186" t="s">
        <v>68</v>
      </c>
      <c r="D186" t="s">
        <v>71</v>
      </c>
      <c r="G186" t="e">
        <f t="shared" si="4"/>
        <v>#NUM!</v>
      </c>
      <c r="L186">
        <v>0</v>
      </c>
      <c r="M186">
        <v>0</v>
      </c>
      <c r="N186">
        <v>0</v>
      </c>
      <c r="O186">
        <v>0</v>
      </c>
      <c r="P186">
        <v>0</v>
      </c>
      <c r="Q186">
        <v>206</v>
      </c>
      <c r="R186" t="s">
        <v>40</v>
      </c>
      <c r="S186">
        <v>0</v>
      </c>
      <c r="U186">
        <v>206</v>
      </c>
      <c r="Y186">
        <v>206</v>
      </c>
      <c r="AB186" t="s">
        <v>501</v>
      </c>
      <c r="AC186" t="str">
        <f t="shared" si="5"/>
        <v>Insufficient Data</v>
      </c>
      <c r="AF186">
        <v>4</v>
      </c>
      <c r="AG186">
        <v>0</v>
      </c>
      <c r="AH186">
        <v>0</v>
      </c>
      <c r="AI186">
        <v>0</v>
      </c>
      <c r="AJ186">
        <v>1</v>
      </c>
      <c r="AK186">
        <v>1</v>
      </c>
      <c r="AL186" t="s">
        <v>76</v>
      </c>
      <c r="AM186">
        <v>0</v>
      </c>
      <c r="AN186" t="s">
        <v>264</v>
      </c>
      <c r="AO186" t="s">
        <v>264</v>
      </c>
    </row>
    <row r="187" spans="1:41" x14ac:dyDescent="0.35">
      <c r="A187" t="s">
        <v>319</v>
      </c>
      <c r="B187" t="s">
        <v>320</v>
      </c>
      <c r="C187" t="s">
        <v>68</v>
      </c>
      <c r="D187" t="s">
        <v>46</v>
      </c>
      <c r="E187">
        <v>2023</v>
      </c>
      <c r="F187">
        <v>113490</v>
      </c>
      <c r="G187">
        <f t="shared" si="4"/>
        <v>11.639470006295184</v>
      </c>
      <c r="H187">
        <v>77037474989.547699</v>
      </c>
      <c r="L187">
        <v>2714222.9052626789</v>
      </c>
      <c r="M187">
        <v>43427.566484202987</v>
      </c>
      <c r="N187">
        <v>26707.953387784761</v>
      </c>
      <c r="O187">
        <v>70135.519871987752</v>
      </c>
      <c r="P187">
        <v>0</v>
      </c>
      <c r="Q187">
        <v>206</v>
      </c>
      <c r="R187" t="s">
        <v>40</v>
      </c>
      <c r="S187">
        <v>0</v>
      </c>
      <c r="U187">
        <v>132</v>
      </c>
      <c r="V187">
        <v>9.1040782270581434E-7</v>
      </c>
      <c r="X187">
        <v>127</v>
      </c>
      <c r="Y187">
        <v>206</v>
      </c>
      <c r="AB187" t="s">
        <v>501</v>
      </c>
      <c r="AC187" t="str">
        <f t="shared" si="5"/>
        <v>Insufficient Data</v>
      </c>
      <c r="AE187">
        <v>3</v>
      </c>
      <c r="AF187">
        <v>4</v>
      </c>
      <c r="AG187">
        <v>0</v>
      </c>
      <c r="AH187">
        <v>0</v>
      </c>
      <c r="AI187">
        <v>1</v>
      </c>
      <c r="AJ187">
        <v>1</v>
      </c>
      <c r="AK187">
        <v>2</v>
      </c>
      <c r="AL187" t="s">
        <v>76</v>
      </c>
      <c r="AM187">
        <v>0.1111111111111111</v>
      </c>
      <c r="AN187" t="s">
        <v>264</v>
      </c>
      <c r="AO187" t="s">
        <v>264</v>
      </c>
    </row>
    <row r="188" spans="1:41" s="2" customFormat="1" x14ac:dyDescent="0.35">
      <c r="A188" t="s">
        <v>277</v>
      </c>
      <c r="B188" t="s">
        <v>278</v>
      </c>
      <c r="C188" t="s">
        <v>68</v>
      </c>
      <c r="D188" t="s">
        <v>71</v>
      </c>
      <c r="E188">
        <v>2024</v>
      </c>
      <c r="F188">
        <v>57860</v>
      </c>
      <c r="G188">
        <f t="shared" si="4"/>
        <v>10.965781578530127</v>
      </c>
      <c r="H188">
        <v>33232383397.036598</v>
      </c>
      <c r="I188"/>
      <c r="J188"/>
      <c r="K188"/>
      <c r="L188">
        <v>41009484.382098623</v>
      </c>
      <c r="M188">
        <v>656151.75011357968</v>
      </c>
      <c r="N188">
        <v>403533.3263198504</v>
      </c>
      <c r="O188">
        <v>1059685.07643343</v>
      </c>
      <c r="P188">
        <v>0</v>
      </c>
      <c r="Q188">
        <v>206</v>
      </c>
      <c r="R188" t="s">
        <v>40</v>
      </c>
      <c r="S188">
        <v>0</v>
      </c>
      <c r="T188"/>
      <c r="U188">
        <v>111</v>
      </c>
      <c r="V188">
        <v>3.1887122382197971E-5</v>
      </c>
      <c r="W188"/>
      <c r="X188">
        <v>63</v>
      </c>
      <c r="Y188">
        <v>206</v>
      </c>
      <c r="Z188"/>
      <c r="AA188"/>
      <c r="AB188" t="s">
        <v>501</v>
      </c>
      <c r="AC188" t="str">
        <f t="shared" si="5"/>
        <v>Insufficient Data</v>
      </c>
      <c r="AD188"/>
      <c r="AE188">
        <v>2</v>
      </c>
      <c r="AF188">
        <v>3</v>
      </c>
      <c r="AG188">
        <v>0</v>
      </c>
      <c r="AH188">
        <v>1</v>
      </c>
      <c r="AI188">
        <v>1</v>
      </c>
      <c r="AJ188">
        <v>0</v>
      </c>
      <c r="AK188">
        <v>2</v>
      </c>
      <c r="AL188" t="s">
        <v>76</v>
      </c>
      <c r="AM188">
        <v>0.33333333333333331</v>
      </c>
      <c r="AN188" t="s">
        <v>143</v>
      </c>
      <c r="AO188" t="s">
        <v>143</v>
      </c>
    </row>
    <row r="189" spans="1:41" s="2" customFormat="1" x14ac:dyDescent="0.35">
      <c r="A189" t="s">
        <v>291</v>
      </c>
      <c r="B189" t="s">
        <v>292</v>
      </c>
      <c r="C189" t="s">
        <v>38</v>
      </c>
      <c r="D189" t="s">
        <v>195</v>
      </c>
      <c r="E189">
        <v>2024</v>
      </c>
      <c r="F189">
        <v>9720</v>
      </c>
      <c r="G189">
        <f t="shared" si="4"/>
        <v>9.1819408974544849</v>
      </c>
      <c r="H189">
        <v>364965719.16649503</v>
      </c>
      <c r="I189"/>
      <c r="J189"/>
      <c r="K189"/>
      <c r="L189">
        <v>34432509.875851631</v>
      </c>
      <c r="M189">
        <v>550920.15801362495</v>
      </c>
      <c r="N189">
        <v>338815.89717838011</v>
      </c>
      <c r="O189">
        <v>889736.05519200501</v>
      </c>
      <c r="P189">
        <v>0</v>
      </c>
      <c r="Q189">
        <v>206</v>
      </c>
      <c r="R189" t="s">
        <v>40</v>
      </c>
      <c r="S189">
        <v>0</v>
      </c>
      <c r="T189"/>
      <c r="U189">
        <v>118</v>
      </c>
      <c r="V189">
        <v>2.4378619921453862E-3</v>
      </c>
      <c r="W189"/>
      <c r="X189">
        <v>5</v>
      </c>
      <c r="Y189">
        <v>206</v>
      </c>
      <c r="Z189"/>
      <c r="AA189"/>
      <c r="AB189" t="s">
        <v>501</v>
      </c>
      <c r="AC189" t="str">
        <f t="shared" si="5"/>
        <v>Insufficient Data</v>
      </c>
      <c r="AD189"/>
      <c r="AE189">
        <v>1</v>
      </c>
      <c r="AF189">
        <v>3</v>
      </c>
      <c r="AG189">
        <v>1</v>
      </c>
      <c r="AH189">
        <v>0</v>
      </c>
      <c r="AI189">
        <v>1</v>
      </c>
      <c r="AJ189">
        <v>0</v>
      </c>
      <c r="AK189">
        <v>2</v>
      </c>
      <c r="AL189" t="s">
        <v>47</v>
      </c>
      <c r="AM189">
        <v>0.44444444444444442</v>
      </c>
      <c r="AN189" t="s">
        <v>54</v>
      </c>
      <c r="AO189" t="s">
        <v>54</v>
      </c>
    </row>
    <row r="190" spans="1:41" s="2" customFormat="1" x14ac:dyDescent="0.35">
      <c r="A190" t="s">
        <v>335</v>
      </c>
      <c r="B190" t="s">
        <v>336</v>
      </c>
      <c r="C190" t="s">
        <v>68</v>
      </c>
      <c r="D190" t="s">
        <v>71</v>
      </c>
      <c r="E190"/>
      <c r="F190"/>
      <c r="G190" t="e">
        <f t="shared" si="4"/>
        <v>#NUM!</v>
      </c>
      <c r="H190"/>
      <c r="I190"/>
      <c r="J190"/>
      <c r="K190"/>
      <c r="L190">
        <v>0</v>
      </c>
      <c r="M190">
        <v>0</v>
      </c>
      <c r="N190">
        <v>0</v>
      </c>
      <c r="O190">
        <v>0</v>
      </c>
      <c r="P190">
        <v>0</v>
      </c>
      <c r="Q190">
        <v>206</v>
      </c>
      <c r="R190" t="s">
        <v>40</v>
      </c>
      <c r="S190">
        <v>0</v>
      </c>
      <c r="T190"/>
      <c r="U190">
        <v>206</v>
      </c>
      <c r="V190"/>
      <c r="W190"/>
      <c r="X190"/>
      <c r="Y190">
        <v>206</v>
      </c>
      <c r="Z190"/>
      <c r="AA190"/>
      <c r="AB190" t="s">
        <v>501</v>
      </c>
      <c r="AC190" t="str">
        <f t="shared" si="5"/>
        <v>Insufficient Data</v>
      </c>
      <c r="AD190"/>
      <c r="AE190"/>
      <c r="AF190">
        <v>4</v>
      </c>
      <c r="AG190">
        <v>0</v>
      </c>
      <c r="AH190">
        <v>0</v>
      </c>
      <c r="AI190">
        <v>0</v>
      </c>
      <c r="AJ190">
        <v>1</v>
      </c>
      <c r="AK190">
        <v>1</v>
      </c>
      <c r="AL190" t="s">
        <v>76</v>
      </c>
      <c r="AM190">
        <v>0</v>
      </c>
      <c r="AN190" t="s">
        <v>264</v>
      </c>
      <c r="AO190" t="s">
        <v>264</v>
      </c>
    </row>
    <row r="191" spans="1:41" s="2" customFormat="1" x14ac:dyDescent="0.35">
      <c r="A191" t="s">
        <v>416</v>
      </c>
      <c r="B191" t="s">
        <v>417</v>
      </c>
      <c r="C191" t="s">
        <v>68</v>
      </c>
      <c r="D191" t="s">
        <v>195</v>
      </c>
      <c r="E191"/>
      <c r="F191"/>
      <c r="G191" t="e">
        <f t="shared" si="4"/>
        <v>#NUM!</v>
      </c>
      <c r="H191"/>
      <c r="I191">
        <v>0.10349999999999999</v>
      </c>
      <c r="J191" t="s">
        <v>690</v>
      </c>
      <c r="K191">
        <v>1.91475E-3</v>
      </c>
      <c r="L191">
        <v>0</v>
      </c>
      <c r="M191">
        <v>0</v>
      </c>
      <c r="N191">
        <v>0</v>
      </c>
      <c r="O191">
        <v>0</v>
      </c>
      <c r="P191">
        <v>0</v>
      </c>
      <c r="Q191">
        <v>206</v>
      </c>
      <c r="R191" t="s">
        <v>40</v>
      </c>
      <c r="S191">
        <v>0</v>
      </c>
      <c r="T191">
        <v>121</v>
      </c>
      <c r="U191">
        <v>206</v>
      </c>
      <c r="V191"/>
      <c r="W191">
        <v>121</v>
      </c>
      <c r="X191"/>
      <c r="Y191">
        <v>206</v>
      </c>
      <c r="Z191"/>
      <c r="AA191"/>
      <c r="AB191" t="s">
        <v>501</v>
      </c>
      <c r="AC191" t="str">
        <f t="shared" si="5"/>
        <v>Insufficient Data</v>
      </c>
      <c r="AD191">
        <v>3</v>
      </c>
      <c r="AE191"/>
      <c r="AF191">
        <v>4</v>
      </c>
      <c r="AG191">
        <v>0</v>
      </c>
      <c r="AH191">
        <v>0</v>
      </c>
      <c r="AI191">
        <v>1</v>
      </c>
      <c r="AJ191">
        <v>1</v>
      </c>
      <c r="AK191">
        <v>2</v>
      </c>
      <c r="AL191" t="s">
        <v>76</v>
      </c>
      <c r="AM191">
        <v>0.1111111111111111</v>
      </c>
      <c r="AN191" t="s">
        <v>264</v>
      </c>
      <c r="AO191" t="s">
        <v>264</v>
      </c>
    </row>
    <row r="192" spans="1:41" s="2" customFormat="1" x14ac:dyDescent="0.35">
      <c r="A192" t="s">
        <v>418</v>
      </c>
      <c r="B192" t="s">
        <v>419</v>
      </c>
      <c r="C192" t="s">
        <v>68</v>
      </c>
      <c r="D192" t="s">
        <v>195</v>
      </c>
      <c r="E192"/>
      <c r="F192"/>
      <c r="G192" t="e">
        <f t="shared" si="4"/>
        <v>#NUM!</v>
      </c>
      <c r="H192"/>
      <c r="I192"/>
      <c r="J192"/>
      <c r="K192"/>
      <c r="L192">
        <v>0</v>
      </c>
      <c r="M192">
        <v>0</v>
      </c>
      <c r="N192">
        <v>0</v>
      </c>
      <c r="O192">
        <v>0</v>
      </c>
      <c r="P192">
        <v>0</v>
      </c>
      <c r="Q192">
        <v>206</v>
      </c>
      <c r="R192" t="s">
        <v>40</v>
      </c>
      <c r="S192">
        <v>0</v>
      </c>
      <c r="T192"/>
      <c r="U192">
        <v>206</v>
      </c>
      <c r="V192"/>
      <c r="W192"/>
      <c r="X192"/>
      <c r="Y192">
        <v>206</v>
      </c>
      <c r="Z192"/>
      <c r="AA192"/>
      <c r="AB192" t="s">
        <v>501</v>
      </c>
      <c r="AC192" t="str">
        <f t="shared" si="5"/>
        <v>Insufficient Data</v>
      </c>
      <c r="AD192"/>
      <c r="AE192"/>
      <c r="AF192">
        <v>4</v>
      </c>
      <c r="AG192">
        <v>0</v>
      </c>
      <c r="AH192">
        <v>0</v>
      </c>
      <c r="AI192">
        <v>0</v>
      </c>
      <c r="AJ192">
        <v>1</v>
      </c>
      <c r="AK192">
        <v>1</v>
      </c>
      <c r="AL192" t="s">
        <v>76</v>
      </c>
      <c r="AM192">
        <v>0</v>
      </c>
      <c r="AN192" t="s">
        <v>264</v>
      </c>
      <c r="AO192" t="s">
        <v>264</v>
      </c>
    </row>
    <row r="193" spans="1:41" s="2" customFormat="1" x14ac:dyDescent="0.35">
      <c r="A193" t="s">
        <v>239</v>
      </c>
      <c r="B193" t="s">
        <v>240</v>
      </c>
      <c r="C193" t="s">
        <v>45</v>
      </c>
      <c r="D193" t="s">
        <v>46</v>
      </c>
      <c r="E193">
        <v>2024</v>
      </c>
      <c r="F193">
        <v>5310</v>
      </c>
      <c r="G193">
        <f t="shared" si="4"/>
        <v>8.5773471142359838</v>
      </c>
      <c r="H193">
        <v>28070532596.2131</v>
      </c>
      <c r="I193"/>
      <c r="J193"/>
      <c r="K193"/>
      <c r="L193">
        <v>79360007.422827154</v>
      </c>
      <c r="M193">
        <v>1269760.118765234</v>
      </c>
      <c r="N193">
        <v>780902.47304061917</v>
      </c>
      <c r="O193">
        <v>2050662.5918058529</v>
      </c>
      <c r="P193">
        <v>1.1599999999999999</v>
      </c>
      <c r="Q193">
        <v>7</v>
      </c>
      <c r="R193" t="s">
        <v>40</v>
      </c>
      <c r="S193">
        <v>0</v>
      </c>
      <c r="T193"/>
      <c r="U193">
        <v>93</v>
      </c>
      <c r="V193">
        <v>7.3053925313925139E-5</v>
      </c>
      <c r="W193"/>
      <c r="X193">
        <v>43</v>
      </c>
      <c r="Y193">
        <v>3</v>
      </c>
      <c r="Z193"/>
      <c r="AA193"/>
      <c r="AB193" t="s">
        <v>501</v>
      </c>
      <c r="AC193" t="str">
        <f t="shared" si="5"/>
        <v>Insufficient Data</v>
      </c>
      <c r="AD193"/>
      <c r="AE193">
        <v>1</v>
      </c>
      <c r="AF193">
        <v>1</v>
      </c>
      <c r="AG193">
        <v>2</v>
      </c>
      <c r="AH193">
        <v>0</v>
      </c>
      <c r="AI193">
        <v>0</v>
      </c>
      <c r="AJ193">
        <v>0</v>
      </c>
      <c r="AK193">
        <v>2</v>
      </c>
      <c r="AL193" t="s">
        <v>41</v>
      </c>
      <c r="AM193">
        <v>0.66666666666666663</v>
      </c>
      <c r="AN193" t="s">
        <v>41</v>
      </c>
      <c r="AO193" t="s">
        <v>41</v>
      </c>
    </row>
    <row r="194" spans="1:41" s="2" customFormat="1" x14ac:dyDescent="0.35">
      <c r="A194" t="s">
        <v>50</v>
      </c>
      <c r="B194" t="s">
        <v>51</v>
      </c>
      <c r="C194" t="s">
        <v>45</v>
      </c>
      <c r="D194" t="s">
        <v>46</v>
      </c>
      <c r="E194">
        <v>2024</v>
      </c>
      <c r="F194">
        <v>13330</v>
      </c>
      <c r="G194">
        <f t="shared" ref="G194:G207" si="6">LN(F194)</f>
        <v>9.4977724131727541</v>
      </c>
      <c r="H194">
        <v>1544302453097.21</v>
      </c>
      <c r="I194">
        <v>0.14130000000000001</v>
      </c>
      <c r="J194" t="s">
        <v>543</v>
      </c>
      <c r="K194"/>
      <c r="L194">
        <v>14633773419.50046</v>
      </c>
      <c r="M194">
        <v>234140374.71200761</v>
      </c>
      <c r="N194">
        <v>143996330.4478845</v>
      </c>
      <c r="O194">
        <v>378136705.15989208</v>
      </c>
      <c r="P194">
        <v>0.02</v>
      </c>
      <c r="Q194">
        <v>32</v>
      </c>
      <c r="R194" t="s">
        <v>40</v>
      </c>
      <c r="S194">
        <v>0</v>
      </c>
      <c r="T194"/>
      <c r="U194">
        <v>4</v>
      </c>
      <c r="V194">
        <v>2.4485922715560779E-4</v>
      </c>
      <c r="W194"/>
      <c r="X194">
        <v>23</v>
      </c>
      <c r="Y194">
        <v>84</v>
      </c>
      <c r="Z194"/>
      <c r="AA194"/>
      <c r="AB194" t="s">
        <v>501</v>
      </c>
      <c r="AC194" t="str">
        <f t="shared" ref="AC194:AC207" si="7">IF(AB194 = "Insufficient Data", AB194, IF(AB194&lt;=_xlfn.QUARTILE.INC($AB$2:$AB$207,1),"1",
 IF(AB194&lt;=_xlfn.QUARTILE.INC($AB$2:$AB$207,2),"2",
 IF(AB194&lt;=_xlfn.QUARTILE.INC($AB$2:$AB$207,3),"3","4"))))</f>
        <v>Insufficient Data</v>
      </c>
      <c r="AD194"/>
      <c r="AE194">
        <v>1</v>
      </c>
      <c r="AF194">
        <v>2</v>
      </c>
      <c r="AG194">
        <v>1</v>
      </c>
      <c r="AH194">
        <v>1</v>
      </c>
      <c r="AI194">
        <v>0</v>
      </c>
      <c r="AJ194">
        <v>0</v>
      </c>
      <c r="AK194">
        <v>2</v>
      </c>
      <c r="AL194" t="s">
        <v>47</v>
      </c>
      <c r="AM194">
        <v>0.55555555555555558</v>
      </c>
      <c r="AN194" t="s">
        <v>54</v>
      </c>
      <c r="AO194" t="s">
        <v>54</v>
      </c>
    </row>
    <row r="195" spans="1:41" s="2" customFormat="1" x14ac:dyDescent="0.35">
      <c r="A195" t="s">
        <v>133</v>
      </c>
      <c r="B195" t="s">
        <v>134</v>
      </c>
      <c r="C195" t="s">
        <v>68</v>
      </c>
      <c r="D195" t="s">
        <v>71</v>
      </c>
      <c r="E195">
        <v>2024</v>
      </c>
      <c r="F195">
        <v>49690</v>
      </c>
      <c r="G195">
        <f t="shared" si="6"/>
        <v>10.813558984596366</v>
      </c>
      <c r="H195">
        <v>531732745161.35199</v>
      </c>
      <c r="I195">
        <v>0.10059999999999999</v>
      </c>
      <c r="J195" t="s">
        <v>581</v>
      </c>
      <c r="K195"/>
      <c r="L195">
        <v>530840508.48939562</v>
      </c>
      <c r="M195">
        <v>8493448.1358303633</v>
      </c>
      <c r="N195">
        <v>5223470.6035356522</v>
      </c>
      <c r="O195">
        <v>13716918.739366019</v>
      </c>
      <c r="P195">
        <v>0</v>
      </c>
      <c r="Q195">
        <v>206</v>
      </c>
      <c r="R195" t="s">
        <v>40</v>
      </c>
      <c r="S195">
        <v>0</v>
      </c>
      <c r="T195"/>
      <c r="U195">
        <v>42</v>
      </c>
      <c r="V195">
        <v>2.5796641008451859E-5</v>
      </c>
      <c r="W195"/>
      <c r="X195">
        <v>69</v>
      </c>
      <c r="Y195">
        <v>206</v>
      </c>
      <c r="Z195"/>
      <c r="AA195"/>
      <c r="AB195" t="s">
        <v>501</v>
      </c>
      <c r="AC195" t="str">
        <f t="shared" si="7"/>
        <v>Insufficient Data</v>
      </c>
      <c r="AD195"/>
      <c r="AE195">
        <v>2</v>
      </c>
      <c r="AF195">
        <v>3</v>
      </c>
      <c r="AG195">
        <v>0</v>
      </c>
      <c r="AH195">
        <v>1</v>
      </c>
      <c r="AI195">
        <v>1</v>
      </c>
      <c r="AJ195">
        <v>0</v>
      </c>
      <c r="AK195">
        <v>2</v>
      </c>
      <c r="AL195" t="s">
        <v>76</v>
      </c>
      <c r="AM195">
        <v>0.33333333333333331</v>
      </c>
      <c r="AN195" t="s">
        <v>143</v>
      </c>
      <c r="AO195" t="s">
        <v>143</v>
      </c>
    </row>
    <row r="196" spans="1:41" s="2" customFormat="1" x14ac:dyDescent="0.35">
      <c r="A196" t="s">
        <v>462</v>
      </c>
      <c r="B196" t="s">
        <v>463</v>
      </c>
      <c r="C196" t="s">
        <v>68</v>
      </c>
      <c r="D196" t="s">
        <v>39</v>
      </c>
      <c r="E196">
        <v>2024</v>
      </c>
      <c r="F196">
        <v>34130</v>
      </c>
      <c r="G196">
        <f t="shared" si="6"/>
        <v>10.437932041900753</v>
      </c>
      <c r="H196">
        <v>109321156914.92799</v>
      </c>
      <c r="I196"/>
      <c r="J196"/>
      <c r="K196"/>
      <c r="L196">
        <v>0</v>
      </c>
      <c r="M196">
        <v>0</v>
      </c>
      <c r="N196">
        <v>0</v>
      </c>
      <c r="O196">
        <v>0</v>
      </c>
      <c r="P196">
        <v>0</v>
      </c>
      <c r="Q196">
        <v>206</v>
      </c>
      <c r="R196" t="s">
        <v>40</v>
      </c>
      <c r="S196">
        <v>0</v>
      </c>
      <c r="T196"/>
      <c r="U196">
        <v>206</v>
      </c>
      <c r="V196">
        <v>0</v>
      </c>
      <c r="W196"/>
      <c r="X196">
        <v>191</v>
      </c>
      <c r="Y196">
        <v>206</v>
      </c>
      <c r="Z196"/>
      <c r="AA196"/>
      <c r="AB196" t="s">
        <v>501</v>
      </c>
      <c r="AC196" t="str">
        <f t="shared" si="7"/>
        <v>Insufficient Data</v>
      </c>
      <c r="AD196"/>
      <c r="AE196">
        <v>4</v>
      </c>
      <c r="AF196">
        <v>4</v>
      </c>
      <c r="AG196">
        <v>0</v>
      </c>
      <c r="AH196">
        <v>0</v>
      </c>
      <c r="AI196">
        <v>0</v>
      </c>
      <c r="AJ196">
        <v>2</v>
      </c>
      <c r="AK196">
        <v>2</v>
      </c>
      <c r="AL196" t="s">
        <v>76</v>
      </c>
      <c r="AM196">
        <v>0</v>
      </c>
      <c r="AN196" t="s">
        <v>264</v>
      </c>
      <c r="AO196" t="s">
        <v>264</v>
      </c>
    </row>
    <row r="197" spans="1:41" s="2" customFormat="1" x14ac:dyDescent="0.35">
      <c r="A197" t="s">
        <v>141</v>
      </c>
      <c r="B197" t="s">
        <v>142</v>
      </c>
      <c r="C197" t="s">
        <v>68</v>
      </c>
      <c r="D197" t="s">
        <v>71</v>
      </c>
      <c r="E197">
        <v>2024</v>
      </c>
      <c r="F197">
        <v>46780</v>
      </c>
      <c r="G197">
        <f t="shared" si="6"/>
        <v>10.75321104013817</v>
      </c>
      <c r="H197">
        <v>6830553630733.0801</v>
      </c>
      <c r="I197"/>
      <c r="J197"/>
      <c r="K197"/>
      <c r="L197">
        <v>433981425.63222939</v>
      </c>
      <c r="M197">
        <v>6943702.8101156671</v>
      </c>
      <c r="N197">
        <v>4270377.2282211371</v>
      </c>
      <c r="O197">
        <v>11214080.0383368</v>
      </c>
      <c r="P197">
        <v>0</v>
      </c>
      <c r="Q197">
        <v>206</v>
      </c>
      <c r="R197" t="s">
        <v>40</v>
      </c>
      <c r="S197">
        <v>0</v>
      </c>
      <c r="T197"/>
      <c r="U197">
        <v>46</v>
      </c>
      <c r="V197">
        <v>1.641752725266761E-6</v>
      </c>
      <c r="W197"/>
      <c r="X197">
        <v>122</v>
      </c>
      <c r="Y197">
        <v>206</v>
      </c>
      <c r="Z197"/>
      <c r="AA197"/>
      <c r="AB197" t="s">
        <v>501</v>
      </c>
      <c r="AC197" t="str">
        <f t="shared" si="7"/>
        <v>Insufficient Data</v>
      </c>
      <c r="AD197"/>
      <c r="AE197">
        <v>3</v>
      </c>
      <c r="AF197">
        <v>3</v>
      </c>
      <c r="AG197">
        <v>0</v>
      </c>
      <c r="AH197">
        <v>0</v>
      </c>
      <c r="AI197">
        <v>2</v>
      </c>
      <c r="AJ197">
        <v>0</v>
      </c>
      <c r="AK197">
        <v>2</v>
      </c>
      <c r="AL197" t="s">
        <v>76</v>
      </c>
      <c r="AM197">
        <v>0.22222222222222221</v>
      </c>
      <c r="AN197" t="s">
        <v>143</v>
      </c>
      <c r="AO197" t="s">
        <v>143</v>
      </c>
    </row>
    <row r="198" spans="1:41" s="2" customFormat="1" x14ac:dyDescent="0.35">
      <c r="A198" t="s">
        <v>337</v>
      </c>
      <c r="B198" t="s">
        <v>338</v>
      </c>
      <c r="C198" t="s">
        <v>68</v>
      </c>
      <c r="D198" t="s">
        <v>71</v>
      </c>
      <c r="E198">
        <v>2022</v>
      </c>
      <c r="F198">
        <v>69360</v>
      </c>
      <c r="G198">
        <f t="shared" si="6"/>
        <v>11.147065611454423</v>
      </c>
      <c r="H198">
        <v>2341084632.2174401</v>
      </c>
      <c r="I198"/>
      <c r="J198"/>
      <c r="K198"/>
      <c r="L198">
        <v>0</v>
      </c>
      <c r="M198">
        <v>0</v>
      </c>
      <c r="N198">
        <v>0</v>
      </c>
      <c r="O198">
        <v>0</v>
      </c>
      <c r="P198">
        <v>0</v>
      </c>
      <c r="Q198">
        <v>206</v>
      </c>
      <c r="R198" t="s">
        <v>40</v>
      </c>
      <c r="S198">
        <v>0</v>
      </c>
      <c r="T198"/>
      <c r="U198">
        <v>206</v>
      </c>
      <c r="V198">
        <v>0</v>
      </c>
      <c r="W198"/>
      <c r="X198">
        <v>191</v>
      </c>
      <c r="Y198">
        <v>206</v>
      </c>
      <c r="Z198"/>
      <c r="AA198"/>
      <c r="AB198" t="s">
        <v>501</v>
      </c>
      <c r="AC198" t="str">
        <f t="shared" si="7"/>
        <v>Insufficient Data</v>
      </c>
      <c r="AD198"/>
      <c r="AE198">
        <v>3</v>
      </c>
      <c r="AF198">
        <v>4</v>
      </c>
      <c r="AG198">
        <v>0</v>
      </c>
      <c r="AH198">
        <v>0</v>
      </c>
      <c r="AI198">
        <v>1</v>
      </c>
      <c r="AJ198">
        <v>1</v>
      </c>
      <c r="AK198">
        <v>2</v>
      </c>
      <c r="AL198" t="s">
        <v>76</v>
      </c>
      <c r="AM198">
        <v>0.1111111111111111</v>
      </c>
      <c r="AN198" t="s">
        <v>264</v>
      </c>
      <c r="AO198" t="s">
        <v>264</v>
      </c>
    </row>
    <row r="199" spans="1:41" s="2" customFormat="1" x14ac:dyDescent="0.35">
      <c r="A199" t="s">
        <v>386</v>
      </c>
      <c r="B199" t="s">
        <v>387</v>
      </c>
      <c r="C199" t="s">
        <v>45</v>
      </c>
      <c r="D199" t="s">
        <v>65</v>
      </c>
      <c r="E199">
        <v>2024</v>
      </c>
      <c r="F199">
        <v>6220</v>
      </c>
      <c r="G199">
        <f t="shared" si="6"/>
        <v>8.7355251857332252</v>
      </c>
      <c r="H199">
        <v>1465929596.2472</v>
      </c>
      <c r="I199">
        <v>0.123</v>
      </c>
      <c r="J199" t="s">
        <v>683</v>
      </c>
      <c r="K199"/>
      <c r="L199">
        <v>0</v>
      </c>
      <c r="M199">
        <v>0</v>
      </c>
      <c r="N199">
        <v>0</v>
      </c>
      <c r="O199">
        <v>0</v>
      </c>
      <c r="P199">
        <v>0</v>
      </c>
      <c r="Q199">
        <v>206</v>
      </c>
      <c r="R199" t="s">
        <v>40</v>
      </c>
      <c r="S199">
        <v>0</v>
      </c>
      <c r="T199"/>
      <c r="U199">
        <v>206</v>
      </c>
      <c r="V199">
        <v>0</v>
      </c>
      <c r="W199"/>
      <c r="X199">
        <v>191</v>
      </c>
      <c r="Y199">
        <v>206</v>
      </c>
      <c r="Z199"/>
      <c r="AA199"/>
      <c r="AB199" t="s">
        <v>501</v>
      </c>
      <c r="AC199" t="str">
        <f t="shared" si="7"/>
        <v>Insufficient Data</v>
      </c>
      <c r="AD199"/>
      <c r="AE199">
        <v>4</v>
      </c>
      <c r="AF199">
        <v>4</v>
      </c>
      <c r="AG199">
        <v>0</v>
      </c>
      <c r="AH199">
        <v>0</v>
      </c>
      <c r="AI199">
        <v>0</v>
      </c>
      <c r="AJ199">
        <v>2</v>
      </c>
      <c r="AK199">
        <v>2</v>
      </c>
      <c r="AL199" t="s">
        <v>76</v>
      </c>
      <c r="AM199">
        <v>0</v>
      </c>
      <c r="AN199" t="s">
        <v>264</v>
      </c>
      <c r="AO199" t="s">
        <v>264</v>
      </c>
    </row>
    <row r="200" spans="1:41" s="2" customFormat="1" x14ac:dyDescent="0.35">
      <c r="A200" t="s">
        <v>392</v>
      </c>
      <c r="B200" t="s">
        <v>393</v>
      </c>
      <c r="C200" t="s">
        <v>45</v>
      </c>
      <c r="D200" t="s">
        <v>195</v>
      </c>
      <c r="E200">
        <v>2024</v>
      </c>
      <c r="F200">
        <v>2880</v>
      </c>
      <c r="G200">
        <f t="shared" si="6"/>
        <v>7.965545573129992</v>
      </c>
      <c r="H200">
        <v>2355345543.0899401</v>
      </c>
      <c r="I200"/>
      <c r="J200"/>
      <c r="K200"/>
      <c r="L200">
        <v>0</v>
      </c>
      <c r="M200">
        <v>0</v>
      </c>
      <c r="N200">
        <v>0</v>
      </c>
      <c r="O200">
        <v>0</v>
      </c>
      <c r="P200">
        <v>0.05</v>
      </c>
      <c r="Q200">
        <v>102</v>
      </c>
      <c r="R200" t="s">
        <v>40</v>
      </c>
      <c r="S200">
        <v>0</v>
      </c>
      <c r="T200"/>
      <c r="U200">
        <v>206</v>
      </c>
      <c r="V200">
        <v>0</v>
      </c>
      <c r="W200"/>
      <c r="X200">
        <v>191</v>
      </c>
      <c r="Y200">
        <v>65</v>
      </c>
      <c r="Z200"/>
      <c r="AA200"/>
      <c r="AB200" t="s">
        <v>501</v>
      </c>
      <c r="AC200" t="str">
        <f t="shared" si="7"/>
        <v>Insufficient Data</v>
      </c>
      <c r="AD200"/>
      <c r="AE200">
        <v>4</v>
      </c>
      <c r="AF200">
        <v>2</v>
      </c>
      <c r="AG200">
        <v>0</v>
      </c>
      <c r="AH200">
        <v>1</v>
      </c>
      <c r="AI200">
        <v>0</v>
      </c>
      <c r="AJ200">
        <v>1</v>
      </c>
      <c r="AK200">
        <v>2</v>
      </c>
      <c r="AL200" t="s">
        <v>76</v>
      </c>
      <c r="AM200">
        <v>0.22222222222222221</v>
      </c>
      <c r="AN200" t="s">
        <v>143</v>
      </c>
      <c r="AO200" t="s">
        <v>143</v>
      </c>
    </row>
    <row r="201" spans="1:41" s="2" customFormat="1" x14ac:dyDescent="0.35">
      <c r="A201" t="s">
        <v>420</v>
      </c>
      <c r="B201" t="s">
        <v>421</v>
      </c>
      <c r="C201" t="s">
        <v>160</v>
      </c>
      <c r="D201" t="s">
        <v>65</v>
      </c>
      <c r="E201"/>
      <c r="F201"/>
      <c r="G201" t="e">
        <f t="shared" si="6"/>
        <v>#NUM!</v>
      </c>
      <c r="H201"/>
      <c r="I201">
        <v>9.7799999999999998E-2</v>
      </c>
      <c r="J201" t="s">
        <v>691</v>
      </c>
      <c r="K201">
        <v>3.3251999999999999E-5</v>
      </c>
      <c r="L201">
        <v>0</v>
      </c>
      <c r="M201">
        <v>0</v>
      </c>
      <c r="N201">
        <v>0</v>
      </c>
      <c r="O201">
        <v>0</v>
      </c>
      <c r="P201">
        <v>0</v>
      </c>
      <c r="Q201">
        <v>47</v>
      </c>
      <c r="R201" t="s">
        <v>40</v>
      </c>
      <c r="S201">
        <v>0</v>
      </c>
      <c r="T201">
        <v>169</v>
      </c>
      <c r="U201">
        <v>206</v>
      </c>
      <c r="V201"/>
      <c r="W201">
        <v>169</v>
      </c>
      <c r="X201"/>
      <c r="Y201">
        <v>206</v>
      </c>
      <c r="Z201"/>
      <c r="AA201"/>
      <c r="AB201" t="s">
        <v>501</v>
      </c>
      <c r="AC201" t="str">
        <f t="shared" si="7"/>
        <v>Insufficient Data</v>
      </c>
      <c r="AD201">
        <v>4</v>
      </c>
      <c r="AE201"/>
      <c r="AF201">
        <v>4</v>
      </c>
      <c r="AG201">
        <v>0</v>
      </c>
      <c r="AH201">
        <v>0</v>
      </c>
      <c r="AI201">
        <v>0</v>
      </c>
      <c r="AJ201">
        <v>2</v>
      </c>
      <c r="AK201">
        <v>2</v>
      </c>
      <c r="AL201" t="s">
        <v>76</v>
      </c>
      <c r="AM201">
        <v>0</v>
      </c>
      <c r="AN201" t="s">
        <v>264</v>
      </c>
      <c r="AO201" t="s">
        <v>264</v>
      </c>
    </row>
    <row r="202" spans="1:41" s="2" customFormat="1" x14ac:dyDescent="0.35">
      <c r="A202" t="s">
        <v>422</v>
      </c>
      <c r="B202" t="s">
        <v>423</v>
      </c>
      <c r="C202" t="s">
        <v>160</v>
      </c>
      <c r="D202" t="s">
        <v>46</v>
      </c>
      <c r="E202">
        <v>2023</v>
      </c>
      <c r="F202">
        <v>4480</v>
      </c>
      <c r="G202">
        <f t="shared" si="6"/>
        <v>8.4073783254090309</v>
      </c>
      <c r="H202">
        <v>105618539938.481</v>
      </c>
      <c r="I202"/>
      <c r="J202"/>
      <c r="K202"/>
      <c r="L202">
        <v>0</v>
      </c>
      <c r="M202">
        <v>0</v>
      </c>
      <c r="N202">
        <v>0</v>
      </c>
      <c r="O202">
        <v>0</v>
      </c>
      <c r="P202">
        <v>0</v>
      </c>
      <c r="Q202">
        <v>53</v>
      </c>
      <c r="R202" t="s">
        <v>40</v>
      </c>
      <c r="S202">
        <v>0</v>
      </c>
      <c r="T202"/>
      <c r="U202">
        <v>206</v>
      </c>
      <c r="V202">
        <v>0</v>
      </c>
      <c r="W202"/>
      <c r="X202">
        <v>191</v>
      </c>
      <c r="Y202">
        <v>206</v>
      </c>
      <c r="Z202"/>
      <c r="AA202"/>
      <c r="AB202" t="s">
        <v>501</v>
      </c>
      <c r="AC202" t="str">
        <f t="shared" si="7"/>
        <v>Insufficient Data</v>
      </c>
      <c r="AD202"/>
      <c r="AE202">
        <v>4</v>
      </c>
      <c r="AF202">
        <v>4</v>
      </c>
      <c r="AG202">
        <v>0</v>
      </c>
      <c r="AH202">
        <v>0</v>
      </c>
      <c r="AI202">
        <v>0</v>
      </c>
      <c r="AJ202">
        <v>2</v>
      </c>
      <c r="AK202">
        <v>2</v>
      </c>
      <c r="AL202" t="s">
        <v>76</v>
      </c>
      <c r="AM202">
        <v>0</v>
      </c>
      <c r="AN202" t="s">
        <v>264</v>
      </c>
      <c r="AO202" t="s">
        <v>264</v>
      </c>
    </row>
    <row r="203" spans="1:41" s="2" customFormat="1" x14ac:dyDescent="0.35">
      <c r="A203" t="s">
        <v>183</v>
      </c>
      <c r="B203" t="s">
        <v>184</v>
      </c>
      <c r="C203" t="s">
        <v>160</v>
      </c>
      <c r="D203" t="s">
        <v>65</v>
      </c>
      <c r="E203">
        <v>2024</v>
      </c>
      <c r="F203">
        <v>3400</v>
      </c>
      <c r="G203">
        <f t="shared" si="6"/>
        <v>8.1315307106042525</v>
      </c>
      <c r="H203">
        <v>9387504746.8431091</v>
      </c>
      <c r="I203"/>
      <c r="J203"/>
      <c r="K203"/>
      <c r="L203">
        <v>182935305.4579646</v>
      </c>
      <c r="M203">
        <v>2926964.8873274429</v>
      </c>
      <c r="N203">
        <v>1800083.4057063709</v>
      </c>
      <c r="O203">
        <v>4727048.2930338141</v>
      </c>
      <c r="P203">
        <v>0.06</v>
      </c>
      <c r="Q203">
        <v>102</v>
      </c>
      <c r="R203" t="s">
        <v>40</v>
      </c>
      <c r="S203">
        <v>0</v>
      </c>
      <c r="T203"/>
      <c r="U203">
        <v>66</v>
      </c>
      <c r="V203">
        <v>5.0354683385097157E-4</v>
      </c>
      <c r="W203"/>
      <c r="X203">
        <v>15</v>
      </c>
      <c r="Y203">
        <v>60</v>
      </c>
      <c r="Z203"/>
      <c r="AA203"/>
      <c r="AB203" t="s">
        <v>501</v>
      </c>
      <c r="AC203" t="str">
        <f t="shared" si="7"/>
        <v>Insufficient Data</v>
      </c>
      <c r="AD203"/>
      <c r="AE203">
        <v>1</v>
      </c>
      <c r="AF203">
        <v>2</v>
      </c>
      <c r="AG203">
        <v>1</v>
      </c>
      <c r="AH203">
        <v>1</v>
      </c>
      <c r="AI203">
        <v>0</v>
      </c>
      <c r="AJ203">
        <v>0</v>
      </c>
      <c r="AK203">
        <v>2</v>
      </c>
      <c r="AL203" t="s">
        <v>47</v>
      </c>
      <c r="AM203">
        <v>0.55555555555555558</v>
      </c>
      <c r="AN203" t="s">
        <v>54</v>
      </c>
      <c r="AO203" t="s">
        <v>54</v>
      </c>
    </row>
    <row r="204" spans="1:41" s="2" customFormat="1" x14ac:dyDescent="0.35">
      <c r="A204" t="s">
        <v>424</v>
      </c>
      <c r="B204" t="s">
        <v>425</v>
      </c>
      <c r="C204" t="s">
        <v>68</v>
      </c>
      <c r="D204" t="s">
        <v>195</v>
      </c>
      <c r="E204">
        <v>2023</v>
      </c>
      <c r="F204">
        <v>34050</v>
      </c>
      <c r="G204">
        <f t="shared" si="6"/>
        <v>10.435585311577658</v>
      </c>
      <c r="H204">
        <v>1573111006.1975601</v>
      </c>
      <c r="I204"/>
      <c r="J204"/>
      <c r="K204"/>
      <c r="L204">
        <v>0</v>
      </c>
      <c r="M204">
        <v>0</v>
      </c>
      <c r="N204">
        <v>0</v>
      </c>
      <c r="O204">
        <v>0</v>
      </c>
      <c r="P204">
        <v>0</v>
      </c>
      <c r="Q204">
        <v>206</v>
      </c>
      <c r="R204" t="s">
        <v>40</v>
      </c>
      <c r="S204">
        <v>0</v>
      </c>
      <c r="T204"/>
      <c r="U204">
        <v>206</v>
      </c>
      <c r="V204">
        <v>0</v>
      </c>
      <c r="W204"/>
      <c r="X204">
        <v>191</v>
      </c>
      <c r="Y204">
        <v>206</v>
      </c>
      <c r="Z204"/>
      <c r="AA204"/>
      <c r="AB204" t="s">
        <v>501</v>
      </c>
      <c r="AC204" t="str">
        <f t="shared" si="7"/>
        <v>Insufficient Data</v>
      </c>
      <c r="AD204"/>
      <c r="AE204">
        <v>4</v>
      </c>
      <c r="AF204">
        <v>4</v>
      </c>
      <c r="AG204">
        <v>0</v>
      </c>
      <c r="AH204">
        <v>0</v>
      </c>
      <c r="AI204">
        <v>0</v>
      </c>
      <c r="AJ204">
        <v>2</v>
      </c>
      <c r="AK204">
        <v>2</v>
      </c>
      <c r="AL204" t="s">
        <v>76</v>
      </c>
      <c r="AM204">
        <v>0</v>
      </c>
      <c r="AN204" t="s">
        <v>264</v>
      </c>
      <c r="AO204" t="s">
        <v>264</v>
      </c>
    </row>
    <row r="205" spans="1:41" s="2" customFormat="1" x14ac:dyDescent="0.35">
      <c r="A205" t="s">
        <v>341</v>
      </c>
      <c r="B205" t="s">
        <v>342</v>
      </c>
      <c r="C205" t="s">
        <v>343</v>
      </c>
      <c r="D205" t="s">
        <v>81</v>
      </c>
      <c r="E205"/>
      <c r="F205"/>
      <c r="G205" t="e">
        <f t="shared" si="6"/>
        <v>#NUM!</v>
      </c>
      <c r="H205"/>
      <c r="I205">
        <v>0.02</v>
      </c>
      <c r="J205" t="s">
        <v>667</v>
      </c>
      <c r="K205">
        <v>6.914E-3</v>
      </c>
      <c r="L205">
        <v>0</v>
      </c>
      <c r="M205">
        <v>0</v>
      </c>
      <c r="N205">
        <v>0</v>
      </c>
      <c r="O205">
        <v>0</v>
      </c>
      <c r="P205">
        <v>0</v>
      </c>
      <c r="Q205">
        <v>46</v>
      </c>
      <c r="R205" t="s">
        <v>238</v>
      </c>
      <c r="S205">
        <v>1</v>
      </c>
      <c r="T205">
        <v>77</v>
      </c>
      <c r="U205">
        <v>206</v>
      </c>
      <c r="V205"/>
      <c r="W205">
        <v>77</v>
      </c>
      <c r="X205"/>
      <c r="Y205">
        <v>206</v>
      </c>
      <c r="Z205"/>
      <c r="AA205"/>
      <c r="AB205" t="s">
        <v>501</v>
      </c>
      <c r="AC205" t="str">
        <f t="shared" si="7"/>
        <v>Insufficient Data</v>
      </c>
      <c r="AD205">
        <v>2</v>
      </c>
      <c r="AE205"/>
      <c r="AF205">
        <v>4</v>
      </c>
      <c r="AG205">
        <v>0</v>
      </c>
      <c r="AH205">
        <v>1</v>
      </c>
      <c r="AI205">
        <v>0</v>
      </c>
      <c r="AJ205">
        <v>1</v>
      </c>
      <c r="AK205">
        <v>2</v>
      </c>
      <c r="AL205" t="s">
        <v>76</v>
      </c>
      <c r="AM205">
        <v>0.22222222222222221</v>
      </c>
      <c r="AN205" t="s">
        <v>143</v>
      </c>
      <c r="AO205" t="s">
        <v>264</v>
      </c>
    </row>
    <row r="206" spans="1:41" s="2" customFormat="1" x14ac:dyDescent="0.35">
      <c r="A206" t="s">
        <v>426</v>
      </c>
      <c r="B206" t="s">
        <v>427</v>
      </c>
      <c r="C206" t="s">
        <v>68</v>
      </c>
      <c r="D206" t="s">
        <v>195</v>
      </c>
      <c r="E206"/>
      <c r="F206"/>
      <c r="G206" t="e">
        <f t="shared" si="6"/>
        <v>#NUM!</v>
      </c>
      <c r="H206"/>
      <c r="I206"/>
      <c r="J206"/>
      <c r="K206"/>
      <c r="L206">
        <v>0</v>
      </c>
      <c r="M206">
        <v>0</v>
      </c>
      <c r="N206">
        <v>0</v>
      </c>
      <c r="O206">
        <v>0</v>
      </c>
      <c r="P206">
        <v>0</v>
      </c>
      <c r="Q206">
        <v>206</v>
      </c>
      <c r="R206" t="s">
        <v>40</v>
      </c>
      <c r="S206">
        <v>0</v>
      </c>
      <c r="T206"/>
      <c r="U206">
        <v>206</v>
      </c>
      <c r="V206"/>
      <c r="W206"/>
      <c r="X206"/>
      <c r="Y206">
        <v>206</v>
      </c>
      <c r="Z206"/>
      <c r="AA206"/>
      <c r="AB206" t="s">
        <v>501</v>
      </c>
      <c r="AC206" t="str">
        <f t="shared" si="7"/>
        <v>Insufficient Data</v>
      </c>
      <c r="AD206"/>
      <c r="AE206"/>
      <c r="AF206">
        <v>4</v>
      </c>
      <c r="AG206">
        <v>0</v>
      </c>
      <c r="AH206">
        <v>0</v>
      </c>
      <c r="AI206">
        <v>0</v>
      </c>
      <c r="AJ206">
        <v>1</v>
      </c>
      <c r="AK206">
        <v>1</v>
      </c>
      <c r="AL206" t="s">
        <v>76</v>
      </c>
      <c r="AM206">
        <v>0</v>
      </c>
      <c r="AN206" t="s">
        <v>264</v>
      </c>
      <c r="AO206" t="s">
        <v>264</v>
      </c>
    </row>
    <row r="207" spans="1:41" s="2" customFormat="1" x14ac:dyDescent="0.35">
      <c r="A207" t="s">
        <v>428</v>
      </c>
      <c r="B207" t="s">
        <v>429</v>
      </c>
      <c r="C207" t="s">
        <v>160</v>
      </c>
      <c r="D207" t="s">
        <v>46</v>
      </c>
      <c r="E207"/>
      <c r="F207"/>
      <c r="G207" t="e">
        <f t="shared" si="6"/>
        <v>#NUM!</v>
      </c>
      <c r="H207"/>
      <c r="I207">
        <v>0.1099</v>
      </c>
      <c r="J207" t="s">
        <v>692</v>
      </c>
      <c r="K207">
        <v>7.0335999999999999E-4</v>
      </c>
      <c r="L207">
        <v>0</v>
      </c>
      <c r="M207">
        <v>0</v>
      </c>
      <c r="N207">
        <v>0</v>
      </c>
      <c r="O207">
        <v>0</v>
      </c>
      <c r="P207">
        <v>0</v>
      </c>
      <c r="Q207">
        <v>27</v>
      </c>
      <c r="R207" t="s">
        <v>90</v>
      </c>
      <c r="S207">
        <v>3</v>
      </c>
      <c r="T207">
        <v>144</v>
      </c>
      <c r="U207">
        <v>206</v>
      </c>
      <c r="V207"/>
      <c r="W207">
        <v>144</v>
      </c>
      <c r="X207"/>
      <c r="Y207">
        <v>206</v>
      </c>
      <c r="Z207"/>
      <c r="AA207"/>
      <c r="AB207" t="s">
        <v>501</v>
      </c>
      <c r="AC207" t="str">
        <f t="shared" si="7"/>
        <v>Insufficient Data</v>
      </c>
      <c r="AD207">
        <v>4</v>
      </c>
      <c r="AE207"/>
      <c r="AF207">
        <v>4</v>
      </c>
      <c r="AG207">
        <v>0</v>
      </c>
      <c r="AH207">
        <v>0</v>
      </c>
      <c r="AI207">
        <v>0</v>
      </c>
      <c r="AJ207">
        <v>2</v>
      </c>
      <c r="AK207">
        <v>2</v>
      </c>
      <c r="AL207" t="s">
        <v>76</v>
      </c>
      <c r="AM207">
        <v>0</v>
      </c>
      <c r="AN207" t="s">
        <v>264</v>
      </c>
      <c r="AO207" t="s">
        <v>264</v>
      </c>
    </row>
  </sheetData>
  <autoFilter ref="A1:AO1" xr:uid="{84D2EC96-7A26-4298-BA8E-4F129C6E990F}">
    <sortState xmlns:xlrd2="http://schemas.microsoft.com/office/spreadsheetml/2017/richdata2" ref="A2:AO207">
      <sortCondition ref="AB1"/>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B2A8F-2454-4F71-A0F4-9D102DB6DA22}">
  <dimension ref="A1:L207"/>
  <sheetViews>
    <sheetView workbookViewId="0">
      <selection activeCell="A93" sqref="A93"/>
    </sheetView>
  </sheetViews>
  <sheetFormatPr defaultRowHeight="14.5" x14ac:dyDescent="0.35"/>
  <cols>
    <col min="1" max="1" width="22.1796875" customWidth="1"/>
    <col min="3" max="3" width="24.81640625" customWidth="1"/>
    <col min="4" max="4" width="11" customWidth="1"/>
    <col min="9" max="9" width="9.1796875" style="2"/>
  </cols>
  <sheetData>
    <row r="1" spans="1:12" x14ac:dyDescent="0.35">
      <c r="A1" s="1" t="s">
        <v>0</v>
      </c>
      <c r="B1" s="1" t="s">
        <v>1</v>
      </c>
      <c r="C1" s="1" t="s">
        <v>2</v>
      </c>
      <c r="D1" s="1" t="s">
        <v>3</v>
      </c>
      <c r="E1" s="1" t="s">
        <v>4</v>
      </c>
      <c r="F1" s="1" t="s">
        <v>18</v>
      </c>
      <c r="G1" s="1" t="s">
        <v>19</v>
      </c>
      <c r="H1" s="1" t="s">
        <v>483</v>
      </c>
      <c r="I1" s="14" t="s">
        <v>484</v>
      </c>
      <c r="J1" s="1" t="s">
        <v>22</v>
      </c>
      <c r="K1" s="1" t="s">
        <v>487</v>
      </c>
      <c r="L1" s="1" t="s">
        <v>503</v>
      </c>
    </row>
    <row r="2" spans="1:12" x14ac:dyDescent="0.35">
      <c r="A2" t="s">
        <v>309</v>
      </c>
      <c r="B2" t="s">
        <v>310</v>
      </c>
      <c r="C2" t="s">
        <v>160</v>
      </c>
      <c r="D2" t="s">
        <v>46</v>
      </c>
      <c r="E2">
        <v>2023</v>
      </c>
      <c r="F2">
        <v>122</v>
      </c>
      <c r="G2">
        <v>115</v>
      </c>
      <c r="H2">
        <f t="shared" ref="H2:H27" si="0">F2+G2</f>
        <v>237</v>
      </c>
      <c r="I2" s="2">
        <f>IF(F2="","Insufficient Data",IF(G2="","Insufficient Data",(F2+G2)/2))</f>
        <v>118.5</v>
      </c>
      <c r="J2">
        <v>80.666666666666671</v>
      </c>
      <c r="K2" t="str">
        <f>IF(I2 = "Insufficient Data", I2,IF(I2&lt;=_xlfn.QUARTILE.INC($I$2:$I$207,1),"4",
 IF(I2&lt;=_xlfn.QUARTILE.INC($I$2:$I$207,2),"3",
 IF(I2&lt;=_xlfn.QUARTILE.INC($I$2:$I$207,3),"2","1"))))</f>
        <v>2</v>
      </c>
      <c r="L2">
        <f>I2-J2</f>
        <v>37.833333333333329</v>
      </c>
    </row>
    <row r="3" spans="1:12" x14ac:dyDescent="0.35">
      <c r="A3" t="s">
        <v>204</v>
      </c>
      <c r="B3" t="s">
        <v>205</v>
      </c>
      <c r="C3" t="s">
        <v>38</v>
      </c>
      <c r="D3" t="s">
        <v>71</v>
      </c>
      <c r="E3">
        <v>2024</v>
      </c>
      <c r="F3">
        <v>129</v>
      </c>
      <c r="G3">
        <v>50</v>
      </c>
      <c r="H3">
        <f t="shared" si="0"/>
        <v>179</v>
      </c>
      <c r="I3" s="2">
        <f t="shared" ref="I3:I66" si="1">IF(F3="","Insufficient Data",IF(G3="","Insufficient Data",(F3+G3)/2))</f>
        <v>89.5</v>
      </c>
      <c r="J3">
        <v>88.6666666666667</v>
      </c>
      <c r="K3" t="str">
        <f t="shared" ref="K3:K66" si="2">IF(I3 = "Insufficient Data", I3,IF(I3&lt;=_xlfn.QUARTILE.INC($I$2:$I$207,1),"4",
 IF(I3&lt;=_xlfn.QUARTILE.INC($I$2:$I$207,2),"3",
 IF(I3&lt;=_xlfn.QUARTILE.INC($I$2:$I$207,3),"2","1"))))</f>
        <v>2</v>
      </c>
      <c r="L3">
        <f t="shared" ref="L3:L66" si="3">I3-J3</f>
        <v>0.83333333333330017</v>
      </c>
    </row>
    <row r="4" spans="1:12" x14ac:dyDescent="0.35">
      <c r="A4" t="s">
        <v>297</v>
      </c>
      <c r="B4" t="s">
        <v>298</v>
      </c>
      <c r="C4" t="s">
        <v>38</v>
      </c>
      <c r="D4" t="s">
        <v>65</v>
      </c>
      <c r="E4">
        <v>2024</v>
      </c>
      <c r="F4">
        <v>115</v>
      </c>
      <c r="G4">
        <v>126</v>
      </c>
      <c r="H4">
        <f t="shared" si="0"/>
        <v>241</v>
      </c>
      <c r="I4" s="2">
        <f t="shared" si="1"/>
        <v>120.5</v>
      </c>
      <c r="J4">
        <v>150</v>
      </c>
      <c r="K4" t="str">
        <f t="shared" si="2"/>
        <v>2</v>
      </c>
      <c r="L4">
        <f t="shared" si="3"/>
        <v>-29.5</v>
      </c>
    </row>
    <row r="5" spans="1:12" x14ac:dyDescent="0.35">
      <c r="A5" t="s">
        <v>325</v>
      </c>
      <c r="B5" t="s">
        <v>326</v>
      </c>
      <c r="C5" t="s">
        <v>68</v>
      </c>
      <c r="D5" t="s">
        <v>195</v>
      </c>
      <c r="H5">
        <f t="shared" si="0"/>
        <v>0</v>
      </c>
      <c r="I5" s="2" t="str">
        <f t="shared" si="1"/>
        <v>Insufficient Data</v>
      </c>
      <c r="K5" t="str">
        <f t="shared" si="2"/>
        <v>Insufficient Data</v>
      </c>
      <c r="L5" t="e">
        <f t="shared" si="3"/>
        <v>#VALUE!</v>
      </c>
    </row>
    <row r="6" spans="1:12" x14ac:dyDescent="0.35">
      <c r="A6" t="s">
        <v>327</v>
      </c>
      <c r="B6" t="s">
        <v>328</v>
      </c>
      <c r="C6" t="s">
        <v>68</v>
      </c>
      <c r="D6" t="s">
        <v>71</v>
      </c>
      <c r="E6">
        <v>2024</v>
      </c>
      <c r="G6">
        <v>191</v>
      </c>
      <c r="H6">
        <f t="shared" si="0"/>
        <v>191</v>
      </c>
      <c r="I6" s="2" t="str">
        <f t="shared" si="1"/>
        <v>Insufficient Data</v>
      </c>
      <c r="K6" t="str">
        <f t="shared" si="2"/>
        <v>Insufficient Data</v>
      </c>
      <c r="L6" t="e">
        <f t="shared" si="3"/>
        <v>#VALUE!</v>
      </c>
    </row>
    <row r="7" spans="1:12" x14ac:dyDescent="0.35">
      <c r="A7" s="2" t="s">
        <v>323</v>
      </c>
      <c r="B7" s="2" t="s">
        <v>324</v>
      </c>
      <c r="C7" s="2" t="s">
        <v>45</v>
      </c>
      <c r="D7" s="2" t="s">
        <v>65</v>
      </c>
      <c r="E7" s="2">
        <v>2024</v>
      </c>
      <c r="F7" s="2">
        <v>127</v>
      </c>
      <c r="G7" s="2">
        <v>134</v>
      </c>
      <c r="H7">
        <f t="shared" si="0"/>
        <v>261</v>
      </c>
      <c r="I7" s="2">
        <f t="shared" si="1"/>
        <v>130.5</v>
      </c>
      <c r="J7">
        <v>156.66666666666671</v>
      </c>
      <c r="K7" t="str">
        <f t="shared" si="2"/>
        <v>1</v>
      </c>
      <c r="L7">
        <f t="shared" si="3"/>
        <v>-26.166666666666714</v>
      </c>
    </row>
    <row r="8" spans="1:12" x14ac:dyDescent="0.35">
      <c r="A8" t="s">
        <v>279</v>
      </c>
      <c r="B8" t="s">
        <v>280</v>
      </c>
      <c r="C8" t="s">
        <v>68</v>
      </c>
      <c r="D8" t="s">
        <v>39</v>
      </c>
      <c r="E8">
        <v>2024</v>
      </c>
      <c r="F8">
        <v>73</v>
      </c>
      <c r="G8">
        <v>22</v>
      </c>
      <c r="H8">
        <f t="shared" si="0"/>
        <v>95</v>
      </c>
      <c r="I8" s="2">
        <f t="shared" si="1"/>
        <v>47.5</v>
      </c>
      <c r="J8">
        <v>100.6666666666667</v>
      </c>
      <c r="K8" t="str">
        <f t="shared" si="2"/>
        <v>4</v>
      </c>
      <c r="L8">
        <f t="shared" si="3"/>
        <v>-53.1666666666667</v>
      </c>
    </row>
    <row r="9" spans="1:12" x14ac:dyDescent="0.35">
      <c r="A9" t="s">
        <v>181</v>
      </c>
      <c r="B9" t="s">
        <v>182</v>
      </c>
      <c r="C9" t="s">
        <v>38</v>
      </c>
      <c r="D9" t="s">
        <v>81</v>
      </c>
      <c r="E9">
        <v>2024</v>
      </c>
      <c r="F9">
        <v>80</v>
      </c>
      <c r="G9">
        <v>116</v>
      </c>
      <c r="H9">
        <f t="shared" si="0"/>
        <v>196</v>
      </c>
      <c r="I9" s="2">
        <f t="shared" si="1"/>
        <v>98</v>
      </c>
      <c r="J9">
        <v>134.66666666666671</v>
      </c>
      <c r="K9" t="str">
        <f t="shared" si="2"/>
        <v>2</v>
      </c>
      <c r="L9">
        <f t="shared" si="3"/>
        <v>-36.666666666666714</v>
      </c>
    </row>
    <row r="10" spans="1:12" x14ac:dyDescent="0.35">
      <c r="A10" t="s">
        <v>173</v>
      </c>
      <c r="B10" t="s">
        <v>174</v>
      </c>
      <c r="C10" t="s">
        <v>38</v>
      </c>
      <c r="D10" t="s">
        <v>46</v>
      </c>
      <c r="E10">
        <v>2024</v>
      </c>
      <c r="F10">
        <v>152</v>
      </c>
      <c r="G10">
        <v>39</v>
      </c>
      <c r="H10">
        <f t="shared" si="0"/>
        <v>191</v>
      </c>
      <c r="I10" s="2">
        <f t="shared" si="1"/>
        <v>95.5</v>
      </c>
      <c r="J10">
        <v>75.333333333333329</v>
      </c>
      <c r="K10" t="str">
        <f t="shared" si="2"/>
        <v>2</v>
      </c>
      <c r="L10">
        <f t="shared" si="3"/>
        <v>20.166666666666671</v>
      </c>
    </row>
    <row r="11" spans="1:12" x14ac:dyDescent="0.35">
      <c r="A11" t="s">
        <v>313</v>
      </c>
      <c r="B11" t="s">
        <v>314</v>
      </c>
      <c r="C11" t="s">
        <v>68</v>
      </c>
      <c r="D11" t="s">
        <v>39</v>
      </c>
      <c r="E11">
        <v>2023</v>
      </c>
      <c r="G11">
        <v>46</v>
      </c>
      <c r="H11">
        <f t="shared" si="0"/>
        <v>46</v>
      </c>
      <c r="I11" s="2" t="str">
        <f t="shared" si="1"/>
        <v>Insufficient Data</v>
      </c>
      <c r="K11" t="str">
        <f t="shared" si="2"/>
        <v>Insufficient Data</v>
      </c>
      <c r="L11" t="e">
        <f t="shared" si="3"/>
        <v>#VALUE!</v>
      </c>
    </row>
    <row r="12" spans="1:12" x14ac:dyDescent="0.35">
      <c r="A12" t="s">
        <v>193</v>
      </c>
      <c r="B12" t="s">
        <v>194</v>
      </c>
      <c r="C12" t="s">
        <v>68</v>
      </c>
      <c r="D12" t="s">
        <v>195</v>
      </c>
      <c r="E12">
        <v>2024</v>
      </c>
      <c r="F12">
        <v>94</v>
      </c>
      <c r="G12">
        <v>120</v>
      </c>
      <c r="H12">
        <f t="shared" si="0"/>
        <v>214</v>
      </c>
      <c r="I12" s="2">
        <f t="shared" si="1"/>
        <v>107</v>
      </c>
      <c r="J12">
        <v>140.66666666666671</v>
      </c>
      <c r="K12" t="str">
        <f t="shared" si="2"/>
        <v>2</v>
      </c>
      <c r="L12">
        <f t="shared" si="3"/>
        <v>-33.666666666666714</v>
      </c>
    </row>
    <row r="13" spans="1:12" x14ac:dyDescent="0.35">
      <c r="A13" t="s">
        <v>152</v>
      </c>
      <c r="B13" t="s">
        <v>153</v>
      </c>
      <c r="C13" t="s">
        <v>68</v>
      </c>
      <c r="D13" t="s">
        <v>71</v>
      </c>
      <c r="E13">
        <v>2024</v>
      </c>
      <c r="F13">
        <v>58</v>
      </c>
      <c r="G13">
        <v>91</v>
      </c>
      <c r="H13">
        <f t="shared" si="0"/>
        <v>149</v>
      </c>
      <c r="I13" s="2">
        <f t="shared" si="1"/>
        <v>74.5</v>
      </c>
      <c r="J13">
        <v>118.6666666666667</v>
      </c>
      <c r="K13" t="str">
        <f t="shared" si="2"/>
        <v>3</v>
      </c>
      <c r="L13">
        <f t="shared" si="3"/>
        <v>-44.1666666666667</v>
      </c>
    </row>
    <row r="14" spans="1:12" x14ac:dyDescent="0.35">
      <c r="A14" t="s">
        <v>256</v>
      </c>
      <c r="B14" t="s">
        <v>257</v>
      </c>
      <c r="C14" t="s">
        <v>38</v>
      </c>
      <c r="D14" t="s">
        <v>46</v>
      </c>
      <c r="E14">
        <v>2024</v>
      </c>
      <c r="F14">
        <v>128</v>
      </c>
      <c r="G14">
        <v>108</v>
      </c>
      <c r="H14">
        <f t="shared" si="0"/>
        <v>236</v>
      </c>
      <c r="I14" s="2">
        <f t="shared" si="1"/>
        <v>118</v>
      </c>
      <c r="J14">
        <v>108.6666666666667</v>
      </c>
      <c r="K14" t="str">
        <f t="shared" si="2"/>
        <v>2</v>
      </c>
      <c r="L14">
        <f t="shared" si="3"/>
        <v>9.3333333333333002</v>
      </c>
    </row>
    <row r="15" spans="1:12" x14ac:dyDescent="0.35">
      <c r="A15" s="2" t="s">
        <v>344</v>
      </c>
      <c r="B15" s="2" t="s">
        <v>345</v>
      </c>
      <c r="C15" s="2" t="s">
        <v>68</v>
      </c>
      <c r="D15" s="2" t="s">
        <v>39</v>
      </c>
      <c r="E15" s="2">
        <v>2023</v>
      </c>
      <c r="F15" s="2">
        <v>56</v>
      </c>
      <c r="G15" s="2">
        <v>191</v>
      </c>
      <c r="H15">
        <f t="shared" si="0"/>
        <v>247</v>
      </c>
      <c r="I15" s="2">
        <f t="shared" si="1"/>
        <v>123.5</v>
      </c>
      <c r="J15">
        <v>151.33333333333329</v>
      </c>
      <c r="K15" t="str">
        <f t="shared" si="2"/>
        <v>2</v>
      </c>
      <c r="L15">
        <f t="shared" si="3"/>
        <v>-27.833333333333286</v>
      </c>
    </row>
    <row r="16" spans="1:12" x14ac:dyDescent="0.35">
      <c r="A16" t="s">
        <v>346</v>
      </c>
      <c r="B16" t="s">
        <v>347</v>
      </c>
      <c r="C16" t="s">
        <v>68</v>
      </c>
      <c r="D16" t="s">
        <v>46</v>
      </c>
      <c r="E16">
        <v>2024</v>
      </c>
      <c r="F16">
        <v>24</v>
      </c>
      <c r="G16">
        <v>191</v>
      </c>
      <c r="H16">
        <f t="shared" si="0"/>
        <v>215</v>
      </c>
      <c r="I16" s="2">
        <f t="shared" si="1"/>
        <v>107.5</v>
      </c>
      <c r="J16">
        <v>141.33333333333329</v>
      </c>
      <c r="K16" t="str">
        <f t="shared" si="2"/>
        <v>2</v>
      </c>
      <c r="L16">
        <f t="shared" si="3"/>
        <v>-33.833333333333286</v>
      </c>
    </row>
    <row r="17" spans="1:12" x14ac:dyDescent="0.35">
      <c r="A17" t="s">
        <v>113</v>
      </c>
      <c r="B17" t="s">
        <v>114</v>
      </c>
      <c r="C17" t="s">
        <v>45</v>
      </c>
      <c r="D17" t="s">
        <v>46</v>
      </c>
      <c r="E17">
        <v>2024</v>
      </c>
      <c r="F17">
        <v>12</v>
      </c>
      <c r="G17">
        <v>84</v>
      </c>
      <c r="H17">
        <f t="shared" si="0"/>
        <v>96</v>
      </c>
      <c r="I17" s="2">
        <f t="shared" si="1"/>
        <v>48</v>
      </c>
      <c r="J17">
        <v>54.666666666666657</v>
      </c>
      <c r="K17" t="str">
        <f t="shared" si="2"/>
        <v>4</v>
      </c>
      <c r="L17">
        <f t="shared" si="3"/>
        <v>-6.6666666666666572</v>
      </c>
    </row>
    <row r="18" spans="1:12" x14ac:dyDescent="0.35">
      <c r="A18" t="s">
        <v>348</v>
      </c>
      <c r="B18" t="s">
        <v>349</v>
      </c>
      <c r="C18" t="s">
        <v>68</v>
      </c>
      <c r="D18" t="s">
        <v>39</v>
      </c>
      <c r="E18">
        <v>2024</v>
      </c>
      <c r="F18">
        <v>37</v>
      </c>
      <c r="G18">
        <v>191</v>
      </c>
      <c r="H18">
        <f t="shared" si="0"/>
        <v>228</v>
      </c>
      <c r="I18" s="2">
        <f t="shared" si="1"/>
        <v>114</v>
      </c>
      <c r="J18">
        <v>145</v>
      </c>
      <c r="K18" t="str">
        <f t="shared" si="2"/>
        <v>2</v>
      </c>
      <c r="L18">
        <f t="shared" si="3"/>
        <v>-31</v>
      </c>
    </row>
    <row r="19" spans="1:12" x14ac:dyDescent="0.35">
      <c r="A19" t="s">
        <v>254</v>
      </c>
      <c r="B19" t="s">
        <v>255</v>
      </c>
      <c r="C19" t="s">
        <v>38</v>
      </c>
      <c r="D19" t="s">
        <v>71</v>
      </c>
      <c r="E19">
        <v>2024</v>
      </c>
      <c r="F19">
        <v>167</v>
      </c>
      <c r="G19">
        <v>109</v>
      </c>
      <c r="H19">
        <f t="shared" si="0"/>
        <v>276</v>
      </c>
      <c r="I19" s="2">
        <f t="shared" si="1"/>
        <v>138</v>
      </c>
      <c r="J19">
        <v>121</v>
      </c>
      <c r="K19" t="str">
        <f t="shared" si="2"/>
        <v>1</v>
      </c>
      <c r="L19">
        <f t="shared" si="3"/>
        <v>17</v>
      </c>
    </row>
    <row r="20" spans="1:12" x14ac:dyDescent="0.35">
      <c r="A20" t="s">
        <v>111</v>
      </c>
      <c r="B20" t="s">
        <v>112</v>
      </c>
      <c r="C20" t="s">
        <v>68</v>
      </c>
      <c r="D20" t="s">
        <v>71</v>
      </c>
      <c r="E20">
        <v>2024</v>
      </c>
      <c r="F20">
        <v>92</v>
      </c>
      <c r="G20">
        <v>61</v>
      </c>
      <c r="H20">
        <f t="shared" si="0"/>
        <v>153</v>
      </c>
      <c r="I20" s="2">
        <f t="shared" si="1"/>
        <v>76.5</v>
      </c>
      <c r="J20">
        <v>120.3333333333333</v>
      </c>
      <c r="K20" t="str">
        <f t="shared" si="2"/>
        <v>3</v>
      </c>
      <c r="L20">
        <f t="shared" si="3"/>
        <v>-43.8333333333333</v>
      </c>
    </row>
    <row r="21" spans="1:12" x14ac:dyDescent="0.35">
      <c r="A21" t="s">
        <v>210</v>
      </c>
      <c r="B21" t="s">
        <v>211</v>
      </c>
      <c r="C21" t="s">
        <v>38</v>
      </c>
      <c r="D21" t="s">
        <v>39</v>
      </c>
      <c r="E21">
        <v>2024</v>
      </c>
      <c r="F21">
        <v>29</v>
      </c>
      <c r="G21">
        <v>13</v>
      </c>
      <c r="H21">
        <f t="shared" si="0"/>
        <v>42</v>
      </c>
      <c r="I21" s="2">
        <f t="shared" si="1"/>
        <v>21</v>
      </c>
      <c r="J21">
        <v>84</v>
      </c>
      <c r="K21" t="str">
        <f t="shared" si="2"/>
        <v>4</v>
      </c>
      <c r="L21">
        <f t="shared" si="3"/>
        <v>-63</v>
      </c>
    </row>
    <row r="22" spans="1:12" x14ac:dyDescent="0.35">
      <c r="A22" t="s">
        <v>430</v>
      </c>
      <c r="B22" t="s">
        <v>431</v>
      </c>
      <c r="C22" t="s">
        <v>45</v>
      </c>
      <c r="D22" t="s">
        <v>65</v>
      </c>
      <c r="E22">
        <v>2024</v>
      </c>
      <c r="F22">
        <v>109</v>
      </c>
      <c r="G22">
        <v>191</v>
      </c>
      <c r="H22">
        <f t="shared" si="0"/>
        <v>300</v>
      </c>
      <c r="I22" s="2">
        <f t="shared" si="1"/>
        <v>150</v>
      </c>
      <c r="J22">
        <v>116.3333333333333</v>
      </c>
      <c r="K22" t="str">
        <f t="shared" si="2"/>
        <v>1</v>
      </c>
      <c r="L22">
        <f t="shared" si="3"/>
        <v>33.6666666666667</v>
      </c>
    </row>
    <row r="23" spans="1:12" x14ac:dyDescent="0.35">
      <c r="A23" t="s">
        <v>109</v>
      </c>
      <c r="B23" t="s">
        <v>110</v>
      </c>
      <c r="C23" t="s">
        <v>68</v>
      </c>
      <c r="D23" t="s">
        <v>39</v>
      </c>
      <c r="E23">
        <v>2024</v>
      </c>
      <c r="F23">
        <v>71</v>
      </c>
      <c r="G23">
        <v>1</v>
      </c>
      <c r="H23">
        <f t="shared" si="0"/>
        <v>72</v>
      </c>
      <c r="I23" s="2">
        <f t="shared" si="1"/>
        <v>36</v>
      </c>
      <c r="J23">
        <v>93</v>
      </c>
      <c r="K23" t="str">
        <f t="shared" si="2"/>
        <v>4</v>
      </c>
      <c r="L23">
        <f t="shared" si="3"/>
        <v>-57</v>
      </c>
    </row>
    <row r="24" spans="1:12" x14ac:dyDescent="0.35">
      <c r="A24" s="2" t="s">
        <v>329</v>
      </c>
      <c r="B24" s="2" t="s">
        <v>330</v>
      </c>
      <c r="C24" s="2" t="s">
        <v>45</v>
      </c>
      <c r="D24" s="2" t="s">
        <v>46</v>
      </c>
      <c r="E24" s="2">
        <v>2023</v>
      </c>
      <c r="F24" s="2">
        <v>162</v>
      </c>
      <c r="G24" s="2">
        <v>191</v>
      </c>
      <c r="H24">
        <f t="shared" si="0"/>
        <v>353</v>
      </c>
      <c r="I24" s="2">
        <f t="shared" si="1"/>
        <v>176.5</v>
      </c>
      <c r="J24">
        <v>187.33333333333329</v>
      </c>
      <c r="K24" t="str">
        <f t="shared" si="2"/>
        <v>1</v>
      </c>
      <c r="L24">
        <f t="shared" si="3"/>
        <v>-10.833333333333286</v>
      </c>
    </row>
    <row r="25" spans="1:12" x14ac:dyDescent="0.35">
      <c r="A25" t="s">
        <v>196</v>
      </c>
      <c r="B25" t="s">
        <v>197</v>
      </c>
      <c r="C25" t="s">
        <v>45</v>
      </c>
      <c r="D25" t="s">
        <v>81</v>
      </c>
      <c r="E25">
        <v>2024</v>
      </c>
      <c r="F25">
        <v>124</v>
      </c>
      <c r="G25">
        <v>62</v>
      </c>
      <c r="H25">
        <f t="shared" si="0"/>
        <v>186</v>
      </c>
      <c r="I25" s="2">
        <f t="shared" si="1"/>
        <v>93</v>
      </c>
      <c r="J25">
        <v>131.66666666666671</v>
      </c>
      <c r="K25" t="str">
        <f t="shared" si="2"/>
        <v>2</v>
      </c>
      <c r="L25">
        <f t="shared" si="3"/>
        <v>-38.666666666666714</v>
      </c>
    </row>
    <row r="26" spans="1:12" x14ac:dyDescent="0.35">
      <c r="A26" t="s">
        <v>187</v>
      </c>
      <c r="B26" t="s">
        <v>188</v>
      </c>
      <c r="C26" t="s">
        <v>38</v>
      </c>
      <c r="D26" t="s">
        <v>71</v>
      </c>
      <c r="E26">
        <v>2024</v>
      </c>
      <c r="F26">
        <v>96</v>
      </c>
      <c r="G26">
        <v>49</v>
      </c>
      <c r="H26">
        <f t="shared" si="0"/>
        <v>145</v>
      </c>
      <c r="I26" s="2">
        <f t="shared" si="1"/>
        <v>72.5</v>
      </c>
      <c r="J26">
        <v>68</v>
      </c>
      <c r="K26" t="str">
        <f t="shared" si="2"/>
        <v>3</v>
      </c>
      <c r="L26">
        <f t="shared" si="3"/>
        <v>4.5</v>
      </c>
    </row>
    <row r="27" spans="1:12" x14ac:dyDescent="0.35">
      <c r="A27" t="s">
        <v>350</v>
      </c>
      <c r="B27" t="s">
        <v>351</v>
      </c>
      <c r="C27" t="s">
        <v>38</v>
      </c>
      <c r="D27" t="s">
        <v>65</v>
      </c>
      <c r="E27">
        <v>2024</v>
      </c>
      <c r="F27">
        <v>63</v>
      </c>
      <c r="G27">
        <v>191</v>
      </c>
      <c r="H27">
        <f t="shared" si="0"/>
        <v>254</v>
      </c>
      <c r="I27" s="2">
        <f t="shared" si="1"/>
        <v>127</v>
      </c>
      <c r="J27">
        <v>109</v>
      </c>
      <c r="K27" t="str">
        <f t="shared" si="2"/>
        <v>1</v>
      </c>
      <c r="L27">
        <f t="shared" si="3"/>
        <v>18</v>
      </c>
    </row>
    <row r="28" spans="1:12" x14ac:dyDescent="0.35">
      <c r="A28" t="s">
        <v>101</v>
      </c>
      <c r="B28" t="s">
        <v>102</v>
      </c>
      <c r="C28" t="s">
        <v>38</v>
      </c>
      <c r="D28" t="s">
        <v>81</v>
      </c>
      <c r="E28">
        <v>2024</v>
      </c>
      <c r="F28">
        <v>13</v>
      </c>
      <c r="G28">
        <v>105</v>
      </c>
      <c r="I28" s="2">
        <f t="shared" si="1"/>
        <v>59</v>
      </c>
      <c r="J28">
        <v>109</v>
      </c>
      <c r="K28" t="str">
        <f t="shared" si="2"/>
        <v>3</v>
      </c>
      <c r="L28">
        <f t="shared" si="3"/>
        <v>-50</v>
      </c>
    </row>
    <row r="29" spans="1:12" x14ac:dyDescent="0.35">
      <c r="A29" s="2" t="s">
        <v>432</v>
      </c>
      <c r="B29" s="2" t="s">
        <v>433</v>
      </c>
      <c r="C29" s="2" t="s">
        <v>68</v>
      </c>
      <c r="D29" s="2" t="s">
        <v>46</v>
      </c>
      <c r="E29" s="2">
        <v>2024</v>
      </c>
      <c r="F29" s="2">
        <v>88</v>
      </c>
      <c r="G29" s="2">
        <v>191</v>
      </c>
      <c r="H29">
        <f t="shared" ref="H29:H51" si="4">F29+G29</f>
        <v>279</v>
      </c>
      <c r="I29" s="2">
        <f t="shared" si="1"/>
        <v>139.5</v>
      </c>
      <c r="J29">
        <v>162.33333333333329</v>
      </c>
      <c r="K29" t="str">
        <f t="shared" si="2"/>
        <v>1</v>
      </c>
      <c r="L29">
        <f t="shared" si="3"/>
        <v>-22.833333333333286</v>
      </c>
    </row>
    <row r="30" spans="1:12" x14ac:dyDescent="0.35">
      <c r="A30" t="s">
        <v>275</v>
      </c>
      <c r="B30" t="s">
        <v>276</v>
      </c>
      <c r="C30" t="s">
        <v>68</v>
      </c>
      <c r="D30" t="s">
        <v>71</v>
      </c>
      <c r="E30">
        <v>2024</v>
      </c>
      <c r="F30">
        <v>93</v>
      </c>
      <c r="G30">
        <v>112</v>
      </c>
      <c r="H30">
        <f t="shared" si="4"/>
        <v>205</v>
      </c>
      <c r="I30" s="2">
        <f t="shared" si="1"/>
        <v>102.5</v>
      </c>
      <c r="J30">
        <v>137.66666666666671</v>
      </c>
      <c r="K30" t="str">
        <f t="shared" si="2"/>
        <v>2</v>
      </c>
      <c r="L30">
        <f t="shared" si="3"/>
        <v>-35.166666666666714</v>
      </c>
    </row>
    <row r="31" spans="1:12" x14ac:dyDescent="0.35">
      <c r="A31" t="s">
        <v>434</v>
      </c>
      <c r="B31" t="s">
        <v>435</v>
      </c>
      <c r="C31" t="s">
        <v>160</v>
      </c>
      <c r="D31" t="s">
        <v>65</v>
      </c>
      <c r="E31">
        <v>2024</v>
      </c>
      <c r="F31">
        <v>154</v>
      </c>
      <c r="G31">
        <v>191</v>
      </c>
      <c r="H31">
        <f t="shared" si="4"/>
        <v>345</v>
      </c>
      <c r="I31" s="2">
        <f t="shared" si="1"/>
        <v>172.5</v>
      </c>
      <c r="J31">
        <v>128</v>
      </c>
      <c r="K31" t="str">
        <f t="shared" si="2"/>
        <v>1</v>
      </c>
      <c r="L31">
        <f t="shared" si="3"/>
        <v>44.5</v>
      </c>
    </row>
    <row r="32" spans="1:12" x14ac:dyDescent="0.35">
      <c r="A32" t="s">
        <v>352</v>
      </c>
      <c r="B32" t="s">
        <v>353</v>
      </c>
      <c r="C32" t="s">
        <v>160</v>
      </c>
      <c r="D32" t="s">
        <v>65</v>
      </c>
      <c r="E32">
        <v>2024</v>
      </c>
      <c r="F32">
        <v>156</v>
      </c>
      <c r="G32">
        <v>191</v>
      </c>
      <c r="H32">
        <f t="shared" si="4"/>
        <v>347</v>
      </c>
      <c r="I32" s="2">
        <f t="shared" si="1"/>
        <v>173.5</v>
      </c>
      <c r="J32">
        <v>121.6666666666667</v>
      </c>
      <c r="K32" t="str">
        <f t="shared" si="2"/>
        <v>1</v>
      </c>
      <c r="L32">
        <f t="shared" si="3"/>
        <v>51.8333333333333</v>
      </c>
    </row>
    <row r="33" spans="1:12" x14ac:dyDescent="0.35">
      <c r="A33" t="s">
        <v>234</v>
      </c>
      <c r="B33" t="s">
        <v>235</v>
      </c>
      <c r="C33" t="s">
        <v>45</v>
      </c>
      <c r="D33" t="s">
        <v>65</v>
      </c>
      <c r="E33">
        <v>2024</v>
      </c>
      <c r="F33">
        <v>123</v>
      </c>
      <c r="G33">
        <v>21</v>
      </c>
      <c r="H33">
        <f t="shared" si="4"/>
        <v>144</v>
      </c>
      <c r="I33" s="2">
        <f t="shared" si="1"/>
        <v>72</v>
      </c>
      <c r="J33">
        <v>117.6666666666667</v>
      </c>
      <c r="K33" t="str">
        <f t="shared" si="2"/>
        <v>3</v>
      </c>
      <c r="L33">
        <f t="shared" si="3"/>
        <v>-45.6666666666667</v>
      </c>
    </row>
    <row r="34" spans="1:12" x14ac:dyDescent="0.35">
      <c r="A34" s="2" t="s">
        <v>161</v>
      </c>
      <c r="B34" s="2" t="s">
        <v>162</v>
      </c>
      <c r="C34" s="2" t="s">
        <v>45</v>
      </c>
      <c r="D34" s="2" t="s">
        <v>46</v>
      </c>
      <c r="E34" s="2">
        <v>2024</v>
      </c>
      <c r="F34" s="2">
        <v>2</v>
      </c>
      <c r="G34" s="2">
        <v>54</v>
      </c>
      <c r="H34">
        <f t="shared" si="4"/>
        <v>56</v>
      </c>
      <c r="I34" s="2">
        <f t="shared" si="1"/>
        <v>28</v>
      </c>
      <c r="J34">
        <v>33.666666666666657</v>
      </c>
      <c r="K34" t="str">
        <f t="shared" si="2"/>
        <v>4</v>
      </c>
      <c r="L34">
        <f t="shared" si="3"/>
        <v>-5.6666666666666572</v>
      </c>
    </row>
    <row r="35" spans="1:12" x14ac:dyDescent="0.35">
      <c r="A35" t="s">
        <v>243</v>
      </c>
      <c r="B35" t="s">
        <v>244</v>
      </c>
      <c r="C35" t="s">
        <v>45</v>
      </c>
      <c r="D35" t="s">
        <v>65</v>
      </c>
      <c r="E35">
        <v>2024</v>
      </c>
      <c r="F35">
        <v>134</v>
      </c>
      <c r="G35">
        <v>89</v>
      </c>
      <c r="H35">
        <f t="shared" si="4"/>
        <v>223</v>
      </c>
      <c r="I35" s="2">
        <f t="shared" si="1"/>
        <v>111.5</v>
      </c>
      <c r="J35">
        <v>91.333333333333329</v>
      </c>
      <c r="K35" t="str">
        <f t="shared" si="2"/>
        <v>2</v>
      </c>
      <c r="L35">
        <f t="shared" si="3"/>
        <v>20.166666666666671</v>
      </c>
    </row>
    <row r="36" spans="1:12" x14ac:dyDescent="0.35">
      <c r="A36" t="s">
        <v>127</v>
      </c>
      <c r="B36" t="s">
        <v>128</v>
      </c>
      <c r="C36" t="s">
        <v>68</v>
      </c>
      <c r="D36" t="s">
        <v>39</v>
      </c>
      <c r="E36">
        <v>2024</v>
      </c>
      <c r="F36">
        <v>30</v>
      </c>
      <c r="G36">
        <v>107</v>
      </c>
      <c r="H36">
        <f t="shared" si="4"/>
        <v>137</v>
      </c>
      <c r="I36" s="2">
        <f t="shared" si="1"/>
        <v>68.5</v>
      </c>
      <c r="J36">
        <v>104.6666666666667</v>
      </c>
      <c r="K36" t="str">
        <f t="shared" si="2"/>
        <v>3</v>
      </c>
      <c r="L36">
        <f t="shared" si="3"/>
        <v>-36.1666666666667</v>
      </c>
    </row>
    <row r="37" spans="1:12" x14ac:dyDescent="0.35">
      <c r="A37" t="s">
        <v>404</v>
      </c>
      <c r="B37" t="s">
        <v>405</v>
      </c>
      <c r="C37" t="s">
        <v>68</v>
      </c>
      <c r="D37" t="s">
        <v>39</v>
      </c>
      <c r="E37">
        <v>2022</v>
      </c>
      <c r="G37">
        <v>191</v>
      </c>
      <c r="H37">
        <f t="shared" si="4"/>
        <v>191</v>
      </c>
      <c r="I37" s="2" t="str">
        <f t="shared" si="1"/>
        <v>Insufficient Data</v>
      </c>
      <c r="K37" t="str">
        <f t="shared" si="2"/>
        <v>Insufficient Data</v>
      </c>
      <c r="L37" t="e">
        <f t="shared" si="3"/>
        <v>#VALUE!</v>
      </c>
    </row>
    <row r="38" spans="1:12" x14ac:dyDescent="0.35">
      <c r="A38" t="s">
        <v>436</v>
      </c>
      <c r="B38" t="s">
        <v>437</v>
      </c>
      <c r="C38" t="s">
        <v>160</v>
      </c>
      <c r="D38" t="s">
        <v>65</v>
      </c>
      <c r="E38">
        <v>2024</v>
      </c>
      <c r="F38">
        <v>141</v>
      </c>
      <c r="G38">
        <v>191</v>
      </c>
      <c r="H38">
        <f t="shared" si="4"/>
        <v>332</v>
      </c>
      <c r="I38" s="2">
        <f t="shared" si="1"/>
        <v>166</v>
      </c>
      <c r="J38">
        <v>119.3333333333333</v>
      </c>
      <c r="K38" t="str">
        <f t="shared" si="2"/>
        <v>1</v>
      </c>
      <c r="L38">
        <f t="shared" si="3"/>
        <v>46.6666666666667</v>
      </c>
    </row>
    <row r="39" spans="1:12" x14ac:dyDescent="0.35">
      <c r="A39" t="s">
        <v>354</v>
      </c>
      <c r="B39" t="s">
        <v>355</v>
      </c>
      <c r="C39" t="s">
        <v>160</v>
      </c>
      <c r="D39" t="s">
        <v>65</v>
      </c>
      <c r="E39">
        <v>2024</v>
      </c>
      <c r="F39">
        <v>161</v>
      </c>
      <c r="G39">
        <v>191</v>
      </c>
      <c r="H39">
        <f t="shared" si="4"/>
        <v>352</v>
      </c>
      <c r="I39" s="2">
        <f t="shared" si="1"/>
        <v>176</v>
      </c>
      <c r="J39">
        <v>136</v>
      </c>
      <c r="K39" t="str">
        <f t="shared" si="2"/>
        <v>1</v>
      </c>
      <c r="L39">
        <f t="shared" si="3"/>
        <v>40</v>
      </c>
    </row>
    <row r="40" spans="1:12" x14ac:dyDescent="0.35">
      <c r="A40" t="s">
        <v>307</v>
      </c>
      <c r="B40" t="s">
        <v>308</v>
      </c>
      <c r="C40" t="s">
        <v>68</v>
      </c>
      <c r="D40" t="s">
        <v>81</v>
      </c>
      <c r="E40">
        <v>2024</v>
      </c>
      <c r="F40">
        <v>68</v>
      </c>
      <c r="G40">
        <v>129</v>
      </c>
      <c r="H40">
        <f t="shared" si="4"/>
        <v>197</v>
      </c>
      <c r="I40" s="2">
        <f t="shared" si="1"/>
        <v>98.5</v>
      </c>
      <c r="J40">
        <v>134.66666666666671</v>
      </c>
      <c r="K40" t="str">
        <f t="shared" si="2"/>
        <v>2</v>
      </c>
      <c r="L40">
        <f t="shared" si="3"/>
        <v>-36.166666666666714</v>
      </c>
    </row>
    <row r="41" spans="1:12" x14ac:dyDescent="0.35">
      <c r="A41" t="s">
        <v>52</v>
      </c>
      <c r="B41" t="s">
        <v>53</v>
      </c>
      <c r="C41" t="s">
        <v>38</v>
      </c>
      <c r="D41" t="s">
        <v>46</v>
      </c>
      <c r="E41">
        <v>2024</v>
      </c>
      <c r="F41">
        <v>9</v>
      </c>
      <c r="G41">
        <v>97</v>
      </c>
      <c r="H41">
        <f t="shared" si="4"/>
        <v>106</v>
      </c>
      <c r="I41" s="2">
        <f t="shared" si="1"/>
        <v>53</v>
      </c>
      <c r="J41">
        <v>105</v>
      </c>
      <c r="K41" t="str">
        <f t="shared" si="2"/>
        <v>4</v>
      </c>
      <c r="L41">
        <f t="shared" si="3"/>
        <v>-52</v>
      </c>
    </row>
    <row r="42" spans="1:12" x14ac:dyDescent="0.35">
      <c r="A42" s="2" t="s">
        <v>79</v>
      </c>
      <c r="B42" s="2" t="s">
        <v>80</v>
      </c>
      <c r="C42" s="2" t="s">
        <v>38</v>
      </c>
      <c r="D42" s="2" t="s">
        <v>81</v>
      </c>
      <c r="E42" s="2">
        <v>2024</v>
      </c>
      <c r="F42" s="2">
        <v>32</v>
      </c>
      <c r="G42" s="2">
        <v>47</v>
      </c>
      <c r="H42">
        <f t="shared" si="4"/>
        <v>79</v>
      </c>
      <c r="I42" s="2">
        <f t="shared" si="1"/>
        <v>39.5</v>
      </c>
      <c r="J42">
        <v>44</v>
      </c>
      <c r="K42" t="str">
        <f t="shared" si="2"/>
        <v>4</v>
      </c>
      <c r="L42">
        <f t="shared" si="3"/>
        <v>-4.5</v>
      </c>
    </row>
    <row r="43" spans="1:12" x14ac:dyDescent="0.35">
      <c r="A43" t="s">
        <v>356</v>
      </c>
      <c r="B43" t="s">
        <v>357</v>
      </c>
      <c r="C43" t="s">
        <v>45</v>
      </c>
      <c r="D43" t="s">
        <v>65</v>
      </c>
      <c r="E43">
        <v>2024</v>
      </c>
      <c r="F43">
        <v>86</v>
      </c>
      <c r="G43">
        <v>191</v>
      </c>
      <c r="H43">
        <f t="shared" si="4"/>
        <v>277</v>
      </c>
      <c r="I43" s="2">
        <f t="shared" si="1"/>
        <v>138.5</v>
      </c>
      <c r="J43">
        <v>103.3333333333333</v>
      </c>
      <c r="K43" t="str">
        <f t="shared" si="2"/>
        <v>1</v>
      </c>
      <c r="L43">
        <f t="shared" si="3"/>
        <v>35.1666666666667</v>
      </c>
    </row>
    <row r="44" spans="1:12" x14ac:dyDescent="0.35">
      <c r="A44" t="s">
        <v>139</v>
      </c>
      <c r="B44" t="s">
        <v>140</v>
      </c>
      <c r="C44" t="s">
        <v>38</v>
      </c>
      <c r="D44" t="s">
        <v>39</v>
      </c>
      <c r="E44">
        <v>2024</v>
      </c>
      <c r="F44">
        <v>3</v>
      </c>
      <c r="G44">
        <v>40</v>
      </c>
      <c r="H44">
        <f t="shared" si="4"/>
        <v>43</v>
      </c>
      <c r="I44" s="2">
        <f t="shared" si="1"/>
        <v>21.5</v>
      </c>
      <c r="J44">
        <v>83.666666666666671</v>
      </c>
      <c r="K44" t="str">
        <f t="shared" si="2"/>
        <v>4</v>
      </c>
      <c r="L44">
        <f t="shared" si="3"/>
        <v>-62.166666666666671</v>
      </c>
    </row>
    <row r="45" spans="1:12" x14ac:dyDescent="0.35">
      <c r="A45" t="s">
        <v>177</v>
      </c>
      <c r="B45" t="s">
        <v>178</v>
      </c>
      <c r="C45" t="s">
        <v>68</v>
      </c>
      <c r="D45" t="s">
        <v>71</v>
      </c>
      <c r="E45">
        <v>2024</v>
      </c>
      <c r="F45">
        <v>107</v>
      </c>
      <c r="G45">
        <v>67</v>
      </c>
      <c r="H45">
        <f t="shared" si="4"/>
        <v>174</v>
      </c>
      <c r="I45" s="2">
        <f t="shared" si="1"/>
        <v>87</v>
      </c>
      <c r="J45">
        <v>127.6666666666667</v>
      </c>
      <c r="K45" t="str">
        <f t="shared" si="2"/>
        <v>3</v>
      </c>
      <c r="L45">
        <f t="shared" si="3"/>
        <v>-40.6666666666667</v>
      </c>
    </row>
    <row r="46" spans="1:12" x14ac:dyDescent="0.35">
      <c r="A46" t="s">
        <v>406</v>
      </c>
      <c r="B46" t="s">
        <v>407</v>
      </c>
      <c r="C46" t="s">
        <v>38</v>
      </c>
      <c r="D46" t="s">
        <v>39</v>
      </c>
      <c r="H46">
        <f t="shared" si="4"/>
        <v>0</v>
      </c>
      <c r="I46" s="2" t="str">
        <f t="shared" si="1"/>
        <v>Insufficient Data</v>
      </c>
      <c r="K46" t="str">
        <f t="shared" si="2"/>
        <v>Insufficient Data</v>
      </c>
      <c r="L46" t="e">
        <f t="shared" si="3"/>
        <v>#VALUE!</v>
      </c>
    </row>
    <row r="47" spans="1:12" x14ac:dyDescent="0.35">
      <c r="A47" t="s">
        <v>200</v>
      </c>
      <c r="B47" t="s">
        <v>201</v>
      </c>
      <c r="C47" t="s">
        <v>68</v>
      </c>
      <c r="D47" t="s">
        <v>71</v>
      </c>
      <c r="E47">
        <v>2024</v>
      </c>
      <c r="F47">
        <v>119</v>
      </c>
      <c r="G47">
        <v>41</v>
      </c>
      <c r="H47">
        <f t="shared" si="4"/>
        <v>160</v>
      </c>
      <c r="I47" s="2">
        <f t="shared" si="1"/>
        <v>80</v>
      </c>
      <c r="J47">
        <v>123</v>
      </c>
      <c r="K47" t="str">
        <f t="shared" si="2"/>
        <v>3</v>
      </c>
      <c r="L47">
        <f t="shared" si="3"/>
        <v>-43</v>
      </c>
    </row>
    <row r="48" spans="1:12" x14ac:dyDescent="0.35">
      <c r="A48" t="s">
        <v>129</v>
      </c>
      <c r="B48" t="s">
        <v>130</v>
      </c>
      <c r="C48" t="s">
        <v>68</v>
      </c>
      <c r="D48" t="s">
        <v>71</v>
      </c>
      <c r="E48">
        <v>2024</v>
      </c>
      <c r="F48">
        <v>103</v>
      </c>
      <c r="G48">
        <v>71</v>
      </c>
      <c r="H48">
        <f t="shared" si="4"/>
        <v>174</v>
      </c>
      <c r="I48" s="2">
        <f t="shared" si="1"/>
        <v>87</v>
      </c>
      <c r="J48">
        <v>127.3333333333333</v>
      </c>
      <c r="K48" t="str">
        <f t="shared" si="2"/>
        <v>3</v>
      </c>
      <c r="L48">
        <f t="shared" si="3"/>
        <v>-40.3333333333333</v>
      </c>
    </row>
    <row r="49" spans="1:12" x14ac:dyDescent="0.35">
      <c r="A49" t="s">
        <v>220</v>
      </c>
      <c r="B49" t="s">
        <v>221</v>
      </c>
      <c r="C49" t="s">
        <v>160</v>
      </c>
      <c r="D49" t="s">
        <v>65</v>
      </c>
      <c r="E49">
        <v>2024</v>
      </c>
      <c r="F49">
        <v>173</v>
      </c>
      <c r="G49">
        <v>85</v>
      </c>
      <c r="H49">
        <f t="shared" si="4"/>
        <v>258</v>
      </c>
      <c r="I49" s="2">
        <f t="shared" si="1"/>
        <v>129</v>
      </c>
      <c r="J49">
        <v>92.666666666666671</v>
      </c>
      <c r="K49" t="str">
        <f t="shared" si="2"/>
        <v>1</v>
      </c>
      <c r="L49">
        <f t="shared" si="3"/>
        <v>36.333333333333329</v>
      </c>
    </row>
    <row r="50" spans="1:12" x14ac:dyDescent="0.35">
      <c r="A50" t="s">
        <v>191</v>
      </c>
      <c r="B50" t="s">
        <v>192</v>
      </c>
      <c r="C50" t="s">
        <v>68</v>
      </c>
      <c r="D50" t="s">
        <v>71</v>
      </c>
      <c r="E50">
        <v>2024</v>
      </c>
      <c r="F50">
        <v>66</v>
      </c>
      <c r="G50">
        <v>98</v>
      </c>
      <c r="H50">
        <f t="shared" si="4"/>
        <v>164</v>
      </c>
      <c r="I50" s="2">
        <f t="shared" si="1"/>
        <v>82</v>
      </c>
      <c r="J50">
        <v>123.6666666666667</v>
      </c>
      <c r="K50" t="str">
        <f t="shared" si="2"/>
        <v>3</v>
      </c>
      <c r="L50">
        <f t="shared" si="3"/>
        <v>-41.6666666666667</v>
      </c>
    </row>
    <row r="51" spans="1:12" x14ac:dyDescent="0.35">
      <c r="A51" t="s">
        <v>358</v>
      </c>
      <c r="B51" t="s">
        <v>359</v>
      </c>
      <c r="C51" t="s">
        <v>45</v>
      </c>
      <c r="D51" t="s">
        <v>65</v>
      </c>
      <c r="E51">
        <v>2024</v>
      </c>
      <c r="F51">
        <v>126</v>
      </c>
      <c r="G51">
        <v>191</v>
      </c>
      <c r="H51">
        <f t="shared" si="4"/>
        <v>317</v>
      </c>
      <c r="I51" s="2">
        <f t="shared" si="1"/>
        <v>158.5</v>
      </c>
      <c r="J51">
        <v>115.6666666666667</v>
      </c>
      <c r="K51" t="str">
        <f t="shared" si="2"/>
        <v>1</v>
      </c>
      <c r="L51">
        <f t="shared" si="3"/>
        <v>42.8333333333333</v>
      </c>
    </row>
    <row r="52" spans="1:12" x14ac:dyDescent="0.35">
      <c r="A52" t="s">
        <v>295</v>
      </c>
      <c r="B52" t="s">
        <v>296</v>
      </c>
      <c r="C52" t="s">
        <v>38</v>
      </c>
      <c r="D52" t="s">
        <v>39</v>
      </c>
      <c r="E52">
        <v>2024</v>
      </c>
      <c r="F52">
        <v>91</v>
      </c>
      <c r="G52">
        <v>12</v>
      </c>
      <c r="I52" s="2">
        <f t="shared" si="1"/>
        <v>51.5</v>
      </c>
      <c r="J52">
        <v>103.6666666666667</v>
      </c>
      <c r="K52" t="str">
        <f t="shared" si="2"/>
        <v>4</v>
      </c>
      <c r="L52">
        <f t="shared" si="3"/>
        <v>-52.1666666666667</v>
      </c>
    </row>
    <row r="53" spans="1:12" x14ac:dyDescent="0.35">
      <c r="A53" s="2" t="s">
        <v>55</v>
      </c>
      <c r="B53" s="2" t="s">
        <v>56</v>
      </c>
      <c r="C53" s="2" t="s">
        <v>38</v>
      </c>
      <c r="D53" s="2" t="s">
        <v>39</v>
      </c>
      <c r="E53" s="2">
        <v>2024</v>
      </c>
      <c r="F53" s="2">
        <v>10</v>
      </c>
      <c r="G53" s="2">
        <v>10</v>
      </c>
      <c r="H53">
        <f t="shared" ref="H53:H63" si="5">F53+G53</f>
        <v>20</v>
      </c>
      <c r="I53" s="2">
        <f t="shared" si="1"/>
        <v>10</v>
      </c>
      <c r="J53">
        <v>35.666666666666657</v>
      </c>
      <c r="K53" t="str">
        <f t="shared" si="2"/>
        <v>4</v>
      </c>
      <c r="L53">
        <f t="shared" si="3"/>
        <v>-25.666666666666657</v>
      </c>
    </row>
    <row r="54" spans="1:12" x14ac:dyDescent="0.35">
      <c r="A54" t="s">
        <v>438</v>
      </c>
      <c r="B54" t="s">
        <v>439</v>
      </c>
      <c r="C54" t="s">
        <v>45</v>
      </c>
      <c r="D54" t="s">
        <v>46</v>
      </c>
      <c r="E54">
        <v>2024</v>
      </c>
      <c r="F54">
        <v>57</v>
      </c>
      <c r="G54">
        <v>191</v>
      </c>
      <c r="H54">
        <f t="shared" si="5"/>
        <v>248</v>
      </c>
      <c r="I54" s="2">
        <f t="shared" si="1"/>
        <v>124</v>
      </c>
      <c r="J54">
        <v>87</v>
      </c>
      <c r="K54" t="str">
        <f t="shared" si="2"/>
        <v>2</v>
      </c>
      <c r="L54">
        <f t="shared" si="3"/>
        <v>37</v>
      </c>
    </row>
    <row r="55" spans="1:12" x14ac:dyDescent="0.35">
      <c r="A55" s="2" t="s">
        <v>93</v>
      </c>
      <c r="B55" s="2" t="s">
        <v>94</v>
      </c>
      <c r="C55" s="2" t="s">
        <v>38</v>
      </c>
      <c r="D55" s="2" t="s">
        <v>81</v>
      </c>
      <c r="E55" s="2">
        <v>2024</v>
      </c>
      <c r="F55" s="2">
        <v>43</v>
      </c>
      <c r="G55" s="2">
        <v>27</v>
      </c>
      <c r="H55">
        <f t="shared" si="5"/>
        <v>70</v>
      </c>
      <c r="I55" s="2">
        <f t="shared" si="1"/>
        <v>35</v>
      </c>
      <c r="J55">
        <v>45.333333333333343</v>
      </c>
      <c r="K55" t="str">
        <f t="shared" si="2"/>
        <v>4</v>
      </c>
      <c r="L55">
        <f t="shared" si="3"/>
        <v>-10.333333333333343</v>
      </c>
    </row>
    <row r="56" spans="1:12" x14ac:dyDescent="0.35">
      <c r="A56" t="s">
        <v>91</v>
      </c>
      <c r="B56" t="s">
        <v>92</v>
      </c>
      <c r="C56" t="s">
        <v>45</v>
      </c>
      <c r="D56" t="s">
        <v>65</v>
      </c>
      <c r="E56">
        <v>2024</v>
      </c>
      <c r="F56">
        <v>76</v>
      </c>
      <c r="G56">
        <v>70</v>
      </c>
      <c r="H56">
        <f t="shared" si="5"/>
        <v>146</v>
      </c>
      <c r="I56" s="2">
        <f t="shared" si="1"/>
        <v>73</v>
      </c>
      <c r="J56">
        <v>72.333333333333329</v>
      </c>
      <c r="K56" t="str">
        <f t="shared" si="2"/>
        <v>3</v>
      </c>
      <c r="L56">
        <f t="shared" si="3"/>
        <v>0.6666666666666714</v>
      </c>
    </row>
    <row r="57" spans="1:12" x14ac:dyDescent="0.35">
      <c r="A57" s="2" t="s">
        <v>59</v>
      </c>
      <c r="B57" s="2" t="s">
        <v>60</v>
      </c>
      <c r="C57" s="2" t="s">
        <v>38</v>
      </c>
      <c r="D57" s="2" t="s">
        <v>39</v>
      </c>
      <c r="E57" s="2">
        <v>2024</v>
      </c>
      <c r="F57" s="2">
        <v>11</v>
      </c>
      <c r="G57" s="2">
        <v>3</v>
      </c>
      <c r="H57">
        <f t="shared" si="5"/>
        <v>14</v>
      </c>
      <c r="I57" s="2">
        <f t="shared" si="1"/>
        <v>7</v>
      </c>
      <c r="J57">
        <v>12.66666666666667</v>
      </c>
      <c r="K57" t="str">
        <f t="shared" si="2"/>
        <v>4</v>
      </c>
      <c r="L57">
        <f t="shared" si="3"/>
        <v>-5.6666666666666696</v>
      </c>
    </row>
    <row r="58" spans="1:12" x14ac:dyDescent="0.35">
      <c r="A58" s="2" t="s">
        <v>440</v>
      </c>
      <c r="B58" s="2" t="s">
        <v>441</v>
      </c>
      <c r="C58" s="2" t="s">
        <v>38</v>
      </c>
      <c r="D58" s="2" t="s">
        <v>65</v>
      </c>
      <c r="E58" s="2">
        <v>2024</v>
      </c>
      <c r="F58" s="2">
        <v>160</v>
      </c>
      <c r="G58" s="2">
        <v>191</v>
      </c>
      <c r="H58">
        <f t="shared" si="5"/>
        <v>351</v>
      </c>
      <c r="I58" s="2">
        <f t="shared" si="1"/>
        <v>175.5</v>
      </c>
      <c r="J58">
        <v>186.66666666666671</v>
      </c>
      <c r="K58" t="str">
        <f t="shared" si="2"/>
        <v>1</v>
      </c>
      <c r="L58">
        <f t="shared" si="3"/>
        <v>-11.166666666666714</v>
      </c>
    </row>
    <row r="59" spans="1:12" x14ac:dyDescent="0.35">
      <c r="A59" t="s">
        <v>408</v>
      </c>
      <c r="B59" t="s">
        <v>409</v>
      </c>
      <c r="C59" t="s">
        <v>160</v>
      </c>
      <c r="D59" t="s">
        <v>65</v>
      </c>
      <c r="H59">
        <f t="shared" si="5"/>
        <v>0</v>
      </c>
      <c r="I59" s="2" t="str">
        <f t="shared" si="1"/>
        <v>Insufficient Data</v>
      </c>
      <c r="K59" t="str">
        <f t="shared" si="2"/>
        <v>Insufficient Data</v>
      </c>
      <c r="L59" t="e">
        <f t="shared" si="3"/>
        <v>#VALUE!</v>
      </c>
    </row>
    <row r="60" spans="1:12" x14ac:dyDescent="0.35">
      <c r="A60" t="s">
        <v>258</v>
      </c>
      <c r="B60" t="s">
        <v>259</v>
      </c>
      <c r="C60" t="s">
        <v>68</v>
      </c>
      <c r="D60" t="s">
        <v>71</v>
      </c>
      <c r="E60">
        <v>2024</v>
      </c>
      <c r="F60">
        <v>97</v>
      </c>
      <c r="G60">
        <v>76</v>
      </c>
      <c r="H60">
        <f t="shared" si="5"/>
        <v>173</v>
      </c>
      <c r="I60" s="2">
        <f t="shared" si="1"/>
        <v>86.5</v>
      </c>
      <c r="J60">
        <v>127</v>
      </c>
      <c r="K60" t="str">
        <f t="shared" si="2"/>
        <v>3</v>
      </c>
      <c r="L60">
        <f t="shared" si="3"/>
        <v>-40.5</v>
      </c>
    </row>
    <row r="61" spans="1:12" x14ac:dyDescent="0.35">
      <c r="A61" t="s">
        <v>198</v>
      </c>
      <c r="B61" t="s">
        <v>199</v>
      </c>
      <c r="C61" t="s">
        <v>160</v>
      </c>
      <c r="D61" t="s">
        <v>65</v>
      </c>
      <c r="E61">
        <v>2024</v>
      </c>
      <c r="F61">
        <v>74</v>
      </c>
      <c r="G61">
        <v>96</v>
      </c>
      <c r="H61">
        <f t="shared" si="5"/>
        <v>170</v>
      </c>
      <c r="I61" s="2">
        <f t="shared" si="1"/>
        <v>85</v>
      </c>
      <c r="J61">
        <v>69</v>
      </c>
      <c r="K61" t="str">
        <f t="shared" si="2"/>
        <v>3</v>
      </c>
      <c r="L61">
        <f t="shared" si="3"/>
        <v>16</v>
      </c>
    </row>
    <row r="62" spans="1:12" x14ac:dyDescent="0.35">
      <c r="A62" t="s">
        <v>360</v>
      </c>
      <c r="B62" t="s">
        <v>361</v>
      </c>
      <c r="C62" t="s">
        <v>68</v>
      </c>
      <c r="D62" t="s">
        <v>71</v>
      </c>
      <c r="E62">
        <v>2023</v>
      </c>
      <c r="G62">
        <v>191</v>
      </c>
      <c r="H62">
        <f t="shared" si="5"/>
        <v>191</v>
      </c>
      <c r="I62" s="2" t="str">
        <f t="shared" si="1"/>
        <v>Insufficient Data</v>
      </c>
      <c r="K62" t="str">
        <f t="shared" si="2"/>
        <v>Insufficient Data</v>
      </c>
      <c r="L62" t="e">
        <f t="shared" si="3"/>
        <v>#VALUE!</v>
      </c>
    </row>
    <row r="63" spans="1:12" x14ac:dyDescent="0.35">
      <c r="A63" t="s">
        <v>362</v>
      </c>
      <c r="B63" t="s">
        <v>363</v>
      </c>
      <c r="C63" t="s">
        <v>45</v>
      </c>
      <c r="D63" t="s">
        <v>195</v>
      </c>
      <c r="E63">
        <v>2024</v>
      </c>
      <c r="G63">
        <v>191</v>
      </c>
      <c r="H63">
        <f t="shared" si="5"/>
        <v>191</v>
      </c>
      <c r="I63" s="2" t="str">
        <f t="shared" si="1"/>
        <v>Insufficient Data</v>
      </c>
      <c r="K63" t="str">
        <f t="shared" si="2"/>
        <v>Insufficient Data</v>
      </c>
      <c r="L63" t="e">
        <f t="shared" si="3"/>
        <v>#VALUE!</v>
      </c>
    </row>
    <row r="64" spans="1:12" x14ac:dyDescent="0.35">
      <c r="A64" s="2" t="s">
        <v>216</v>
      </c>
      <c r="B64" s="2" t="s">
        <v>217</v>
      </c>
      <c r="C64" s="2" t="s">
        <v>38</v>
      </c>
      <c r="D64" s="2" t="s">
        <v>195</v>
      </c>
      <c r="E64" s="2">
        <v>2024</v>
      </c>
      <c r="F64" s="2">
        <v>31</v>
      </c>
      <c r="G64" s="2">
        <v>24</v>
      </c>
      <c r="I64" s="2">
        <f t="shared" si="1"/>
        <v>27.5</v>
      </c>
      <c r="J64">
        <v>47.333333333333343</v>
      </c>
      <c r="K64" t="str">
        <f t="shared" si="2"/>
        <v>4</v>
      </c>
      <c r="L64">
        <f t="shared" si="3"/>
        <v>-19.833333333333343</v>
      </c>
    </row>
    <row r="65" spans="1:12" x14ac:dyDescent="0.35">
      <c r="A65" t="s">
        <v>222</v>
      </c>
      <c r="B65" t="s">
        <v>223</v>
      </c>
      <c r="C65" t="s">
        <v>68</v>
      </c>
      <c r="D65" t="s">
        <v>71</v>
      </c>
      <c r="E65">
        <v>2024</v>
      </c>
      <c r="F65">
        <v>47</v>
      </c>
      <c r="G65">
        <v>104</v>
      </c>
      <c r="H65">
        <f t="shared" ref="H65:H82" si="6">F65+G65</f>
        <v>151</v>
      </c>
      <c r="I65" s="2">
        <f t="shared" si="1"/>
        <v>75.5</v>
      </c>
      <c r="J65">
        <v>119.3333333333333</v>
      </c>
      <c r="K65" t="str">
        <f t="shared" si="2"/>
        <v>3</v>
      </c>
      <c r="L65">
        <f t="shared" si="3"/>
        <v>-43.8333333333333</v>
      </c>
    </row>
    <row r="66" spans="1:12" x14ac:dyDescent="0.35">
      <c r="A66" t="s">
        <v>74</v>
      </c>
      <c r="B66" t="s">
        <v>75</v>
      </c>
      <c r="C66" t="s">
        <v>68</v>
      </c>
      <c r="D66" t="s">
        <v>71</v>
      </c>
      <c r="E66">
        <v>2024</v>
      </c>
      <c r="F66">
        <v>53</v>
      </c>
      <c r="G66">
        <v>79</v>
      </c>
      <c r="H66">
        <f t="shared" si="6"/>
        <v>132</v>
      </c>
      <c r="I66" s="2">
        <f t="shared" si="1"/>
        <v>66</v>
      </c>
      <c r="J66">
        <v>113</v>
      </c>
      <c r="K66" t="str">
        <f t="shared" si="2"/>
        <v>3</v>
      </c>
      <c r="L66">
        <f t="shared" si="3"/>
        <v>-47</v>
      </c>
    </row>
    <row r="67" spans="1:12" x14ac:dyDescent="0.35">
      <c r="A67" t="s">
        <v>410</v>
      </c>
      <c r="B67" t="s">
        <v>411</v>
      </c>
      <c r="C67" t="s">
        <v>68</v>
      </c>
      <c r="D67" t="s">
        <v>195</v>
      </c>
      <c r="H67">
        <f t="shared" si="6"/>
        <v>0</v>
      </c>
      <c r="I67" s="2" t="str">
        <f t="shared" ref="I67:I130" si="7">IF(F67="","Insufficient Data",IF(G67="","Insufficient Data",(F67+G67)/2))</f>
        <v>Insufficient Data</v>
      </c>
      <c r="K67" t="str">
        <f t="shared" ref="K67:K130" si="8">IF(I67 = "Insufficient Data", I67,IF(I67&lt;=_xlfn.QUARTILE.INC($I$2:$I$207,1),"4",
 IF(I67&lt;=_xlfn.QUARTILE.INC($I$2:$I$207,2),"3",
 IF(I67&lt;=_xlfn.QUARTILE.INC($I$2:$I$207,3),"2","1"))))</f>
        <v>Insufficient Data</v>
      </c>
      <c r="L67" t="e">
        <f t="shared" ref="L67:L130" si="9">I67-J67</f>
        <v>#VALUE!</v>
      </c>
    </row>
    <row r="68" spans="1:12" x14ac:dyDescent="0.35">
      <c r="A68" s="2" t="s">
        <v>364</v>
      </c>
      <c r="B68" s="2" t="s">
        <v>365</v>
      </c>
      <c r="C68" s="2" t="s">
        <v>38</v>
      </c>
      <c r="D68" s="2" t="s">
        <v>65</v>
      </c>
      <c r="E68" s="2">
        <v>2024</v>
      </c>
      <c r="F68" s="2">
        <v>163</v>
      </c>
      <c r="G68" s="2">
        <v>191</v>
      </c>
      <c r="H68">
        <f t="shared" si="6"/>
        <v>354</v>
      </c>
      <c r="I68" s="2">
        <f t="shared" si="7"/>
        <v>177</v>
      </c>
      <c r="J68">
        <v>187.66666666666671</v>
      </c>
      <c r="K68" t="str">
        <f t="shared" si="8"/>
        <v>1</v>
      </c>
      <c r="L68">
        <f t="shared" si="9"/>
        <v>-10.666666666666714</v>
      </c>
    </row>
    <row r="69" spans="1:12" x14ac:dyDescent="0.35">
      <c r="A69" t="s">
        <v>202</v>
      </c>
      <c r="B69" t="s">
        <v>203</v>
      </c>
      <c r="C69" t="s">
        <v>38</v>
      </c>
      <c r="D69" t="s">
        <v>46</v>
      </c>
      <c r="E69">
        <v>2024</v>
      </c>
      <c r="F69">
        <v>132</v>
      </c>
      <c r="G69">
        <v>57</v>
      </c>
      <c r="H69">
        <f t="shared" si="6"/>
        <v>189</v>
      </c>
      <c r="I69" s="2">
        <f t="shared" si="7"/>
        <v>94.5</v>
      </c>
      <c r="J69">
        <v>71.333333333333329</v>
      </c>
      <c r="K69" t="str">
        <f t="shared" si="8"/>
        <v>2</v>
      </c>
      <c r="L69">
        <f t="shared" si="9"/>
        <v>23.166666666666671</v>
      </c>
    </row>
    <row r="70" spans="1:12" x14ac:dyDescent="0.35">
      <c r="A70" t="s">
        <v>69</v>
      </c>
      <c r="B70" t="s">
        <v>70</v>
      </c>
      <c r="C70" t="s">
        <v>68</v>
      </c>
      <c r="D70" t="s">
        <v>71</v>
      </c>
      <c r="E70">
        <v>2024</v>
      </c>
      <c r="F70">
        <v>41</v>
      </c>
      <c r="G70">
        <v>87</v>
      </c>
      <c r="H70">
        <f t="shared" si="6"/>
        <v>128</v>
      </c>
      <c r="I70" s="2">
        <f t="shared" si="7"/>
        <v>64</v>
      </c>
      <c r="J70">
        <v>111.6666666666667</v>
      </c>
      <c r="K70" t="str">
        <f t="shared" si="8"/>
        <v>3</v>
      </c>
      <c r="L70">
        <f t="shared" si="9"/>
        <v>-47.6666666666667</v>
      </c>
    </row>
    <row r="71" spans="1:12" x14ac:dyDescent="0.35">
      <c r="A71" t="s">
        <v>103</v>
      </c>
      <c r="B71" t="s">
        <v>104</v>
      </c>
      <c r="C71" t="s">
        <v>45</v>
      </c>
      <c r="D71" t="s">
        <v>65</v>
      </c>
      <c r="E71">
        <v>2024</v>
      </c>
      <c r="F71">
        <v>135</v>
      </c>
      <c r="G71">
        <v>32</v>
      </c>
      <c r="H71">
        <f t="shared" si="6"/>
        <v>167</v>
      </c>
      <c r="I71" s="2">
        <f t="shared" si="7"/>
        <v>83.5</v>
      </c>
      <c r="J71">
        <v>71</v>
      </c>
      <c r="K71" t="str">
        <f t="shared" si="8"/>
        <v>3</v>
      </c>
      <c r="L71">
        <f t="shared" si="9"/>
        <v>12.5</v>
      </c>
    </row>
    <row r="72" spans="1:12" x14ac:dyDescent="0.35">
      <c r="A72" t="s">
        <v>224</v>
      </c>
      <c r="B72" t="s">
        <v>225</v>
      </c>
      <c r="C72" t="s">
        <v>68</v>
      </c>
      <c r="D72" t="s">
        <v>71</v>
      </c>
      <c r="E72">
        <v>2024</v>
      </c>
      <c r="F72">
        <v>64</v>
      </c>
      <c r="G72">
        <v>106</v>
      </c>
      <c r="H72">
        <f t="shared" si="6"/>
        <v>170</v>
      </c>
      <c r="I72" s="2">
        <f t="shared" si="7"/>
        <v>85</v>
      </c>
      <c r="J72">
        <v>125.6666666666667</v>
      </c>
      <c r="K72" t="str">
        <f t="shared" si="8"/>
        <v>3</v>
      </c>
      <c r="L72">
        <f t="shared" si="9"/>
        <v>-40.6666666666667</v>
      </c>
    </row>
    <row r="73" spans="1:12" x14ac:dyDescent="0.35">
      <c r="A73" t="s">
        <v>331</v>
      </c>
      <c r="B73" t="s">
        <v>332</v>
      </c>
      <c r="C73" t="s">
        <v>68</v>
      </c>
      <c r="D73" t="s">
        <v>39</v>
      </c>
      <c r="F73">
        <v>175</v>
      </c>
      <c r="H73">
        <f t="shared" si="6"/>
        <v>175</v>
      </c>
      <c r="I73" s="2" t="str">
        <f t="shared" si="7"/>
        <v>Insufficient Data</v>
      </c>
      <c r="K73" t="str">
        <f t="shared" si="8"/>
        <v>Insufficient Data</v>
      </c>
      <c r="L73" t="e">
        <f t="shared" si="9"/>
        <v>#VALUE!</v>
      </c>
    </row>
    <row r="74" spans="1:12" x14ac:dyDescent="0.35">
      <c r="A74" t="s">
        <v>273</v>
      </c>
      <c r="B74" t="s">
        <v>274</v>
      </c>
      <c r="C74" t="s">
        <v>38</v>
      </c>
      <c r="D74" t="s">
        <v>39</v>
      </c>
      <c r="E74">
        <v>2024</v>
      </c>
      <c r="F74">
        <v>67</v>
      </c>
      <c r="G74">
        <v>14</v>
      </c>
      <c r="H74">
        <f t="shared" si="6"/>
        <v>81</v>
      </c>
      <c r="I74" s="2">
        <f t="shared" si="7"/>
        <v>40.5</v>
      </c>
      <c r="J74">
        <v>96</v>
      </c>
      <c r="K74" t="str">
        <f t="shared" si="8"/>
        <v>4</v>
      </c>
      <c r="L74">
        <f t="shared" si="9"/>
        <v>-55.5</v>
      </c>
    </row>
    <row r="75" spans="1:12" x14ac:dyDescent="0.35">
      <c r="A75" t="s">
        <v>333</v>
      </c>
      <c r="B75" t="s">
        <v>334</v>
      </c>
      <c r="C75" t="s">
        <v>68</v>
      </c>
      <c r="D75" t="s">
        <v>195</v>
      </c>
      <c r="H75">
        <f t="shared" si="6"/>
        <v>0</v>
      </c>
      <c r="I75" s="2" t="str">
        <f t="shared" si="7"/>
        <v>Insufficient Data</v>
      </c>
      <c r="K75" t="str">
        <f t="shared" si="8"/>
        <v>Insufficient Data</v>
      </c>
      <c r="L75" t="e">
        <f t="shared" si="9"/>
        <v>#VALUE!</v>
      </c>
    </row>
    <row r="76" spans="1:12" x14ac:dyDescent="0.35">
      <c r="A76" s="2" t="s">
        <v>48</v>
      </c>
      <c r="B76" s="2" t="s">
        <v>49</v>
      </c>
      <c r="C76" s="2" t="s">
        <v>38</v>
      </c>
      <c r="D76" s="2" t="s">
        <v>39</v>
      </c>
      <c r="E76" s="2">
        <v>2024</v>
      </c>
      <c r="F76" s="2">
        <v>17</v>
      </c>
      <c r="G76" s="2">
        <v>8</v>
      </c>
      <c r="H76">
        <f t="shared" si="6"/>
        <v>25</v>
      </c>
      <c r="I76" s="2">
        <f t="shared" si="7"/>
        <v>12.5</v>
      </c>
      <c r="J76">
        <v>26</v>
      </c>
      <c r="K76" t="str">
        <f t="shared" si="8"/>
        <v>4</v>
      </c>
      <c r="L76">
        <f t="shared" si="9"/>
        <v>-13.5</v>
      </c>
    </row>
    <row r="77" spans="1:12" x14ac:dyDescent="0.35">
      <c r="A77" t="s">
        <v>289</v>
      </c>
      <c r="B77" t="s">
        <v>290</v>
      </c>
      <c r="C77" t="s">
        <v>45</v>
      </c>
      <c r="D77" t="s">
        <v>65</v>
      </c>
      <c r="E77">
        <v>2024</v>
      </c>
      <c r="F77">
        <v>164</v>
      </c>
      <c r="G77">
        <v>86</v>
      </c>
      <c r="H77">
        <f t="shared" si="6"/>
        <v>250</v>
      </c>
      <c r="I77" s="2">
        <f t="shared" si="7"/>
        <v>125</v>
      </c>
      <c r="J77">
        <v>99.666666666666671</v>
      </c>
      <c r="K77" t="str">
        <f t="shared" si="8"/>
        <v>2</v>
      </c>
      <c r="L77">
        <f t="shared" si="9"/>
        <v>25.333333333333329</v>
      </c>
    </row>
    <row r="78" spans="1:12" x14ac:dyDescent="0.35">
      <c r="A78" s="2" t="s">
        <v>366</v>
      </c>
      <c r="B78" s="2" t="s">
        <v>367</v>
      </c>
      <c r="C78" s="2" t="s">
        <v>160</v>
      </c>
      <c r="D78" s="2" t="s">
        <v>65</v>
      </c>
      <c r="E78" s="2">
        <v>2024</v>
      </c>
      <c r="F78" s="2">
        <v>146</v>
      </c>
      <c r="G78" s="2">
        <v>191</v>
      </c>
      <c r="H78">
        <f t="shared" si="6"/>
        <v>337</v>
      </c>
      <c r="I78" s="2">
        <f t="shared" si="7"/>
        <v>168.5</v>
      </c>
      <c r="J78">
        <v>182</v>
      </c>
      <c r="K78" t="str">
        <f t="shared" si="8"/>
        <v>1</v>
      </c>
      <c r="L78">
        <f t="shared" si="9"/>
        <v>-13.5</v>
      </c>
    </row>
    <row r="79" spans="1:12" x14ac:dyDescent="0.35">
      <c r="A79" t="s">
        <v>156</v>
      </c>
      <c r="B79" t="s">
        <v>157</v>
      </c>
      <c r="C79" t="s">
        <v>68</v>
      </c>
      <c r="D79" t="s">
        <v>81</v>
      </c>
      <c r="E79">
        <v>2024</v>
      </c>
      <c r="F79">
        <v>133</v>
      </c>
      <c r="G79">
        <v>29</v>
      </c>
      <c r="H79">
        <f t="shared" si="6"/>
        <v>162</v>
      </c>
      <c r="I79" s="2">
        <f t="shared" si="7"/>
        <v>81</v>
      </c>
      <c r="J79">
        <v>123.6666666666667</v>
      </c>
      <c r="K79" t="str">
        <f t="shared" si="8"/>
        <v>3</v>
      </c>
      <c r="L79">
        <f t="shared" si="9"/>
        <v>-42.6666666666667</v>
      </c>
    </row>
    <row r="80" spans="1:12" x14ac:dyDescent="0.35">
      <c r="A80" s="2" t="s">
        <v>88</v>
      </c>
      <c r="B80" s="2" t="s">
        <v>89</v>
      </c>
      <c r="C80" s="2" t="s">
        <v>45</v>
      </c>
      <c r="D80" s="2" t="s">
        <v>39</v>
      </c>
      <c r="E80" s="2">
        <v>2024</v>
      </c>
      <c r="F80" s="2">
        <v>1</v>
      </c>
      <c r="G80" s="2">
        <v>7</v>
      </c>
      <c r="H80">
        <f t="shared" si="6"/>
        <v>8</v>
      </c>
      <c r="I80" s="2">
        <f t="shared" si="7"/>
        <v>4</v>
      </c>
      <c r="J80">
        <v>6</v>
      </c>
      <c r="K80" t="str">
        <f t="shared" si="8"/>
        <v>4</v>
      </c>
      <c r="L80">
        <f t="shared" si="9"/>
        <v>-2</v>
      </c>
    </row>
    <row r="81" spans="1:12" x14ac:dyDescent="0.35">
      <c r="A81" s="2" t="s">
        <v>61</v>
      </c>
      <c r="B81" s="2" t="s">
        <v>62</v>
      </c>
      <c r="C81" s="2" t="s">
        <v>45</v>
      </c>
      <c r="D81" s="2" t="s">
        <v>39</v>
      </c>
      <c r="E81" s="2">
        <v>2024</v>
      </c>
      <c r="F81" s="2">
        <v>7</v>
      </c>
      <c r="G81" s="2">
        <v>6</v>
      </c>
      <c r="H81">
        <f t="shared" si="6"/>
        <v>13</v>
      </c>
      <c r="I81" s="2">
        <f t="shared" si="7"/>
        <v>6.5</v>
      </c>
      <c r="J81">
        <v>11.66666666666667</v>
      </c>
      <c r="K81" t="str">
        <f t="shared" si="8"/>
        <v>4</v>
      </c>
      <c r="L81">
        <f t="shared" si="9"/>
        <v>-5.1666666666666696</v>
      </c>
    </row>
    <row r="82" spans="1:12" x14ac:dyDescent="0.35">
      <c r="A82" t="s">
        <v>214</v>
      </c>
      <c r="B82" t="s">
        <v>215</v>
      </c>
      <c r="C82" t="s">
        <v>68</v>
      </c>
      <c r="D82" t="s">
        <v>46</v>
      </c>
      <c r="E82">
        <v>2024</v>
      </c>
      <c r="G82">
        <v>110</v>
      </c>
      <c r="H82">
        <f t="shared" si="6"/>
        <v>110</v>
      </c>
      <c r="I82" s="2" t="str">
        <f t="shared" si="7"/>
        <v>Insufficient Data</v>
      </c>
      <c r="K82" t="str">
        <f t="shared" si="8"/>
        <v>Insufficient Data</v>
      </c>
      <c r="L82" t="e">
        <f t="shared" si="9"/>
        <v>#VALUE!</v>
      </c>
    </row>
    <row r="83" spans="1:12" x14ac:dyDescent="0.35">
      <c r="A83" t="s">
        <v>146</v>
      </c>
      <c r="B83" t="s">
        <v>147</v>
      </c>
      <c r="C83" t="s">
        <v>68</v>
      </c>
      <c r="D83" t="s">
        <v>71</v>
      </c>
      <c r="E83">
        <v>2024</v>
      </c>
      <c r="F83">
        <v>105</v>
      </c>
      <c r="G83">
        <v>75</v>
      </c>
      <c r="I83" s="2">
        <f t="shared" si="7"/>
        <v>90</v>
      </c>
      <c r="J83">
        <v>129.66666666666671</v>
      </c>
      <c r="K83" t="str">
        <f t="shared" si="8"/>
        <v>2</v>
      </c>
      <c r="L83">
        <f t="shared" si="9"/>
        <v>-39.666666666666714</v>
      </c>
    </row>
    <row r="84" spans="1:12" x14ac:dyDescent="0.35">
      <c r="A84" t="s">
        <v>267</v>
      </c>
      <c r="B84" t="s">
        <v>268</v>
      </c>
      <c r="C84" t="s">
        <v>68</v>
      </c>
      <c r="D84" t="s">
        <v>71</v>
      </c>
      <c r="E84">
        <v>2024</v>
      </c>
      <c r="F84">
        <v>54</v>
      </c>
      <c r="G84">
        <v>59</v>
      </c>
      <c r="H84">
        <f t="shared" ref="H84:H109" si="10">F84+G84</f>
        <v>113</v>
      </c>
      <c r="I84" s="2">
        <f t="shared" si="7"/>
        <v>56.5</v>
      </c>
      <c r="J84">
        <v>106.6666666666667</v>
      </c>
      <c r="K84" t="str">
        <f t="shared" si="8"/>
        <v>4</v>
      </c>
      <c r="L84">
        <f t="shared" si="9"/>
        <v>-50.1666666666667</v>
      </c>
    </row>
    <row r="85" spans="1:12" x14ac:dyDescent="0.35">
      <c r="A85" t="s">
        <v>43</v>
      </c>
      <c r="B85" t="s">
        <v>44</v>
      </c>
      <c r="C85" t="s">
        <v>45</v>
      </c>
      <c r="D85" t="s">
        <v>46</v>
      </c>
      <c r="E85">
        <v>2024</v>
      </c>
      <c r="F85">
        <v>5</v>
      </c>
      <c r="G85">
        <v>66</v>
      </c>
      <c r="H85">
        <f t="shared" si="10"/>
        <v>71</v>
      </c>
      <c r="I85" s="2">
        <f t="shared" si="7"/>
        <v>35.5</v>
      </c>
      <c r="J85">
        <v>93.333333333333329</v>
      </c>
      <c r="K85" t="str">
        <f t="shared" si="8"/>
        <v>4</v>
      </c>
      <c r="L85">
        <f t="shared" si="9"/>
        <v>-57.833333333333329</v>
      </c>
    </row>
    <row r="86" spans="1:12" x14ac:dyDescent="0.35">
      <c r="A86" t="s">
        <v>154</v>
      </c>
      <c r="B86" t="s">
        <v>155</v>
      </c>
      <c r="C86" t="s">
        <v>38</v>
      </c>
      <c r="D86" t="s">
        <v>46</v>
      </c>
      <c r="E86">
        <v>2024</v>
      </c>
      <c r="F86">
        <v>36</v>
      </c>
      <c r="G86">
        <v>124</v>
      </c>
      <c r="H86">
        <f t="shared" si="10"/>
        <v>160</v>
      </c>
      <c r="I86" s="2">
        <f t="shared" si="7"/>
        <v>80</v>
      </c>
      <c r="J86">
        <v>72.666666666666671</v>
      </c>
      <c r="K86" t="str">
        <f t="shared" si="8"/>
        <v>3</v>
      </c>
      <c r="L86">
        <f t="shared" si="9"/>
        <v>7.3333333333333286</v>
      </c>
    </row>
    <row r="87" spans="1:12" x14ac:dyDescent="0.35">
      <c r="A87" t="s">
        <v>368</v>
      </c>
      <c r="B87" t="s">
        <v>369</v>
      </c>
      <c r="C87" t="s">
        <v>38</v>
      </c>
      <c r="D87" t="s">
        <v>46</v>
      </c>
      <c r="E87">
        <v>2024</v>
      </c>
      <c r="G87">
        <v>191</v>
      </c>
      <c r="H87">
        <f t="shared" si="10"/>
        <v>191</v>
      </c>
      <c r="I87" s="2" t="str">
        <f t="shared" si="7"/>
        <v>Insufficient Data</v>
      </c>
      <c r="K87" t="str">
        <f t="shared" si="8"/>
        <v>Insufficient Data</v>
      </c>
      <c r="L87" t="e">
        <f t="shared" si="9"/>
        <v>#VALUE!</v>
      </c>
    </row>
    <row r="88" spans="1:12" x14ac:dyDescent="0.35">
      <c r="A88" t="s">
        <v>230</v>
      </c>
      <c r="B88" t="s">
        <v>231</v>
      </c>
      <c r="C88" t="s">
        <v>38</v>
      </c>
      <c r="D88" t="s">
        <v>46</v>
      </c>
      <c r="E88">
        <v>2024</v>
      </c>
      <c r="F88">
        <v>150</v>
      </c>
      <c r="G88">
        <v>119</v>
      </c>
      <c r="H88">
        <f t="shared" si="10"/>
        <v>269</v>
      </c>
      <c r="I88" s="2">
        <f t="shared" si="7"/>
        <v>134.5</v>
      </c>
      <c r="J88">
        <v>113.6666666666667</v>
      </c>
      <c r="K88" t="str">
        <f t="shared" si="8"/>
        <v>1</v>
      </c>
      <c r="L88">
        <f t="shared" si="9"/>
        <v>20.8333333333333</v>
      </c>
    </row>
    <row r="89" spans="1:12" x14ac:dyDescent="0.35">
      <c r="A89" t="s">
        <v>293</v>
      </c>
      <c r="B89" t="s">
        <v>294</v>
      </c>
      <c r="C89" t="s">
        <v>68</v>
      </c>
      <c r="D89" t="s">
        <v>71</v>
      </c>
      <c r="E89">
        <v>2024</v>
      </c>
      <c r="F89">
        <v>51</v>
      </c>
      <c r="G89">
        <v>123</v>
      </c>
      <c r="H89">
        <f t="shared" si="10"/>
        <v>174</v>
      </c>
      <c r="I89" s="2">
        <f t="shared" si="7"/>
        <v>87</v>
      </c>
      <c r="J89">
        <v>127</v>
      </c>
      <c r="K89" t="str">
        <f t="shared" si="8"/>
        <v>3</v>
      </c>
      <c r="L89">
        <f t="shared" si="9"/>
        <v>-40</v>
      </c>
    </row>
    <row r="90" spans="1:12" x14ac:dyDescent="0.35">
      <c r="A90" t="s">
        <v>72</v>
      </c>
      <c r="B90" t="s">
        <v>73</v>
      </c>
      <c r="C90" t="s">
        <v>68</v>
      </c>
      <c r="D90" t="s">
        <v>46</v>
      </c>
      <c r="E90">
        <v>2024</v>
      </c>
      <c r="F90">
        <v>19</v>
      </c>
      <c r="G90">
        <v>28</v>
      </c>
      <c r="H90">
        <f t="shared" si="10"/>
        <v>47</v>
      </c>
      <c r="I90" s="2">
        <f t="shared" si="7"/>
        <v>23.5</v>
      </c>
      <c r="J90">
        <v>85.333333333333329</v>
      </c>
      <c r="K90" t="str">
        <f t="shared" si="8"/>
        <v>4</v>
      </c>
      <c r="L90">
        <f t="shared" si="9"/>
        <v>-61.833333333333329</v>
      </c>
    </row>
    <row r="91" spans="1:12" x14ac:dyDescent="0.35">
      <c r="A91" t="s">
        <v>105</v>
      </c>
      <c r="B91" t="s">
        <v>106</v>
      </c>
      <c r="C91" t="s">
        <v>68</v>
      </c>
      <c r="D91" t="s">
        <v>71</v>
      </c>
      <c r="E91">
        <v>2024</v>
      </c>
      <c r="F91">
        <v>38</v>
      </c>
      <c r="G91">
        <v>99</v>
      </c>
      <c r="H91">
        <f t="shared" si="10"/>
        <v>137</v>
      </c>
      <c r="I91" s="2">
        <f t="shared" si="7"/>
        <v>68.5</v>
      </c>
      <c r="J91">
        <v>114.6666666666667</v>
      </c>
      <c r="K91" t="str">
        <f t="shared" si="8"/>
        <v>3</v>
      </c>
      <c r="L91">
        <f t="shared" si="9"/>
        <v>-46.1666666666667</v>
      </c>
    </row>
    <row r="92" spans="1:12" x14ac:dyDescent="0.35">
      <c r="A92" t="s">
        <v>305</v>
      </c>
      <c r="B92" t="s">
        <v>306</v>
      </c>
      <c r="C92" t="s">
        <v>45</v>
      </c>
      <c r="D92" t="s">
        <v>65</v>
      </c>
      <c r="E92">
        <v>2024</v>
      </c>
      <c r="F92">
        <v>98</v>
      </c>
      <c r="G92">
        <v>121</v>
      </c>
      <c r="H92">
        <f t="shared" si="10"/>
        <v>219</v>
      </c>
      <c r="I92" s="2">
        <f t="shared" si="7"/>
        <v>109.5</v>
      </c>
      <c r="J92">
        <v>97.666666666666671</v>
      </c>
      <c r="K92" t="str">
        <f t="shared" si="8"/>
        <v>2</v>
      </c>
      <c r="L92">
        <f t="shared" si="9"/>
        <v>11.833333333333329</v>
      </c>
    </row>
    <row r="93" spans="1:12" x14ac:dyDescent="0.35">
      <c r="A93" s="2" t="s">
        <v>77</v>
      </c>
      <c r="B93" s="2" t="s">
        <v>78</v>
      </c>
      <c r="C93" s="2" t="s">
        <v>38</v>
      </c>
      <c r="D93" s="2" t="s">
        <v>39</v>
      </c>
      <c r="E93" s="2">
        <v>2024</v>
      </c>
      <c r="F93" s="2">
        <v>20</v>
      </c>
      <c r="G93" s="2">
        <v>4</v>
      </c>
      <c r="H93">
        <f t="shared" si="10"/>
        <v>24</v>
      </c>
      <c r="I93" s="2">
        <f t="shared" si="7"/>
        <v>12</v>
      </c>
      <c r="J93">
        <v>29</v>
      </c>
      <c r="K93" t="str">
        <f t="shared" si="8"/>
        <v>4</v>
      </c>
      <c r="L93">
        <f t="shared" si="9"/>
        <v>-17</v>
      </c>
    </row>
    <row r="94" spans="1:12" x14ac:dyDescent="0.35">
      <c r="A94" t="s">
        <v>84</v>
      </c>
      <c r="B94" t="s">
        <v>85</v>
      </c>
      <c r="C94" t="s">
        <v>68</v>
      </c>
      <c r="D94" t="s">
        <v>46</v>
      </c>
      <c r="E94">
        <v>2024</v>
      </c>
      <c r="F94">
        <v>18</v>
      </c>
      <c r="G94">
        <v>95</v>
      </c>
      <c r="H94">
        <f t="shared" si="10"/>
        <v>113</v>
      </c>
      <c r="I94" s="2">
        <f t="shared" si="7"/>
        <v>56.5</v>
      </c>
      <c r="J94">
        <v>107.3333333333333</v>
      </c>
      <c r="K94" t="str">
        <f t="shared" si="8"/>
        <v>4</v>
      </c>
      <c r="L94">
        <f t="shared" si="9"/>
        <v>-50.8333333333333</v>
      </c>
    </row>
    <row r="95" spans="1:12" x14ac:dyDescent="0.35">
      <c r="A95" s="2" t="s">
        <v>123</v>
      </c>
      <c r="B95" s="2" t="s">
        <v>124</v>
      </c>
      <c r="C95" s="2" t="s">
        <v>45</v>
      </c>
      <c r="D95" s="2" t="s">
        <v>46</v>
      </c>
      <c r="E95" s="2">
        <v>2024</v>
      </c>
      <c r="F95" s="2">
        <v>15</v>
      </c>
      <c r="G95" s="2">
        <v>30</v>
      </c>
      <c r="H95">
        <f t="shared" si="10"/>
        <v>45</v>
      </c>
      <c r="I95" s="2">
        <f t="shared" si="7"/>
        <v>22.5</v>
      </c>
      <c r="J95">
        <v>26.333333333333329</v>
      </c>
      <c r="K95" t="str">
        <f t="shared" si="8"/>
        <v>4</v>
      </c>
      <c r="L95">
        <f t="shared" si="9"/>
        <v>-3.8333333333333286</v>
      </c>
    </row>
    <row r="96" spans="1:12" x14ac:dyDescent="0.35">
      <c r="A96" s="2" t="s">
        <v>317</v>
      </c>
      <c r="B96" s="2" t="s">
        <v>318</v>
      </c>
      <c r="C96" s="2" t="s">
        <v>38</v>
      </c>
      <c r="D96" s="2" t="s">
        <v>46</v>
      </c>
      <c r="E96" s="2">
        <v>2024</v>
      </c>
      <c r="F96" s="2">
        <v>143</v>
      </c>
      <c r="G96" s="2">
        <v>133</v>
      </c>
      <c r="H96">
        <f t="shared" si="10"/>
        <v>276</v>
      </c>
      <c r="I96" s="2">
        <f t="shared" si="7"/>
        <v>138</v>
      </c>
      <c r="J96">
        <v>161.66666666666671</v>
      </c>
      <c r="K96" t="str">
        <f t="shared" si="8"/>
        <v>1</v>
      </c>
      <c r="L96">
        <f t="shared" si="9"/>
        <v>-23.666666666666714</v>
      </c>
    </row>
    <row r="97" spans="1:12" x14ac:dyDescent="0.35">
      <c r="A97" s="2" t="s">
        <v>95</v>
      </c>
      <c r="B97" s="2" t="s">
        <v>96</v>
      </c>
      <c r="C97" s="2" t="s">
        <v>45</v>
      </c>
      <c r="D97" s="2" t="s">
        <v>65</v>
      </c>
      <c r="E97" s="2">
        <v>2024</v>
      </c>
      <c r="F97" s="2">
        <v>79</v>
      </c>
      <c r="G97" s="2">
        <v>35</v>
      </c>
      <c r="H97">
        <f t="shared" si="10"/>
        <v>114</v>
      </c>
      <c r="I97" s="2">
        <f t="shared" si="7"/>
        <v>57</v>
      </c>
      <c r="J97">
        <v>51</v>
      </c>
      <c r="K97" t="str">
        <f t="shared" si="8"/>
        <v>4</v>
      </c>
      <c r="L97">
        <f t="shared" si="9"/>
        <v>6</v>
      </c>
    </row>
    <row r="98" spans="1:12" x14ac:dyDescent="0.35">
      <c r="A98" t="s">
        <v>442</v>
      </c>
      <c r="B98" t="s">
        <v>443</v>
      </c>
      <c r="C98" t="s">
        <v>45</v>
      </c>
      <c r="D98" t="s">
        <v>195</v>
      </c>
      <c r="E98">
        <v>2024</v>
      </c>
      <c r="F98">
        <v>48</v>
      </c>
      <c r="G98">
        <v>191</v>
      </c>
      <c r="H98">
        <f t="shared" si="10"/>
        <v>239</v>
      </c>
      <c r="I98" s="2">
        <f t="shared" si="7"/>
        <v>119.5</v>
      </c>
      <c r="J98">
        <v>148.66666666666671</v>
      </c>
      <c r="K98" t="str">
        <f t="shared" si="8"/>
        <v>2</v>
      </c>
      <c r="L98">
        <f t="shared" si="9"/>
        <v>-29.166666666666714</v>
      </c>
    </row>
    <row r="99" spans="1:12" x14ac:dyDescent="0.35">
      <c r="A99" t="s">
        <v>412</v>
      </c>
      <c r="B99" t="s">
        <v>413</v>
      </c>
      <c r="C99" t="s">
        <v>160</v>
      </c>
      <c r="D99" t="s">
        <v>46</v>
      </c>
      <c r="H99">
        <f t="shared" si="10"/>
        <v>0</v>
      </c>
      <c r="I99" s="2" t="str">
        <f t="shared" si="7"/>
        <v>Insufficient Data</v>
      </c>
      <c r="K99" t="str">
        <f t="shared" si="8"/>
        <v>Insufficient Data</v>
      </c>
      <c r="L99" t="e">
        <f t="shared" si="9"/>
        <v>#VALUE!</v>
      </c>
    </row>
    <row r="100" spans="1:12" x14ac:dyDescent="0.35">
      <c r="A100" t="s">
        <v>66</v>
      </c>
      <c r="B100" t="s">
        <v>67</v>
      </c>
      <c r="C100" t="s">
        <v>68</v>
      </c>
      <c r="D100" t="s">
        <v>46</v>
      </c>
      <c r="E100">
        <v>2023</v>
      </c>
      <c r="F100">
        <v>22</v>
      </c>
      <c r="G100">
        <v>56</v>
      </c>
      <c r="H100">
        <f t="shared" si="10"/>
        <v>78</v>
      </c>
      <c r="I100" s="2">
        <f t="shared" si="7"/>
        <v>39</v>
      </c>
      <c r="J100">
        <v>95.666666666666671</v>
      </c>
      <c r="K100" t="str">
        <f t="shared" si="8"/>
        <v>4</v>
      </c>
      <c r="L100">
        <f t="shared" si="9"/>
        <v>-56.666666666666671</v>
      </c>
    </row>
    <row r="101" spans="1:12" x14ac:dyDescent="0.35">
      <c r="A101" s="2" t="s">
        <v>315</v>
      </c>
      <c r="B101" s="2" t="s">
        <v>316</v>
      </c>
      <c r="C101" s="2" t="s">
        <v>68</v>
      </c>
      <c r="D101" s="2" t="s">
        <v>46</v>
      </c>
      <c r="E101" s="2">
        <v>2024</v>
      </c>
      <c r="F101" s="2">
        <v>172</v>
      </c>
      <c r="G101" s="2">
        <v>130</v>
      </c>
      <c r="H101">
        <f t="shared" si="10"/>
        <v>302</v>
      </c>
      <c r="I101" s="2">
        <f t="shared" si="7"/>
        <v>151</v>
      </c>
      <c r="J101">
        <v>170.33333333333329</v>
      </c>
      <c r="K101" t="str">
        <f t="shared" si="8"/>
        <v>1</v>
      </c>
      <c r="L101">
        <f t="shared" si="9"/>
        <v>-19.333333333333286</v>
      </c>
    </row>
    <row r="102" spans="1:12" x14ac:dyDescent="0.35">
      <c r="A102" t="s">
        <v>269</v>
      </c>
      <c r="B102" t="s">
        <v>270</v>
      </c>
      <c r="C102" t="s">
        <v>45</v>
      </c>
      <c r="D102" t="s">
        <v>46</v>
      </c>
      <c r="E102">
        <v>2024</v>
      </c>
      <c r="F102">
        <v>159</v>
      </c>
      <c r="G102">
        <v>77</v>
      </c>
      <c r="H102">
        <f t="shared" si="10"/>
        <v>236</v>
      </c>
      <c r="I102" s="2">
        <f t="shared" si="7"/>
        <v>118</v>
      </c>
      <c r="J102">
        <v>95</v>
      </c>
      <c r="K102" t="str">
        <f t="shared" si="8"/>
        <v>2</v>
      </c>
      <c r="L102">
        <f t="shared" si="9"/>
        <v>23</v>
      </c>
    </row>
    <row r="103" spans="1:12" x14ac:dyDescent="0.35">
      <c r="A103" t="s">
        <v>271</v>
      </c>
      <c r="B103" t="s">
        <v>272</v>
      </c>
      <c r="C103" t="s">
        <v>45</v>
      </c>
      <c r="D103" t="s">
        <v>46</v>
      </c>
      <c r="E103">
        <v>2024</v>
      </c>
      <c r="F103">
        <v>116</v>
      </c>
      <c r="G103">
        <v>83</v>
      </c>
      <c r="H103">
        <f t="shared" si="10"/>
        <v>199</v>
      </c>
      <c r="I103" s="2">
        <f t="shared" si="7"/>
        <v>99.5</v>
      </c>
      <c r="J103">
        <v>81.666666666666671</v>
      </c>
      <c r="K103" t="str">
        <f t="shared" si="8"/>
        <v>2</v>
      </c>
      <c r="L103">
        <f t="shared" si="9"/>
        <v>17.833333333333329</v>
      </c>
    </row>
    <row r="104" spans="1:12" x14ac:dyDescent="0.35">
      <c r="A104" t="s">
        <v>228</v>
      </c>
      <c r="B104" t="s">
        <v>229</v>
      </c>
      <c r="C104" t="s">
        <v>68</v>
      </c>
      <c r="D104" t="s">
        <v>71</v>
      </c>
      <c r="E104">
        <v>2024</v>
      </c>
      <c r="F104">
        <v>99</v>
      </c>
      <c r="G104">
        <v>65</v>
      </c>
      <c r="H104">
        <f t="shared" si="10"/>
        <v>164</v>
      </c>
      <c r="I104" s="2">
        <f t="shared" si="7"/>
        <v>82</v>
      </c>
      <c r="J104">
        <v>124</v>
      </c>
      <c r="K104" t="str">
        <f t="shared" si="8"/>
        <v>3</v>
      </c>
      <c r="L104">
        <f t="shared" si="9"/>
        <v>-42</v>
      </c>
    </row>
    <row r="105" spans="1:12" x14ac:dyDescent="0.35">
      <c r="A105" t="s">
        <v>107</v>
      </c>
      <c r="B105" t="s">
        <v>108</v>
      </c>
      <c r="C105" t="s">
        <v>45</v>
      </c>
      <c r="D105" t="s">
        <v>46</v>
      </c>
      <c r="E105">
        <v>2023</v>
      </c>
      <c r="F105">
        <v>95</v>
      </c>
      <c r="G105">
        <v>19</v>
      </c>
      <c r="H105">
        <f t="shared" si="10"/>
        <v>114</v>
      </c>
      <c r="I105" s="2">
        <f t="shared" si="7"/>
        <v>57</v>
      </c>
      <c r="J105">
        <v>107.3333333333333</v>
      </c>
      <c r="K105" t="str">
        <f t="shared" si="8"/>
        <v>4</v>
      </c>
      <c r="L105">
        <f t="shared" si="9"/>
        <v>-50.3333333333333</v>
      </c>
    </row>
    <row r="106" spans="1:12" x14ac:dyDescent="0.35">
      <c r="A106" t="s">
        <v>444</v>
      </c>
      <c r="B106" t="s">
        <v>445</v>
      </c>
      <c r="C106" t="s">
        <v>45</v>
      </c>
      <c r="D106" t="s">
        <v>65</v>
      </c>
      <c r="E106">
        <v>2024</v>
      </c>
      <c r="F106">
        <v>27</v>
      </c>
      <c r="G106">
        <v>191</v>
      </c>
      <c r="H106">
        <f t="shared" si="10"/>
        <v>218</v>
      </c>
      <c r="I106" s="2">
        <f t="shared" si="7"/>
        <v>109</v>
      </c>
      <c r="J106">
        <v>78</v>
      </c>
      <c r="K106" t="str">
        <f t="shared" si="8"/>
        <v>2</v>
      </c>
      <c r="L106">
        <f t="shared" si="9"/>
        <v>31</v>
      </c>
    </row>
    <row r="107" spans="1:12" x14ac:dyDescent="0.35">
      <c r="A107" s="2" t="s">
        <v>158</v>
      </c>
      <c r="B107" s="2" t="s">
        <v>159</v>
      </c>
      <c r="C107" s="2" t="s">
        <v>160</v>
      </c>
      <c r="D107" s="2" t="s">
        <v>65</v>
      </c>
      <c r="E107" s="2">
        <v>2024</v>
      </c>
      <c r="F107" s="2">
        <v>87</v>
      </c>
      <c r="G107" s="2">
        <v>11</v>
      </c>
      <c r="H107">
        <f t="shared" si="10"/>
        <v>98</v>
      </c>
      <c r="I107" s="2">
        <f t="shared" si="7"/>
        <v>49</v>
      </c>
      <c r="J107">
        <v>33.666666666666657</v>
      </c>
      <c r="K107" t="str">
        <f t="shared" si="8"/>
        <v>4</v>
      </c>
      <c r="L107">
        <f t="shared" si="9"/>
        <v>15.333333333333343</v>
      </c>
    </row>
    <row r="108" spans="1:12" x14ac:dyDescent="0.35">
      <c r="A108" t="s">
        <v>446</v>
      </c>
      <c r="B108" t="s">
        <v>447</v>
      </c>
      <c r="C108" t="s">
        <v>38</v>
      </c>
      <c r="D108" t="s">
        <v>65</v>
      </c>
      <c r="E108">
        <v>2024</v>
      </c>
      <c r="F108">
        <v>155</v>
      </c>
      <c r="G108">
        <v>191</v>
      </c>
      <c r="H108">
        <f t="shared" si="10"/>
        <v>346</v>
      </c>
      <c r="I108" s="2">
        <f t="shared" si="7"/>
        <v>173</v>
      </c>
      <c r="J108">
        <v>136.33333333333329</v>
      </c>
      <c r="K108" t="str">
        <f t="shared" si="8"/>
        <v>1</v>
      </c>
      <c r="L108">
        <f t="shared" si="9"/>
        <v>36.666666666666714</v>
      </c>
    </row>
    <row r="109" spans="1:12" x14ac:dyDescent="0.35">
      <c r="A109" t="s">
        <v>414</v>
      </c>
      <c r="B109" t="s">
        <v>415</v>
      </c>
      <c r="C109" t="s">
        <v>68</v>
      </c>
      <c r="D109" t="s">
        <v>71</v>
      </c>
      <c r="H109">
        <f t="shared" si="10"/>
        <v>0</v>
      </c>
      <c r="I109" s="2" t="str">
        <f t="shared" si="7"/>
        <v>Insufficient Data</v>
      </c>
      <c r="K109" t="str">
        <f t="shared" si="8"/>
        <v>Insufficient Data</v>
      </c>
      <c r="L109" t="e">
        <f t="shared" si="9"/>
        <v>#VALUE!</v>
      </c>
    </row>
    <row r="110" spans="1:12" x14ac:dyDescent="0.35">
      <c r="A110" t="s">
        <v>260</v>
      </c>
      <c r="B110" t="s">
        <v>261</v>
      </c>
      <c r="C110" t="s">
        <v>68</v>
      </c>
      <c r="D110" t="s">
        <v>71</v>
      </c>
      <c r="E110">
        <v>2024</v>
      </c>
      <c r="F110">
        <v>84</v>
      </c>
      <c r="G110">
        <v>100</v>
      </c>
      <c r="I110" s="2">
        <f t="shared" si="7"/>
        <v>92</v>
      </c>
      <c r="J110">
        <v>130.66666666666671</v>
      </c>
      <c r="K110" t="str">
        <f t="shared" si="8"/>
        <v>2</v>
      </c>
      <c r="L110">
        <f t="shared" si="9"/>
        <v>-38.666666666666714</v>
      </c>
    </row>
    <row r="111" spans="1:12" x14ac:dyDescent="0.35">
      <c r="A111" t="s">
        <v>212</v>
      </c>
      <c r="B111" t="s">
        <v>213</v>
      </c>
      <c r="C111" t="s">
        <v>68</v>
      </c>
      <c r="D111" t="s">
        <v>71</v>
      </c>
      <c r="E111">
        <v>2024</v>
      </c>
      <c r="F111">
        <v>72</v>
      </c>
      <c r="G111">
        <v>55</v>
      </c>
      <c r="I111" s="2">
        <f t="shared" si="7"/>
        <v>63.5</v>
      </c>
      <c r="J111">
        <v>111.3333333333333</v>
      </c>
      <c r="K111" t="str">
        <f t="shared" si="8"/>
        <v>3</v>
      </c>
      <c r="L111">
        <f t="shared" si="9"/>
        <v>-47.8333333333333</v>
      </c>
    </row>
    <row r="112" spans="1:12" x14ac:dyDescent="0.35">
      <c r="A112" t="s">
        <v>319</v>
      </c>
      <c r="B112" t="s">
        <v>320</v>
      </c>
      <c r="C112" t="s">
        <v>68</v>
      </c>
      <c r="D112" t="s">
        <v>46</v>
      </c>
      <c r="E112">
        <v>2023</v>
      </c>
      <c r="G112">
        <v>127</v>
      </c>
      <c r="I112" s="2" t="str">
        <f t="shared" si="7"/>
        <v>Insufficient Data</v>
      </c>
      <c r="K112" t="str">
        <f t="shared" si="8"/>
        <v>Insufficient Data</v>
      </c>
      <c r="L112" t="e">
        <f t="shared" si="9"/>
        <v>#VALUE!</v>
      </c>
    </row>
    <row r="113" spans="1:12" x14ac:dyDescent="0.35">
      <c r="A113" t="s">
        <v>370</v>
      </c>
      <c r="B113" t="s">
        <v>371</v>
      </c>
      <c r="C113" t="s">
        <v>160</v>
      </c>
      <c r="D113" t="s">
        <v>65</v>
      </c>
      <c r="E113">
        <v>2024</v>
      </c>
      <c r="F113">
        <v>35</v>
      </c>
      <c r="G113">
        <v>191</v>
      </c>
      <c r="I113" s="2">
        <f t="shared" si="7"/>
        <v>113</v>
      </c>
      <c r="J113">
        <v>84.333333333333329</v>
      </c>
      <c r="K113" t="str">
        <f t="shared" si="8"/>
        <v>2</v>
      </c>
      <c r="L113">
        <f t="shared" si="9"/>
        <v>28.666666666666671</v>
      </c>
    </row>
    <row r="114" spans="1:12" x14ac:dyDescent="0.35">
      <c r="A114" t="s">
        <v>372</v>
      </c>
      <c r="B114" t="s">
        <v>373</v>
      </c>
      <c r="C114" t="s">
        <v>160</v>
      </c>
      <c r="D114" t="s">
        <v>65</v>
      </c>
      <c r="E114">
        <v>2024</v>
      </c>
      <c r="F114">
        <v>90</v>
      </c>
      <c r="G114">
        <v>191</v>
      </c>
      <c r="I114" s="2">
        <f t="shared" si="7"/>
        <v>140.5</v>
      </c>
      <c r="J114">
        <v>96.333333333333329</v>
      </c>
      <c r="K114" t="str">
        <f t="shared" si="8"/>
        <v>1</v>
      </c>
      <c r="L114">
        <f t="shared" si="9"/>
        <v>44.166666666666671</v>
      </c>
    </row>
    <row r="115" spans="1:12" x14ac:dyDescent="0.35">
      <c r="A115" t="s">
        <v>245</v>
      </c>
      <c r="B115" t="s">
        <v>246</v>
      </c>
      <c r="C115" t="s">
        <v>38</v>
      </c>
      <c r="D115" t="s">
        <v>46</v>
      </c>
      <c r="E115">
        <v>2024</v>
      </c>
      <c r="F115">
        <v>46</v>
      </c>
      <c r="G115">
        <v>125</v>
      </c>
      <c r="I115" s="2">
        <f t="shared" si="7"/>
        <v>85.5</v>
      </c>
      <c r="J115">
        <v>126</v>
      </c>
      <c r="K115" t="str">
        <f t="shared" si="8"/>
        <v>3</v>
      </c>
      <c r="L115">
        <f t="shared" si="9"/>
        <v>-40.5</v>
      </c>
    </row>
    <row r="116" spans="1:12" x14ac:dyDescent="0.35">
      <c r="A116" s="2" t="s">
        <v>448</v>
      </c>
      <c r="B116" s="2" t="s">
        <v>449</v>
      </c>
      <c r="C116" s="2" t="s">
        <v>38</v>
      </c>
      <c r="D116" s="2" t="s">
        <v>46</v>
      </c>
      <c r="E116" s="2">
        <v>2024</v>
      </c>
      <c r="F116" s="2">
        <v>140</v>
      </c>
      <c r="G116" s="2">
        <v>191</v>
      </c>
      <c r="I116" s="2">
        <f t="shared" si="7"/>
        <v>165.5</v>
      </c>
      <c r="J116">
        <v>180</v>
      </c>
      <c r="K116" t="str">
        <f t="shared" si="8"/>
        <v>1</v>
      </c>
      <c r="L116">
        <f t="shared" si="9"/>
        <v>-14.5</v>
      </c>
    </row>
    <row r="117" spans="1:12" x14ac:dyDescent="0.35">
      <c r="A117" t="s">
        <v>450</v>
      </c>
      <c r="B117" t="s">
        <v>451</v>
      </c>
      <c r="C117" t="s">
        <v>160</v>
      </c>
      <c r="D117" t="s">
        <v>65</v>
      </c>
      <c r="E117">
        <v>2024</v>
      </c>
      <c r="F117">
        <v>148</v>
      </c>
      <c r="G117">
        <v>191</v>
      </c>
      <c r="I117" s="2">
        <f t="shared" si="7"/>
        <v>169.5</v>
      </c>
      <c r="J117">
        <v>117.3333333333333</v>
      </c>
      <c r="K117" t="str">
        <f t="shared" si="8"/>
        <v>1</v>
      </c>
      <c r="L117">
        <f t="shared" si="9"/>
        <v>52.1666666666667</v>
      </c>
    </row>
    <row r="118" spans="1:12" x14ac:dyDescent="0.35">
      <c r="A118" t="s">
        <v>277</v>
      </c>
      <c r="B118" t="s">
        <v>278</v>
      </c>
      <c r="C118" t="s">
        <v>68</v>
      </c>
      <c r="D118" t="s">
        <v>71</v>
      </c>
      <c r="E118">
        <v>2024</v>
      </c>
      <c r="G118">
        <v>63</v>
      </c>
      <c r="I118" s="2" t="str">
        <f t="shared" si="7"/>
        <v>Insufficient Data</v>
      </c>
      <c r="K118" t="str">
        <f t="shared" si="8"/>
        <v>Insufficient Data</v>
      </c>
      <c r="L118" t="e">
        <f t="shared" si="9"/>
        <v>#VALUE!</v>
      </c>
    </row>
    <row r="119" spans="1:12" x14ac:dyDescent="0.35">
      <c r="A119" t="s">
        <v>291</v>
      </c>
      <c r="B119" t="s">
        <v>292</v>
      </c>
      <c r="C119" t="s">
        <v>38</v>
      </c>
      <c r="D119" t="s">
        <v>195</v>
      </c>
      <c r="E119">
        <v>2024</v>
      </c>
      <c r="G119">
        <v>5</v>
      </c>
      <c r="I119" s="2" t="str">
        <f t="shared" si="7"/>
        <v>Insufficient Data</v>
      </c>
      <c r="K119" t="str">
        <f t="shared" si="8"/>
        <v>Insufficient Data</v>
      </c>
      <c r="L119" t="e">
        <f t="shared" si="9"/>
        <v>#VALUE!</v>
      </c>
    </row>
    <row r="120" spans="1:12" x14ac:dyDescent="0.35">
      <c r="A120" t="s">
        <v>452</v>
      </c>
      <c r="B120" t="s">
        <v>453</v>
      </c>
      <c r="C120" t="s">
        <v>45</v>
      </c>
      <c r="D120" t="s">
        <v>65</v>
      </c>
      <c r="E120">
        <v>2024</v>
      </c>
      <c r="F120">
        <v>166</v>
      </c>
      <c r="G120">
        <v>191</v>
      </c>
      <c r="I120" s="2">
        <f t="shared" si="7"/>
        <v>178.5</v>
      </c>
      <c r="J120">
        <v>144</v>
      </c>
      <c r="K120" t="str">
        <f t="shared" si="8"/>
        <v>1</v>
      </c>
      <c r="L120">
        <f t="shared" si="9"/>
        <v>34.5</v>
      </c>
    </row>
    <row r="121" spans="1:12" x14ac:dyDescent="0.35">
      <c r="A121" t="s">
        <v>374</v>
      </c>
      <c r="B121" t="s">
        <v>375</v>
      </c>
      <c r="C121" t="s">
        <v>38</v>
      </c>
      <c r="D121" t="s">
        <v>65</v>
      </c>
      <c r="E121">
        <v>2024</v>
      </c>
      <c r="F121">
        <v>39</v>
      </c>
      <c r="G121">
        <v>191</v>
      </c>
      <c r="H121">
        <f t="shared" ref="H121:H130" si="11">F121+G121</f>
        <v>230</v>
      </c>
      <c r="I121" s="2">
        <f t="shared" si="7"/>
        <v>115</v>
      </c>
      <c r="J121">
        <v>145.66666666666671</v>
      </c>
      <c r="K121" t="str">
        <f t="shared" si="8"/>
        <v>2</v>
      </c>
      <c r="L121">
        <f t="shared" si="9"/>
        <v>-30.666666666666714</v>
      </c>
    </row>
    <row r="122" spans="1:12" x14ac:dyDescent="0.35">
      <c r="A122" t="s">
        <v>36</v>
      </c>
      <c r="B122" t="s">
        <v>37</v>
      </c>
      <c r="C122" t="s">
        <v>38</v>
      </c>
      <c r="D122" t="s">
        <v>39</v>
      </c>
      <c r="E122">
        <v>2024</v>
      </c>
      <c r="F122">
        <v>33</v>
      </c>
      <c r="G122">
        <v>16</v>
      </c>
      <c r="H122">
        <f t="shared" si="11"/>
        <v>49</v>
      </c>
      <c r="I122" s="2">
        <f t="shared" si="7"/>
        <v>24.5</v>
      </c>
      <c r="J122">
        <v>74.666666666666671</v>
      </c>
      <c r="K122" t="str">
        <f t="shared" si="8"/>
        <v>4</v>
      </c>
      <c r="L122">
        <f t="shared" si="9"/>
        <v>-50.166666666666671</v>
      </c>
    </row>
    <row r="123" spans="1:12" x14ac:dyDescent="0.35">
      <c r="A123" s="2" t="s">
        <v>218</v>
      </c>
      <c r="B123" s="2" t="s">
        <v>219</v>
      </c>
      <c r="C123" s="2" t="s">
        <v>38</v>
      </c>
      <c r="D123" s="2" t="s">
        <v>71</v>
      </c>
      <c r="E123" s="2">
        <v>2024</v>
      </c>
      <c r="F123" s="2">
        <v>83</v>
      </c>
      <c r="G123" s="2">
        <v>48</v>
      </c>
      <c r="H123">
        <f t="shared" si="11"/>
        <v>131</v>
      </c>
      <c r="I123" s="2">
        <f t="shared" si="7"/>
        <v>65.5</v>
      </c>
      <c r="J123">
        <v>46</v>
      </c>
      <c r="K123" t="str">
        <f t="shared" si="8"/>
        <v>3</v>
      </c>
      <c r="L123">
        <f t="shared" si="9"/>
        <v>19.5</v>
      </c>
    </row>
    <row r="124" spans="1:12" x14ac:dyDescent="0.35">
      <c r="A124" t="s">
        <v>335</v>
      </c>
      <c r="B124" t="s">
        <v>336</v>
      </c>
      <c r="C124" t="s">
        <v>68</v>
      </c>
      <c r="D124" t="s">
        <v>71</v>
      </c>
      <c r="H124">
        <f t="shared" si="11"/>
        <v>0</v>
      </c>
      <c r="I124" s="2" t="str">
        <f t="shared" si="7"/>
        <v>Insufficient Data</v>
      </c>
      <c r="K124" t="str">
        <f t="shared" si="8"/>
        <v>Insufficient Data</v>
      </c>
      <c r="L124" t="e">
        <f t="shared" si="9"/>
        <v>#VALUE!</v>
      </c>
    </row>
    <row r="125" spans="1:12" x14ac:dyDescent="0.35">
      <c r="A125" t="s">
        <v>454</v>
      </c>
      <c r="B125" t="s">
        <v>455</v>
      </c>
      <c r="C125" t="s">
        <v>38</v>
      </c>
      <c r="D125" t="s">
        <v>46</v>
      </c>
      <c r="E125">
        <v>2024</v>
      </c>
      <c r="F125">
        <v>158</v>
      </c>
      <c r="G125">
        <v>191</v>
      </c>
      <c r="H125">
        <f t="shared" si="11"/>
        <v>349</v>
      </c>
      <c r="I125" s="2">
        <f t="shared" si="7"/>
        <v>174.5</v>
      </c>
      <c r="J125">
        <v>145.33333333333329</v>
      </c>
      <c r="K125" t="str">
        <f t="shared" si="8"/>
        <v>1</v>
      </c>
      <c r="L125">
        <f t="shared" si="9"/>
        <v>29.166666666666714</v>
      </c>
    </row>
    <row r="126" spans="1:12" x14ac:dyDescent="0.35">
      <c r="A126" t="s">
        <v>150</v>
      </c>
      <c r="B126" t="s">
        <v>151</v>
      </c>
      <c r="C126" t="s">
        <v>45</v>
      </c>
      <c r="D126" t="s">
        <v>65</v>
      </c>
      <c r="E126">
        <v>2024</v>
      </c>
      <c r="F126">
        <v>101</v>
      </c>
      <c r="G126">
        <v>72</v>
      </c>
      <c r="H126">
        <f t="shared" si="11"/>
        <v>173</v>
      </c>
      <c r="I126" s="2">
        <f t="shared" si="7"/>
        <v>86.5</v>
      </c>
      <c r="J126">
        <v>86.333333333333329</v>
      </c>
      <c r="K126" t="str">
        <f t="shared" si="8"/>
        <v>3</v>
      </c>
      <c r="L126">
        <f t="shared" si="9"/>
        <v>0.1666666666666714</v>
      </c>
    </row>
    <row r="127" spans="1:12" x14ac:dyDescent="0.35">
      <c r="A127" t="s">
        <v>376</v>
      </c>
      <c r="B127" t="s">
        <v>377</v>
      </c>
      <c r="C127" t="s">
        <v>160</v>
      </c>
      <c r="D127" t="s">
        <v>65</v>
      </c>
      <c r="E127">
        <v>2024</v>
      </c>
      <c r="F127">
        <v>125</v>
      </c>
      <c r="G127">
        <v>191</v>
      </c>
      <c r="H127">
        <f t="shared" si="11"/>
        <v>316</v>
      </c>
      <c r="I127" s="2">
        <f t="shared" si="7"/>
        <v>158</v>
      </c>
      <c r="J127">
        <v>108.6666666666667</v>
      </c>
      <c r="K127" t="str">
        <f t="shared" si="8"/>
        <v>1</v>
      </c>
      <c r="L127">
        <f t="shared" si="9"/>
        <v>49.3333333333333</v>
      </c>
    </row>
    <row r="128" spans="1:12" x14ac:dyDescent="0.35">
      <c r="A128" t="s">
        <v>208</v>
      </c>
      <c r="B128" t="s">
        <v>209</v>
      </c>
      <c r="C128" t="s">
        <v>45</v>
      </c>
      <c r="D128" t="s">
        <v>46</v>
      </c>
      <c r="E128">
        <v>2024</v>
      </c>
      <c r="F128">
        <v>55</v>
      </c>
      <c r="G128">
        <v>93</v>
      </c>
      <c r="H128">
        <f t="shared" si="11"/>
        <v>148</v>
      </c>
      <c r="I128" s="2">
        <f t="shared" si="7"/>
        <v>74</v>
      </c>
      <c r="J128">
        <v>67.333333333333329</v>
      </c>
      <c r="K128" t="str">
        <f t="shared" si="8"/>
        <v>3</v>
      </c>
      <c r="L128">
        <f t="shared" si="9"/>
        <v>6.6666666666666714</v>
      </c>
    </row>
    <row r="129" spans="1:12" x14ac:dyDescent="0.35">
      <c r="A129" t="s">
        <v>456</v>
      </c>
      <c r="B129" t="s">
        <v>457</v>
      </c>
      <c r="C129" t="s">
        <v>38</v>
      </c>
      <c r="D129" t="s">
        <v>65</v>
      </c>
      <c r="E129">
        <v>2024</v>
      </c>
      <c r="F129">
        <v>112</v>
      </c>
      <c r="G129">
        <v>191</v>
      </c>
      <c r="H129">
        <f t="shared" si="11"/>
        <v>303</v>
      </c>
      <c r="I129" s="2">
        <f t="shared" si="7"/>
        <v>151.5</v>
      </c>
      <c r="J129">
        <v>113.6666666666667</v>
      </c>
      <c r="K129" t="str">
        <f t="shared" si="8"/>
        <v>1</v>
      </c>
      <c r="L129">
        <f t="shared" si="9"/>
        <v>37.8333333333333</v>
      </c>
    </row>
    <row r="130" spans="1:12" x14ac:dyDescent="0.35">
      <c r="A130" s="2" t="s">
        <v>119</v>
      </c>
      <c r="B130" s="2" t="s">
        <v>120</v>
      </c>
      <c r="C130" s="2" t="s">
        <v>45</v>
      </c>
      <c r="D130" s="2" t="s">
        <v>46</v>
      </c>
      <c r="E130" s="2">
        <v>2024</v>
      </c>
      <c r="F130" s="2">
        <v>61</v>
      </c>
      <c r="G130" s="2">
        <v>33</v>
      </c>
      <c r="H130">
        <f t="shared" si="11"/>
        <v>94</v>
      </c>
      <c r="I130" s="2">
        <f t="shared" si="7"/>
        <v>47</v>
      </c>
      <c r="J130">
        <v>41</v>
      </c>
      <c r="K130" t="str">
        <f t="shared" si="8"/>
        <v>4</v>
      </c>
      <c r="L130">
        <f t="shared" si="9"/>
        <v>6</v>
      </c>
    </row>
    <row r="131" spans="1:12" x14ac:dyDescent="0.35">
      <c r="A131" t="s">
        <v>167</v>
      </c>
      <c r="B131" t="s">
        <v>168</v>
      </c>
      <c r="C131" t="s">
        <v>68</v>
      </c>
      <c r="D131" t="s">
        <v>71</v>
      </c>
      <c r="E131">
        <v>2024</v>
      </c>
      <c r="F131">
        <v>89</v>
      </c>
      <c r="G131">
        <v>113</v>
      </c>
      <c r="H131">
        <v>439</v>
      </c>
      <c r="I131" s="2">
        <f t="shared" ref="I131:I194" si="12">IF(F131="","Insufficient Data",IF(G131="","Insufficient Data",(F131+G131)/2))</f>
        <v>101</v>
      </c>
      <c r="J131">
        <v>136.66666666666671</v>
      </c>
      <c r="K131" t="str">
        <f t="shared" ref="K131:K194" si="13">IF(I131 = "Insufficient Data", I131,IF(I131&lt;=_xlfn.QUARTILE.INC($I$2:$I$207,1),"4",
 IF(I131&lt;=_xlfn.QUARTILE.INC($I$2:$I$207,2),"3",
 IF(I131&lt;=_xlfn.QUARTILE.INC($I$2:$I$207,3),"2","1"))))</f>
        <v>2</v>
      </c>
      <c r="L131">
        <f t="shared" ref="L131:L194" si="14">I131-J131</f>
        <v>-35.666666666666714</v>
      </c>
    </row>
    <row r="132" spans="1:12" x14ac:dyDescent="0.35">
      <c r="A132" t="s">
        <v>416</v>
      </c>
      <c r="B132" t="s">
        <v>417</v>
      </c>
      <c r="C132" t="s">
        <v>68</v>
      </c>
      <c r="D132" t="s">
        <v>195</v>
      </c>
      <c r="F132">
        <v>121</v>
      </c>
      <c r="H132">
        <f>F132+G132</f>
        <v>121</v>
      </c>
      <c r="I132" s="2" t="str">
        <f t="shared" si="12"/>
        <v>Insufficient Data</v>
      </c>
      <c r="K132" t="str">
        <f t="shared" si="13"/>
        <v>Insufficient Data</v>
      </c>
      <c r="L132" t="e">
        <f t="shared" si="14"/>
        <v>#VALUE!</v>
      </c>
    </row>
    <row r="133" spans="1:12" x14ac:dyDescent="0.35">
      <c r="A133" t="s">
        <v>321</v>
      </c>
      <c r="B133" t="s">
        <v>322</v>
      </c>
      <c r="C133" t="s">
        <v>68</v>
      </c>
      <c r="D133" t="s">
        <v>195</v>
      </c>
      <c r="E133">
        <v>2024</v>
      </c>
      <c r="F133">
        <v>40</v>
      </c>
      <c r="G133">
        <v>132</v>
      </c>
      <c r="H133">
        <v>441</v>
      </c>
      <c r="I133" s="2">
        <f t="shared" si="12"/>
        <v>86</v>
      </c>
      <c r="J133">
        <v>126.3333333333333</v>
      </c>
      <c r="K133" t="str">
        <f t="shared" si="13"/>
        <v>3</v>
      </c>
      <c r="L133">
        <f t="shared" si="14"/>
        <v>-40.3333333333333</v>
      </c>
    </row>
    <row r="134" spans="1:12" x14ac:dyDescent="0.35">
      <c r="A134" s="2" t="s">
        <v>115</v>
      </c>
      <c r="B134" s="2" t="s">
        <v>116</v>
      </c>
      <c r="C134" s="2" t="s">
        <v>45</v>
      </c>
      <c r="D134" s="2" t="s">
        <v>39</v>
      </c>
      <c r="E134" s="2">
        <v>2024</v>
      </c>
      <c r="F134" s="2">
        <v>4</v>
      </c>
      <c r="G134" s="2">
        <v>17</v>
      </c>
      <c r="H134">
        <v>442</v>
      </c>
      <c r="I134" s="2">
        <f t="shared" si="12"/>
        <v>10.5</v>
      </c>
      <c r="J134">
        <v>30.666666666666671</v>
      </c>
      <c r="K134" t="str">
        <f t="shared" si="13"/>
        <v>4</v>
      </c>
      <c r="L134">
        <f t="shared" si="14"/>
        <v>-20.166666666666671</v>
      </c>
    </row>
    <row r="135" spans="1:12" x14ac:dyDescent="0.35">
      <c r="A135" t="s">
        <v>378</v>
      </c>
      <c r="B135" t="s">
        <v>379</v>
      </c>
      <c r="C135" t="s">
        <v>160</v>
      </c>
      <c r="D135" t="s">
        <v>65</v>
      </c>
      <c r="E135">
        <v>2024</v>
      </c>
      <c r="F135">
        <v>175</v>
      </c>
      <c r="G135">
        <v>191</v>
      </c>
      <c r="H135">
        <v>447</v>
      </c>
      <c r="I135" s="2">
        <f t="shared" si="12"/>
        <v>183</v>
      </c>
      <c r="J135">
        <v>132</v>
      </c>
      <c r="K135" t="str">
        <f t="shared" si="13"/>
        <v>1</v>
      </c>
      <c r="L135">
        <f t="shared" si="14"/>
        <v>51</v>
      </c>
    </row>
    <row r="136" spans="1:12" x14ac:dyDescent="0.35">
      <c r="A136" t="s">
        <v>63</v>
      </c>
      <c r="B136" t="s">
        <v>64</v>
      </c>
      <c r="C136" t="s">
        <v>45</v>
      </c>
      <c r="D136" t="s">
        <v>65</v>
      </c>
      <c r="E136">
        <v>2024</v>
      </c>
      <c r="F136">
        <v>137</v>
      </c>
      <c r="G136">
        <v>34</v>
      </c>
      <c r="H136">
        <f>F136+G136</f>
        <v>171</v>
      </c>
      <c r="I136" s="2">
        <f t="shared" si="12"/>
        <v>85.5</v>
      </c>
      <c r="J136">
        <v>79.666666666666671</v>
      </c>
      <c r="K136" t="str">
        <f t="shared" si="13"/>
        <v>3</v>
      </c>
      <c r="L136">
        <f t="shared" si="14"/>
        <v>5.8333333333333286</v>
      </c>
    </row>
    <row r="137" spans="1:12" x14ac:dyDescent="0.35">
      <c r="A137" t="s">
        <v>418</v>
      </c>
      <c r="B137" t="s">
        <v>419</v>
      </c>
      <c r="C137" t="s">
        <v>68</v>
      </c>
      <c r="D137" t="s">
        <v>195</v>
      </c>
      <c r="H137">
        <f>F137+G137</f>
        <v>0</v>
      </c>
      <c r="I137" s="2" t="str">
        <f t="shared" si="12"/>
        <v>Insufficient Data</v>
      </c>
      <c r="K137" t="str">
        <f t="shared" si="13"/>
        <v>Insufficient Data</v>
      </c>
      <c r="L137" t="e">
        <f t="shared" si="14"/>
        <v>#VALUE!</v>
      </c>
    </row>
    <row r="138" spans="1:12" x14ac:dyDescent="0.35">
      <c r="A138" t="s">
        <v>232</v>
      </c>
      <c r="B138" t="s">
        <v>233</v>
      </c>
      <c r="C138" t="s">
        <v>68</v>
      </c>
      <c r="D138" t="s">
        <v>71</v>
      </c>
      <c r="E138">
        <v>2024</v>
      </c>
      <c r="F138">
        <v>114</v>
      </c>
      <c r="G138">
        <v>114</v>
      </c>
      <c r="H138">
        <v>450</v>
      </c>
      <c r="I138" s="2">
        <f t="shared" si="12"/>
        <v>114</v>
      </c>
      <c r="J138">
        <v>145.66666666666671</v>
      </c>
      <c r="K138" t="str">
        <f t="shared" si="13"/>
        <v>2</v>
      </c>
      <c r="L138">
        <f t="shared" si="14"/>
        <v>-31.666666666666714</v>
      </c>
    </row>
    <row r="139" spans="1:12" x14ac:dyDescent="0.35">
      <c r="A139" s="2" t="s">
        <v>458</v>
      </c>
      <c r="B139" s="2" t="s">
        <v>459</v>
      </c>
      <c r="C139" s="2" t="s">
        <v>68</v>
      </c>
      <c r="D139" s="2" t="s">
        <v>46</v>
      </c>
      <c r="E139" s="2">
        <v>2024</v>
      </c>
      <c r="F139" s="2">
        <v>52</v>
      </c>
      <c r="G139" s="2">
        <v>191</v>
      </c>
      <c r="H139">
        <f>F139+G139</f>
        <v>243</v>
      </c>
      <c r="I139" s="2">
        <f t="shared" si="12"/>
        <v>121.5</v>
      </c>
      <c r="J139">
        <v>150</v>
      </c>
      <c r="K139" t="str">
        <f t="shared" si="13"/>
        <v>2</v>
      </c>
      <c r="L139">
        <f t="shared" si="14"/>
        <v>-28.5</v>
      </c>
    </row>
    <row r="140" spans="1:12" x14ac:dyDescent="0.35">
      <c r="A140" s="2" t="s">
        <v>82</v>
      </c>
      <c r="B140" s="2" t="s">
        <v>83</v>
      </c>
      <c r="C140" s="2" t="s">
        <v>45</v>
      </c>
      <c r="D140" s="2" t="s">
        <v>46</v>
      </c>
      <c r="E140" s="2">
        <v>2024</v>
      </c>
      <c r="F140" s="2">
        <v>16</v>
      </c>
      <c r="G140" s="2">
        <v>53</v>
      </c>
      <c r="H140">
        <f>F140+G140</f>
        <v>69</v>
      </c>
      <c r="I140" s="2">
        <f t="shared" si="12"/>
        <v>34.5</v>
      </c>
      <c r="J140">
        <v>52</v>
      </c>
      <c r="K140" t="str">
        <f t="shared" si="13"/>
        <v>4</v>
      </c>
      <c r="L140">
        <f t="shared" si="14"/>
        <v>-17.5</v>
      </c>
    </row>
    <row r="141" spans="1:12" x14ac:dyDescent="0.35">
      <c r="A141" t="s">
        <v>380</v>
      </c>
      <c r="B141" t="s">
        <v>381</v>
      </c>
      <c r="C141" t="s">
        <v>68</v>
      </c>
      <c r="D141" t="s">
        <v>195</v>
      </c>
      <c r="E141">
        <v>2023</v>
      </c>
      <c r="F141">
        <v>117</v>
      </c>
      <c r="G141">
        <v>191</v>
      </c>
      <c r="H141">
        <f>F141+G141</f>
        <v>308</v>
      </c>
      <c r="I141" s="2">
        <f t="shared" si="12"/>
        <v>154</v>
      </c>
      <c r="J141">
        <v>109.6666666666667</v>
      </c>
      <c r="K141" t="str">
        <f t="shared" si="13"/>
        <v>1</v>
      </c>
      <c r="L141">
        <f t="shared" si="14"/>
        <v>44.3333333333333</v>
      </c>
    </row>
    <row r="142" spans="1:12" x14ac:dyDescent="0.35">
      <c r="A142" t="s">
        <v>239</v>
      </c>
      <c r="B142" t="s">
        <v>240</v>
      </c>
      <c r="C142" t="s">
        <v>45</v>
      </c>
      <c r="D142" t="s">
        <v>46</v>
      </c>
      <c r="E142">
        <v>2024</v>
      </c>
      <c r="G142">
        <v>43</v>
      </c>
      <c r="H142">
        <v>454</v>
      </c>
      <c r="I142" s="2" t="str">
        <f t="shared" si="12"/>
        <v>Insufficient Data</v>
      </c>
      <c r="K142" t="str">
        <f t="shared" si="13"/>
        <v>Insufficient Data</v>
      </c>
      <c r="L142" t="e">
        <f t="shared" si="14"/>
        <v>#VALUE!</v>
      </c>
    </row>
    <row r="143" spans="1:12" x14ac:dyDescent="0.35">
      <c r="A143" t="s">
        <v>137</v>
      </c>
      <c r="B143" t="s">
        <v>138</v>
      </c>
      <c r="C143" t="s">
        <v>68</v>
      </c>
      <c r="D143" t="s">
        <v>39</v>
      </c>
      <c r="E143">
        <v>2024</v>
      </c>
      <c r="F143">
        <v>44</v>
      </c>
      <c r="G143">
        <v>45</v>
      </c>
      <c r="H143">
        <v>455</v>
      </c>
      <c r="I143" s="2">
        <f t="shared" si="12"/>
        <v>44.5</v>
      </c>
      <c r="J143">
        <v>98.666666666666671</v>
      </c>
      <c r="K143" t="str">
        <f t="shared" si="13"/>
        <v>4</v>
      </c>
      <c r="L143">
        <f t="shared" si="14"/>
        <v>-54.166666666666671</v>
      </c>
    </row>
    <row r="144" spans="1:12" x14ac:dyDescent="0.35">
      <c r="A144" t="s">
        <v>460</v>
      </c>
      <c r="B144" t="s">
        <v>461</v>
      </c>
      <c r="C144" t="s">
        <v>45</v>
      </c>
      <c r="D144" t="s">
        <v>195</v>
      </c>
      <c r="E144">
        <v>2024</v>
      </c>
      <c r="F144">
        <v>136</v>
      </c>
      <c r="G144">
        <v>191</v>
      </c>
      <c r="H144">
        <v>458</v>
      </c>
      <c r="I144" s="2">
        <f t="shared" si="12"/>
        <v>163.5</v>
      </c>
      <c r="J144">
        <v>127.6666666666667</v>
      </c>
      <c r="K144" t="str">
        <f t="shared" si="13"/>
        <v>1</v>
      </c>
      <c r="L144">
        <f t="shared" si="14"/>
        <v>35.8333333333333</v>
      </c>
    </row>
    <row r="145" spans="1:12" x14ac:dyDescent="0.35">
      <c r="A145" t="s">
        <v>281</v>
      </c>
      <c r="B145" t="s">
        <v>282</v>
      </c>
      <c r="C145" t="s">
        <v>38</v>
      </c>
      <c r="D145" t="s">
        <v>81</v>
      </c>
      <c r="E145">
        <v>2024</v>
      </c>
      <c r="F145">
        <v>111</v>
      </c>
      <c r="G145">
        <v>101</v>
      </c>
      <c r="H145">
        <f>F145+G145</f>
        <v>212</v>
      </c>
      <c r="I145" s="2">
        <f t="shared" si="12"/>
        <v>106</v>
      </c>
      <c r="J145">
        <v>100.6666666666667</v>
      </c>
      <c r="K145" t="str">
        <f t="shared" si="13"/>
        <v>2</v>
      </c>
      <c r="L145">
        <f t="shared" si="14"/>
        <v>5.3333333333333002</v>
      </c>
    </row>
    <row r="146" spans="1:12" x14ac:dyDescent="0.35">
      <c r="A146" t="s">
        <v>99</v>
      </c>
      <c r="B146" t="s">
        <v>100</v>
      </c>
      <c r="C146" t="s">
        <v>38</v>
      </c>
      <c r="D146" t="s">
        <v>81</v>
      </c>
      <c r="E146">
        <v>2024</v>
      </c>
      <c r="F146">
        <v>62</v>
      </c>
      <c r="G146">
        <v>51</v>
      </c>
      <c r="H146">
        <f>F146+G146</f>
        <v>113</v>
      </c>
      <c r="I146" s="2">
        <f t="shared" si="12"/>
        <v>56.5</v>
      </c>
      <c r="J146">
        <v>66</v>
      </c>
      <c r="K146" t="str">
        <f t="shared" si="13"/>
        <v>4</v>
      </c>
      <c r="L146">
        <f t="shared" si="14"/>
        <v>-9.5</v>
      </c>
    </row>
    <row r="147" spans="1:12" x14ac:dyDescent="0.35">
      <c r="A147" t="s">
        <v>50</v>
      </c>
      <c r="B147" t="s">
        <v>51</v>
      </c>
      <c r="C147" t="s">
        <v>45</v>
      </c>
      <c r="D147" t="s">
        <v>46</v>
      </c>
      <c r="E147">
        <v>2024</v>
      </c>
      <c r="G147">
        <v>23</v>
      </c>
      <c r="H147">
        <f>F147+G147</f>
        <v>23</v>
      </c>
      <c r="I147" s="2" t="str">
        <f t="shared" si="12"/>
        <v>Insufficient Data</v>
      </c>
      <c r="J147">
        <v>46.333333333333343</v>
      </c>
      <c r="K147" t="str">
        <f t="shared" si="13"/>
        <v>Insufficient Data</v>
      </c>
      <c r="L147" t="e">
        <f t="shared" si="14"/>
        <v>#VALUE!</v>
      </c>
    </row>
    <row r="148" spans="1:12" x14ac:dyDescent="0.35">
      <c r="A148" t="s">
        <v>121</v>
      </c>
      <c r="B148" t="s">
        <v>122</v>
      </c>
      <c r="C148" t="s">
        <v>68</v>
      </c>
      <c r="D148" t="s">
        <v>71</v>
      </c>
      <c r="E148">
        <v>2024</v>
      </c>
      <c r="F148">
        <v>82</v>
      </c>
      <c r="G148">
        <v>94</v>
      </c>
      <c r="H148">
        <v>464</v>
      </c>
      <c r="I148" s="2">
        <f t="shared" si="12"/>
        <v>88</v>
      </c>
      <c r="J148">
        <v>128</v>
      </c>
      <c r="K148" t="str">
        <f t="shared" si="13"/>
        <v>2</v>
      </c>
      <c r="L148">
        <f t="shared" si="14"/>
        <v>-40</v>
      </c>
    </row>
    <row r="149" spans="1:12" x14ac:dyDescent="0.35">
      <c r="A149" t="s">
        <v>133</v>
      </c>
      <c r="B149" t="s">
        <v>134</v>
      </c>
      <c r="C149" t="s">
        <v>68</v>
      </c>
      <c r="D149" t="s">
        <v>71</v>
      </c>
      <c r="E149">
        <v>2024</v>
      </c>
      <c r="G149">
        <v>69</v>
      </c>
      <c r="H149">
        <f>F149+G149</f>
        <v>69</v>
      </c>
      <c r="I149" s="2" t="str">
        <f t="shared" si="12"/>
        <v>Insufficient Data</v>
      </c>
      <c r="J149">
        <v>116.6666666666667</v>
      </c>
      <c r="K149" t="str">
        <f t="shared" si="13"/>
        <v>Insufficient Data</v>
      </c>
      <c r="L149" t="e">
        <f t="shared" si="14"/>
        <v>#VALUE!</v>
      </c>
    </row>
    <row r="150" spans="1:12" x14ac:dyDescent="0.35">
      <c r="A150" t="s">
        <v>462</v>
      </c>
      <c r="B150" t="s">
        <v>463</v>
      </c>
      <c r="C150" t="s">
        <v>68</v>
      </c>
      <c r="D150" t="s">
        <v>39</v>
      </c>
      <c r="E150">
        <v>2024</v>
      </c>
      <c r="G150">
        <v>191</v>
      </c>
      <c r="H150">
        <f>F150+G150</f>
        <v>191</v>
      </c>
      <c r="I150" s="2" t="str">
        <f t="shared" si="12"/>
        <v>Insufficient Data</v>
      </c>
      <c r="K150" t="str">
        <f t="shared" si="13"/>
        <v>Insufficient Data</v>
      </c>
      <c r="L150" t="e">
        <f t="shared" si="14"/>
        <v>#VALUE!</v>
      </c>
    </row>
    <row r="151" spans="1:12" x14ac:dyDescent="0.35">
      <c r="A151" s="2" t="s">
        <v>382</v>
      </c>
      <c r="B151" s="2" t="s">
        <v>383</v>
      </c>
      <c r="C151" s="2" t="s">
        <v>68</v>
      </c>
      <c r="D151" s="2" t="s">
        <v>46</v>
      </c>
      <c r="E151" s="2">
        <v>2024</v>
      </c>
      <c r="F151" s="2">
        <v>131</v>
      </c>
      <c r="G151" s="2">
        <v>191</v>
      </c>
      <c r="H151">
        <f>F151+G151</f>
        <v>322</v>
      </c>
      <c r="I151" s="2">
        <f t="shared" si="12"/>
        <v>161</v>
      </c>
      <c r="J151">
        <v>177</v>
      </c>
      <c r="K151" t="str">
        <f t="shared" si="13"/>
        <v>1</v>
      </c>
      <c r="L151">
        <f t="shared" si="14"/>
        <v>-16</v>
      </c>
    </row>
    <row r="152" spans="1:12" x14ac:dyDescent="0.35">
      <c r="A152" t="s">
        <v>283</v>
      </c>
      <c r="B152" t="s">
        <v>284</v>
      </c>
      <c r="C152" t="s">
        <v>38</v>
      </c>
      <c r="D152" t="s">
        <v>71</v>
      </c>
      <c r="E152">
        <v>2024</v>
      </c>
      <c r="F152">
        <v>100</v>
      </c>
      <c r="G152">
        <v>74</v>
      </c>
      <c r="H152">
        <v>475</v>
      </c>
      <c r="I152" s="2">
        <f t="shared" si="12"/>
        <v>87</v>
      </c>
      <c r="J152">
        <v>73</v>
      </c>
      <c r="K152" t="str">
        <f t="shared" si="13"/>
        <v>3</v>
      </c>
      <c r="L152">
        <f t="shared" si="14"/>
        <v>14</v>
      </c>
    </row>
    <row r="153" spans="1:12" x14ac:dyDescent="0.35">
      <c r="A153" t="s">
        <v>384</v>
      </c>
      <c r="B153" t="s">
        <v>385</v>
      </c>
      <c r="C153" t="s">
        <v>160</v>
      </c>
      <c r="D153" t="s">
        <v>65</v>
      </c>
      <c r="E153">
        <v>2024</v>
      </c>
      <c r="F153">
        <v>170</v>
      </c>
      <c r="G153">
        <v>191</v>
      </c>
      <c r="H153">
        <v>481</v>
      </c>
      <c r="I153" s="2">
        <f t="shared" si="12"/>
        <v>180.5</v>
      </c>
      <c r="J153">
        <v>149</v>
      </c>
      <c r="K153" t="str">
        <f t="shared" si="13"/>
        <v>1</v>
      </c>
      <c r="L153">
        <f t="shared" si="14"/>
        <v>31.5</v>
      </c>
    </row>
    <row r="154" spans="1:12" x14ac:dyDescent="0.35">
      <c r="A154" t="s">
        <v>144</v>
      </c>
      <c r="B154" t="s">
        <v>145</v>
      </c>
      <c r="C154" t="s">
        <v>68</v>
      </c>
      <c r="D154" t="s">
        <v>71</v>
      </c>
      <c r="E154">
        <v>2024</v>
      </c>
      <c r="F154">
        <v>85</v>
      </c>
      <c r="G154">
        <v>90</v>
      </c>
      <c r="H154">
        <v>481</v>
      </c>
      <c r="I154" s="2">
        <f t="shared" si="12"/>
        <v>87.5</v>
      </c>
      <c r="J154">
        <v>127.6666666666667</v>
      </c>
      <c r="K154" t="str">
        <f t="shared" si="13"/>
        <v>3</v>
      </c>
      <c r="L154">
        <f t="shared" si="14"/>
        <v>-40.1666666666667</v>
      </c>
    </row>
    <row r="155" spans="1:12" x14ac:dyDescent="0.35">
      <c r="A155" t="s">
        <v>141</v>
      </c>
      <c r="B155" t="s">
        <v>142</v>
      </c>
      <c r="C155" t="s">
        <v>68</v>
      </c>
      <c r="D155" t="s">
        <v>71</v>
      </c>
      <c r="E155">
        <v>2024</v>
      </c>
      <c r="G155">
        <v>122</v>
      </c>
      <c r="H155">
        <f>F155+G155</f>
        <v>122</v>
      </c>
      <c r="I155" s="2" t="str">
        <f t="shared" si="12"/>
        <v>Insufficient Data</v>
      </c>
      <c r="K155" t="str">
        <f t="shared" si="13"/>
        <v>Insufficient Data</v>
      </c>
      <c r="L155" t="e">
        <f t="shared" si="14"/>
        <v>#VALUE!</v>
      </c>
    </row>
    <row r="156" spans="1:12" x14ac:dyDescent="0.35">
      <c r="A156" t="s">
        <v>464</v>
      </c>
      <c r="B156" t="s">
        <v>465</v>
      </c>
      <c r="C156" t="s">
        <v>160</v>
      </c>
      <c r="D156" t="s">
        <v>65</v>
      </c>
      <c r="E156">
        <v>2024</v>
      </c>
      <c r="F156">
        <v>147</v>
      </c>
      <c r="G156">
        <v>191</v>
      </c>
      <c r="H156">
        <v>486</v>
      </c>
      <c r="I156" s="2">
        <f t="shared" si="12"/>
        <v>169</v>
      </c>
      <c r="J156">
        <v>117.3333333333333</v>
      </c>
      <c r="K156" t="str">
        <f t="shared" si="13"/>
        <v>1</v>
      </c>
      <c r="L156">
        <f t="shared" si="14"/>
        <v>51.6666666666667</v>
      </c>
    </row>
    <row r="157" spans="1:12" x14ac:dyDescent="0.35">
      <c r="A157" t="s">
        <v>287</v>
      </c>
      <c r="B157" t="s">
        <v>288</v>
      </c>
      <c r="C157" t="s">
        <v>38</v>
      </c>
      <c r="D157" t="s">
        <v>39</v>
      </c>
      <c r="E157">
        <v>2024</v>
      </c>
      <c r="F157">
        <v>50</v>
      </c>
      <c r="G157">
        <v>26</v>
      </c>
      <c r="H157">
        <f>F157+G157</f>
        <v>76</v>
      </c>
      <c r="I157" s="2">
        <f t="shared" si="12"/>
        <v>38</v>
      </c>
      <c r="J157">
        <v>94.333333333333329</v>
      </c>
      <c r="K157" t="str">
        <f t="shared" si="13"/>
        <v>4</v>
      </c>
      <c r="L157">
        <f t="shared" si="14"/>
        <v>-56.333333333333329</v>
      </c>
    </row>
    <row r="158" spans="1:12" x14ac:dyDescent="0.35">
      <c r="A158" t="s">
        <v>285</v>
      </c>
      <c r="B158" t="s">
        <v>286</v>
      </c>
      <c r="C158" t="s">
        <v>38</v>
      </c>
      <c r="D158" t="s">
        <v>39</v>
      </c>
      <c r="E158">
        <v>2024</v>
      </c>
      <c r="F158">
        <v>70</v>
      </c>
      <c r="G158">
        <v>18</v>
      </c>
      <c r="H158">
        <v>490</v>
      </c>
      <c r="I158" s="2">
        <f t="shared" si="12"/>
        <v>44</v>
      </c>
      <c r="J158">
        <v>98.333333333333329</v>
      </c>
      <c r="K158" t="str">
        <f t="shared" si="13"/>
        <v>4</v>
      </c>
      <c r="L158">
        <f t="shared" si="14"/>
        <v>-54.333333333333329</v>
      </c>
    </row>
    <row r="159" spans="1:12" x14ac:dyDescent="0.35">
      <c r="A159" t="s">
        <v>252</v>
      </c>
      <c r="B159" t="s">
        <v>253</v>
      </c>
      <c r="C159" t="s">
        <v>45</v>
      </c>
      <c r="D159" t="s">
        <v>195</v>
      </c>
      <c r="E159">
        <v>2024</v>
      </c>
      <c r="F159">
        <v>60</v>
      </c>
      <c r="G159">
        <v>9</v>
      </c>
      <c r="H159">
        <f>F159+G159</f>
        <v>69</v>
      </c>
      <c r="I159" s="2">
        <f t="shared" si="12"/>
        <v>34.5</v>
      </c>
      <c r="J159">
        <v>92</v>
      </c>
      <c r="K159" t="str">
        <f t="shared" si="13"/>
        <v>4</v>
      </c>
      <c r="L159">
        <f t="shared" si="14"/>
        <v>-57.5</v>
      </c>
    </row>
    <row r="160" spans="1:12" x14ac:dyDescent="0.35">
      <c r="A160" t="s">
        <v>337</v>
      </c>
      <c r="B160" t="s">
        <v>338</v>
      </c>
      <c r="C160" t="s">
        <v>68</v>
      </c>
      <c r="D160" t="s">
        <v>71</v>
      </c>
      <c r="E160">
        <v>2022</v>
      </c>
      <c r="G160">
        <v>191</v>
      </c>
      <c r="H160">
        <v>493</v>
      </c>
      <c r="I160" s="2" t="str">
        <f t="shared" si="12"/>
        <v>Insufficient Data</v>
      </c>
      <c r="K160" t="str">
        <f t="shared" si="13"/>
        <v>Insufficient Data</v>
      </c>
      <c r="L160" t="e">
        <f t="shared" si="14"/>
        <v>#VALUE!</v>
      </c>
    </row>
    <row r="161" spans="1:12" x14ac:dyDescent="0.35">
      <c r="A161" t="s">
        <v>386</v>
      </c>
      <c r="B161" t="s">
        <v>387</v>
      </c>
      <c r="C161" t="s">
        <v>45</v>
      </c>
      <c r="D161" t="s">
        <v>65</v>
      </c>
      <c r="E161">
        <v>2024</v>
      </c>
      <c r="G161">
        <v>191</v>
      </c>
      <c r="H161">
        <f>F161+G161</f>
        <v>191</v>
      </c>
      <c r="I161" s="2" t="str">
        <f t="shared" si="12"/>
        <v>Insufficient Data</v>
      </c>
      <c r="J161">
        <v>168</v>
      </c>
      <c r="K161" t="str">
        <f t="shared" si="13"/>
        <v>Insufficient Data</v>
      </c>
      <c r="L161" t="e">
        <f t="shared" si="14"/>
        <v>#VALUE!</v>
      </c>
    </row>
    <row r="162" spans="1:12" x14ac:dyDescent="0.35">
      <c r="A162" s="2" t="s">
        <v>247</v>
      </c>
      <c r="B162" s="2" t="s">
        <v>248</v>
      </c>
      <c r="C162" s="2" t="s">
        <v>68</v>
      </c>
      <c r="D162" s="2" t="s">
        <v>46</v>
      </c>
      <c r="E162" s="2">
        <v>2024</v>
      </c>
      <c r="F162" s="2">
        <v>139</v>
      </c>
      <c r="G162" s="2">
        <v>128</v>
      </c>
      <c r="H162">
        <v>507</v>
      </c>
      <c r="I162" s="2">
        <f t="shared" si="12"/>
        <v>133.5</v>
      </c>
      <c r="J162">
        <v>158.66666666666671</v>
      </c>
      <c r="K162" t="str">
        <f t="shared" si="13"/>
        <v>1</v>
      </c>
      <c r="L162">
        <f t="shared" si="14"/>
        <v>-25.166666666666714</v>
      </c>
    </row>
    <row r="163" spans="1:12" x14ac:dyDescent="0.35">
      <c r="A163" t="s">
        <v>148</v>
      </c>
      <c r="B163" t="s">
        <v>149</v>
      </c>
      <c r="C163" t="s">
        <v>45</v>
      </c>
      <c r="D163" t="s">
        <v>65</v>
      </c>
      <c r="E163">
        <v>2024</v>
      </c>
      <c r="F163">
        <v>118</v>
      </c>
      <c r="G163">
        <v>36</v>
      </c>
      <c r="H163">
        <v>509</v>
      </c>
      <c r="I163" s="2">
        <f t="shared" si="12"/>
        <v>77</v>
      </c>
      <c r="J163">
        <v>60.333333333333343</v>
      </c>
      <c r="K163" t="str">
        <f t="shared" si="13"/>
        <v>3</v>
      </c>
      <c r="L163">
        <f t="shared" si="14"/>
        <v>16.666666666666657</v>
      </c>
    </row>
    <row r="164" spans="1:12" x14ac:dyDescent="0.35">
      <c r="A164" t="s">
        <v>163</v>
      </c>
      <c r="B164" t="s">
        <v>164</v>
      </c>
      <c r="C164" t="s">
        <v>38</v>
      </c>
      <c r="D164" t="s">
        <v>71</v>
      </c>
      <c r="E164">
        <v>2024</v>
      </c>
      <c r="F164">
        <v>78</v>
      </c>
      <c r="G164">
        <v>64</v>
      </c>
      <c r="H164">
        <v>510</v>
      </c>
      <c r="I164" s="2">
        <f t="shared" si="12"/>
        <v>71</v>
      </c>
      <c r="J164">
        <v>71</v>
      </c>
      <c r="K164" t="str">
        <f t="shared" si="13"/>
        <v>3</v>
      </c>
      <c r="L164">
        <f t="shared" si="14"/>
        <v>0</v>
      </c>
    </row>
    <row r="165" spans="1:12" x14ac:dyDescent="0.35">
      <c r="A165" s="2" t="s">
        <v>388</v>
      </c>
      <c r="B165" s="2" t="s">
        <v>389</v>
      </c>
      <c r="C165" s="2" t="s">
        <v>68</v>
      </c>
      <c r="D165" s="2" t="s">
        <v>65</v>
      </c>
      <c r="E165" s="2">
        <v>2024</v>
      </c>
      <c r="F165" s="2">
        <v>149</v>
      </c>
      <c r="G165" s="2">
        <v>191</v>
      </c>
      <c r="H165">
        <v>512</v>
      </c>
      <c r="I165" s="2">
        <f t="shared" si="12"/>
        <v>170</v>
      </c>
      <c r="J165">
        <v>183</v>
      </c>
      <c r="K165" t="str">
        <f t="shared" si="13"/>
        <v>1</v>
      </c>
      <c r="L165">
        <f t="shared" si="14"/>
        <v>-13</v>
      </c>
    </row>
    <row r="166" spans="1:12" x14ac:dyDescent="0.35">
      <c r="A166" t="s">
        <v>236</v>
      </c>
      <c r="B166" t="s">
        <v>237</v>
      </c>
      <c r="C166" t="s">
        <v>160</v>
      </c>
      <c r="D166" t="s">
        <v>65</v>
      </c>
      <c r="E166">
        <v>2024</v>
      </c>
      <c r="F166">
        <v>168</v>
      </c>
      <c r="G166">
        <v>44</v>
      </c>
      <c r="H166">
        <v>514</v>
      </c>
      <c r="I166" s="2">
        <f t="shared" si="12"/>
        <v>106</v>
      </c>
      <c r="J166">
        <v>93.333333333333329</v>
      </c>
      <c r="K166" t="str">
        <f t="shared" si="13"/>
        <v>2</v>
      </c>
      <c r="L166">
        <f t="shared" si="14"/>
        <v>12.666666666666671</v>
      </c>
    </row>
    <row r="167" spans="1:12" x14ac:dyDescent="0.35">
      <c r="A167" s="2" t="s">
        <v>466</v>
      </c>
      <c r="B167" s="2" t="s">
        <v>467</v>
      </c>
      <c r="C167" s="2" t="s">
        <v>68</v>
      </c>
      <c r="D167" s="2" t="s">
        <v>46</v>
      </c>
      <c r="E167" s="2">
        <v>2024</v>
      </c>
      <c r="F167" s="2">
        <v>102</v>
      </c>
      <c r="G167" s="2">
        <v>191</v>
      </c>
      <c r="H167">
        <f>F167+G167</f>
        <v>293</v>
      </c>
      <c r="I167" s="2">
        <f t="shared" si="12"/>
        <v>146.5</v>
      </c>
      <c r="J167">
        <v>167</v>
      </c>
      <c r="K167" t="str">
        <f t="shared" si="13"/>
        <v>1</v>
      </c>
      <c r="L167">
        <f t="shared" si="14"/>
        <v>-20.5</v>
      </c>
    </row>
    <row r="168" spans="1:12" x14ac:dyDescent="0.35">
      <c r="A168" s="2" t="s">
        <v>390</v>
      </c>
      <c r="B168" s="2" t="s">
        <v>391</v>
      </c>
      <c r="C168" s="2" t="s">
        <v>68</v>
      </c>
      <c r="D168" s="2" t="s">
        <v>71</v>
      </c>
      <c r="E168" s="2">
        <v>2024</v>
      </c>
      <c r="F168" s="2">
        <v>81</v>
      </c>
      <c r="G168" s="2">
        <v>191</v>
      </c>
      <c r="H168">
        <v>516</v>
      </c>
      <c r="I168" s="2">
        <f t="shared" si="12"/>
        <v>136</v>
      </c>
      <c r="J168">
        <v>160</v>
      </c>
      <c r="K168" t="str">
        <f t="shared" si="13"/>
        <v>1</v>
      </c>
      <c r="L168">
        <f t="shared" si="14"/>
        <v>-24</v>
      </c>
    </row>
    <row r="169" spans="1:12" x14ac:dyDescent="0.35">
      <c r="A169" t="s">
        <v>241</v>
      </c>
      <c r="B169" t="s">
        <v>242</v>
      </c>
      <c r="C169" t="s">
        <v>68</v>
      </c>
      <c r="D169" t="s">
        <v>71</v>
      </c>
      <c r="E169">
        <v>2024</v>
      </c>
      <c r="F169">
        <v>151</v>
      </c>
      <c r="G169">
        <v>82</v>
      </c>
      <c r="H169">
        <f>F169+G169</f>
        <v>233</v>
      </c>
      <c r="I169" s="2">
        <f t="shared" si="12"/>
        <v>116.5</v>
      </c>
      <c r="J169">
        <v>147.33333333333329</v>
      </c>
      <c r="K169" t="str">
        <f t="shared" si="13"/>
        <v>2</v>
      </c>
      <c r="L169">
        <f t="shared" si="14"/>
        <v>-30.833333333333286</v>
      </c>
    </row>
    <row r="170" spans="1:12" x14ac:dyDescent="0.35">
      <c r="A170" t="s">
        <v>392</v>
      </c>
      <c r="B170" t="s">
        <v>393</v>
      </c>
      <c r="C170" t="s">
        <v>45</v>
      </c>
      <c r="D170" t="s">
        <v>195</v>
      </c>
      <c r="E170">
        <v>2024</v>
      </c>
      <c r="G170">
        <v>191</v>
      </c>
      <c r="H170">
        <f>F170+G170</f>
        <v>191</v>
      </c>
      <c r="I170" s="2" t="str">
        <f t="shared" si="12"/>
        <v>Insufficient Data</v>
      </c>
      <c r="K170" t="str">
        <f t="shared" si="13"/>
        <v>Insufficient Data</v>
      </c>
      <c r="L170" t="e">
        <f t="shared" si="14"/>
        <v>#VALUE!</v>
      </c>
    </row>
    <row r="171" spans="1:12" x14ac:dyDescent="0.35">
      <c r="A171" t="s">
        <v>165</v>
      </c>
      <c r="B171" t="s">
        <v>166</v>
      </c>
      <c r="C171" t="s">
        <v>160</v>
      </c>
      <c r="D171" t="s">
        <v>65</v>
      </c>
      <c r="E171">
        <v>2024</v>
      </c>
      <c r="F171">
        <v>157</v>
      </c>
      <c r="G171">
        <v>25</v>
      </c>
      <c r="H171">
        <v>528</v>
      </c>
      <c r="I171" s="2">
        <f t="shared" si="12"/>
        <v>91</v>
      </c>
      <c r="J171">
        <v>63</v>
      </c>
      <c r="K171" t="str">
        <f t="shared" si="13"/>
        <v>2</v>
      </c>
      <c r="L171">
        <f t="shared" si="14"/>
        <v>28</v>
      </c>
    </row>
    <row r="172" spans="1:12" x14ac:dyDescent="0.35">
      <c r="A172" t="s">
        <v>206</v>
      </c>
      <c r="B172" t="s">
        <v>207</v>
      </c>
      <c r="C172" t="s">
        <v>38</v>
      </c>
      <c r="D172" t="s">
        <v>65</v>
      </c>
      <c r="E172">
        <v>2024</v>
      </c>
      <c r="F172">
        <v>45</v>
      </c>
      <c r="G172">
        <v>118</v>
      </c>
      <c r="H172">
        <f>F172+G172</f>
        <v>163</v>
      </c>
      <c r="I172" s="2">
        <f t="shared" si="12"/>
        <v>81.5</v>
      </c>
      <c r="J172">
        <v>73.666666666666671</v>
      </c>
      <c r="K172" t="str">
        <f t="shared" si="13"/>
        <v>3</v>
      </c>
      <c r="L172">
        <f t="shared" si="14"/>
        <v>7.8333333333333286</v>
      </c>
    </row>
    <row r="173" spans="1:12" x14ac:dyDescent="0.35">
      <c r="A173" t="s">
        <v>420</v>
      </c>
      <c r="B173" t="s">
        <v>421</v>
      </c>
      <c r="C173" t="s">
        <v>160</v>
      </c>
      <c r="D173" t="s">
        <v>65</v>
      </c>
      <c r="F173">
        <v>169</v>
      </c>
      <c r="H173">
        <f>F173+G173</f>
        <v>169</v>
      </c>
      <c r="I173" s="2" t="str">
        <f t="shared" si="12"/>
        <v>Insufficient Data</v>
      </c>
      <c r="K173" t="str">
        <f t="shared" si="13"/>
        <v>Insufficient Data</v>
      </c>
      <c r="L173" t="e">
        <f t="shared" si="14"/>
        <v>#VALUE!</v>
      </c>
    </row>
    <row r="174" spans="1:12" x14ac:dyDescent="0.35">
      <c r="A174" t="s">
        <v>117</v>
      </c>
      <c r="B174" t="s">
        <v>118</v>
      </c>
      <c r="C174" t="s">
        <v>68</v>
      </c>
      <c r="D174" t="s">
        <v>71</v>
      </c>
      <c r="E174">
        <v>2024</v>
      </c>
      <c r="F174">
        <v>75</v>
      </c>
      <c r="G174">
        <v>102</v>
      </c>
      <c r="H174">
        <f>F174+G174</f>
        <v>177</v>
      </c>
      <c r="I174" s="2">
        <f t="shared" si="12"/>
        <v>88.5</v>
      </c>
      <c r="J174">
        <v>128.33333333333329</v>
      </c>
      <c r="K174" t="str">
        <f t="shared" si="13"/>
        <v>2</v>
      </c>
      <c r="L174">
        <f t="shared" si="14"/>
        <v>-39.833333333333286</v>
      </c>
    </row>
    <row r="175" spans="1:12" x14ac:dyDescent="0.35">
      <c r="A175" s="2" t="s">
        <v>185</v>
      </c>
      <c r="B175" s="2" t="s">
        <v>186</v>
      </c>
      <c r="C175" s="2" t="s">
        <v>45</v>
      </c>
      <c r="D175" s="2" t="s">
        <v>46</v>
      </c>
      <c r="E175" s="2">
        <v>2024</v>
      </c>
      <c r="F175" s="2">
        <v>6</v>
      </c>
      <c r="G175" s="2">
        <v>88</v>
      </c>
      <c r="H175">
        <v>537</v>
      </c>
      <c r="I175" s="2">
        <f t="shared" si="12"/>
        <v>47</v>
      </c>
      <c r="J175">
        <v>51.333333333333343</v>
      </c>
      <c r="K175" t="str">
        <f t="shared" si="13"/>
        <v>4</v>
      </c>
      <c r="L175">
        <f t="shared" si="14"/>
        <v>-4.3333333333333428</v>
      </c>
    </row>
    <row r="176" spans="1:12" x14ac:dyDescent="0.35">
      <c r="A176" t="s">
        <v>301</v>
      </c>
      <c r="B176" t="s">
        <v>302</v>
      </c>
      <c r="C176" t="s">
        <v>68</v>
      </c>
      <c r="D176" t="s">
        <v>39</v>
      </c>
      <c r="E176">
        <v>2024</v>
      </c>
      <c r="F176">
        <v>28</v>
      </c>
      <c r="G176">
        <v>20</v>
      </c>
      <c r="H176">
        <v>540</v>
      </c>
      <c r="I176" s="2">
        <f t="shared" si="12"/>
        <v>24</v>
      </c>
      <c r="J176">
        <v>85.666666666666671</v>
      </c>
      <c r="K176" t="str">
        <f t="shared" si="13"/>
        <v>4</v>
      </c>
      <c r="L176">
        <f t="shared" si="14"/>
        <v>-61.666666666666671</v>
      </c>
    </row>
    <row r="177" spans="1:12" x14ac:dyDescent="0.35">
      <c r="A177" t="s">
        <v>265</v>
      </c>
      <c r="B177" t="s">
        <v>266</v>
      </c>
      <c r="C177" t="s">
        <v>160</v>
      </c>
      <c r="D177" t="s">
        <v>65</v>
      </c>
      <c r="E177">
        <v>2024</v>
      </c>
      <c r="F177">
        <v>146</v>
      </c>
      <c r="G177">
        <v>92</v>
      </c>
      <c r="H177">
        <f>F177+G177</f>
        <v>238</v>
      </c>
      <c r="I177" s="2">
        <f t="shared" si="12"/>
        <v>119</v>
      </c>
      <c r="J177">
        <v>99.333333333333329</v>
      </c>
      <c r="K177" t="str">
        <f t="shared" si="13"/>
        <v>2</v>
      </c>
      <c r="L177">
        <f t="shared" si="14"/>
        <v>19.666666666666671</v>
      </c>
    </row>
    <row r="178" spans="1:12" x14ac:dyDescent="0.35">
      <c r="A178" t="s">
        <v>311</v>
      </c>
      <c r="B178" t="s">
        <v>312</v>
      </c>
      <c r="C178" t="s">
        <v>38</v>
      </c>
      <c r="D178" t="s">
        <v>81</v>
      </c>
      <c r="E178">
        <v>2024</v>
      </c>
      <c r="F178">
        <v>26</v>
      </c>
      <c r="G178">
        <v>68</v>
      </c>
      <c r="H178">
        <v>545</v>
      </c>
      <c r="I178" s="2">
        <f t="shared" si="12"/>
        <v>47</v>
      </c>
      <c r="J178">
        <v>101</v>
      </c>
      <c r="K178" t="str">
        <f t="shared" si="13"/>
        <v>4</v>
      </c>
      <c r="L178">
        <f t="shared" si="14"/>
        <v>-54</v>
      </c>
    </row>
    <row r="179" spans="1:12" x14ac:dyDescent="0.35">
      <c r="A179" t="s">
        <v>339</v>
      </c>
      <c r="B179" t="s">
        <v>340</v>
      </c>
      <c r="C179" t="s">
        <v>45</v>
      </c>
      <c r="D179" t="s">
        <v>65</v>
      </c>
      <c r="E179">
        <v>2024</v>
      </c>
      <c r="F179">
        <v>142</v>
      </c>
      <c r="G179">
        <v>191</v>
      </c>
      <c r="H179">
        <v>546</v>
      </c>
      <c r="I179" s="2">
        <f t="shared" si="12"/>
        <v>166.5</v>
      </c>
      <c r="J179">
        <v>117.3333333333333</v>
      </c>
      <c r="K179" t="str">
        <f t="shared" si="13"/>
        <v>1</v>
      </c>
      <c r="L179">
        <f t="shared" si="14"/>
        <v>49.1666666666667</v>
      </c>
    </row>
    <row r="180" spans="1:12" x14ac:dyDescent="0.35">
      <c r="A180" t="s">
        <v>131</v>
      </c>
      <c r="B180" t="s">
        <v>132</v>
      </c>
      <c r="C180" t="s">
        <v>68</v>
      </c>
      <c r="D180" t="s">
        <v>71</v>
      </c>
      <c r="E180">
        <v>2024</v>
      </c>
      <c r="F180">
        <v>42</v>
      </c>
      <c r="G180">
        <v>80</v>
      </c>
      <c r="H180">
        <f>F180+G180</f>
        <v>122</v>
      </c>
      <c r="I180" s="2">
        <f t="shared" si="12"/>
        <v>61</v>
      </c>
      <c r="J180">
        <v>109.6666666666667</v>
      </c>
      <c r="K180" t="str">
        <f t="shared" si="13"/>
        <v>3</v>
      </c>
      <c r="L180">
        <f t="shared" si="14"/>
        <v>-48.6666666666667</v>
      </c>
    </row>
    <row r="181" spans="1:12" x14ac:dyDescent="0.35">
      <c r="A181" t="s">
        <v>171</v>
      </c>
      <c r="B181" t="s">
        <v>172</v>
      </c>
      <c r="C181" t="s">
        <v>68</v>
      </c>
      <c r="D181" t="s">
        <v>71</v>
      </c>
      <c r="E181">
        <v>2024</v>
      </c>
      <c r="F181">
        <v>14</v>
      </c>
      <c r="G181">
        <v>103</v>
      </c>
      <c r="H181">
        <f>F181+G181</f>
        <v>117</v>
      </c>
      <c r="I181" s="2">
        <f t="shared" si="12"/>
        <v>58.5</v>
      </c>
      <c r="J181">
        <v>108.6666666666667</v>
      </c>
      <c r="K181" t="str">
        <f t="shared" si="13"/>
        <v>3</v>
      </c>
      <c r="L181">
        <f t="shared" si="14"/>
        <v>-50.1666666666667</v>
      </c>
    </row>
    <row r="182" spans="1:12" x14ac:dyDescent="0.35">
      <c r="A182" t="s">
        <v>422</v>
      </c>
      <c r="B182" t="s">
        <v>423</v>
      </c>
      <c r="C182" t="s">
        <v>160</v>
      </c>
      <c r="D182" t="s">
        <v>46</v>
      </c>
      <c r="E182">
        <v>2023</v>
      </c>
      <c r="G182">
        <v>191</v>
      </c>
      <c r="H182">
        <v>552</v>
      </c>
      <c r="I182" s="2" t="str">
        <f t="shared" si="12"/>
        <v>Insufficient Data</v>
      </c>
      <c r="K182" t="str">
        <f t="shared" si="13"/>
        <v>Insufficient Data</v>
      </c>
      <c r="L182" t="e">
        <f t="shared" si="14"/>
        <v>#VALUE!</v>
      </c>
    </row>
    <row r="183" spans="1:12" x14ac:dyDescent="0.35">
      <c r="A183" t="s">
        <v>262</v>
      </c>
      <c r="B183" t="s">
        <v>263</v>
      </c>
      <c r="C183" t="s">
        <v>45</v>
      </c>
      <c r="D183" t="s">
        <v>46</v>
      </c>
      <c r="E183">
        <v>2024</v>
      </c>
      <c r="F183">
        <v>171</v>
      </c>
      <c r="G183">
        <v>81</v>
      </c>
      <c r="H183">
        <f>F183+G183</f>
        <v>252</v>
      </c>
      <c r="I183" s="2">
        <f t="shared" si="12"/>
        <v>126</v>
      </c>
      <c r="J183">
        <v>97.666666666666671</v>
      </c>
      <c r="K183" t="str">
        <f t="shared" si="13"/>
        <v>2</v>
      </c>
      <c r="L183">
        <f t="shared" si="14"/>
        <v>28.333333333333329</v>
      </c>
    </row>
    <row r="184" spans="1:12" x14ac:dyDescent="0.35">
      <c r="A184" t="s">
        <v>175</v>
      </c>
      <c r="B184" t="s">
        <v>176</v>
      </c>
      <c r="C184" t="s">
        <v>45</v>
      </c>
      <c r="D184" t="s">
        <v>65</v>
      </c>
      <c r="E184">
        <v>2024</v>
      </c>
      <c r="F184">
        <v>120</v>
      </c>
      <c r="G184">
        <v>78</v>
      </c>
      <c r="H184">
        <f>F184+G184</f>
        <v>198</v>
      </c>
      <c r="I184" s="2">
        <f t="shared" si="12"/>
        <v>99</v>
      </c>
      <c r="J184">
        <v>76.666666666666671</v>
      </c>
      <c r="K184" t="str">
        <f t="shared" si="13"/>
        <v>2</v>
      </c>
      <c r="L184">
        <f t="shared" si="14"/>
        <v>22.333333333333329</v>
      </c>
    </row>
    <row r="185" spans="1:12" x14ac:dyDescent="0.35">
      <c r="A185" t="s">
        <v>86</v>
      </c>
      <c r="B185" t="s">
        <v>87</v>
      </c>
      <c r="C185" t="s">
        <v>38</v>
      </c>
      <c r="D185" t="s">
        <v>46</v>
      </c>
      <c r="E185">
        <v>2024</v>
      </c>
      <c r="F185">
        <v>21</v>
      </c>
      <c r="G185">
        <v>58</v>
      </c>
      <c r="H185">
        <v>555</v>
      </c>
      <c r="I185" s="2">
        <f t="shared" si="12"/>
        <v>39.5</v>
      </c>
      <c r="J185">
        <v>96</v>
      </c>
      <c r="K185" t="str">
        <f t="shared" si="13"/>
        <v>4</v>
      </c>
      <c r="L185">
        <f t="shared" si="14"/>
        <v>-56.5</v>
      </c>
    </row>
    <row r="186" spans="1:12" x14ac:dyDescent="0.35">
      <c r="A186" t="s">
        <v>183</v>
      </c>
      <c r="B186" t="s">
        <v>184</v>
      </c>
      <c r="C186" t="s">
        <v>160</v>
      </c>
      <c r="D186" t="s">
        <v>65</v>
      </c>
      <c r="E186">
        <v>2024</v>
      </c>
      <c r="G186">
        <v>15</v>
      </c>
      <c r="H186">
        <f>F186+G186</f>
        <v>15</v>
      </c>
      <c r="I186" s="2" t="str">
        <f t="shared" si="12"/>
        <v>Insufficient Data</v>
      </c>
      <c r="K186" t="str">
        <f t="shared" si="13"/>
        <v>Insufficient Data</v>
      </c>
      <c r="L186" t="e">
        <f t="shared" si="14"/>
        <v>#VALUE!</v>
      </c>
    </row>
    <row r="187" spans="1:12" x14ac:dyDescent="0.35">
      <c r="A187" s="2" t="s">
        <v>468</v>
      </c>
      <c r="B187" s="2" t="s">
        <v>469</v>
      </c>
      <c r="C187" s="2" t="s">
        <v>160</v>
      </c>
      <c r="D187" s="2" t="s">
        <v>65</v>
      </c>
      <c r="E187" s="2">
        <v>2024</v>
      </c>
      <c r="F187" s="2">
        <v>106</v>
      </c>
      <c r="G187" s="2">
        <v>191</v>
      </c>
      <c r="H187">
        <f>F187+G187</f>
        <v>297</v>
      </c>
      <c r="I187" s="2">
        <f t="shared" si="12"/>
        <v>148.5</v>
      </c>
      <c r="J187">
        <v>168.66666666666671</v>
      </c>
      <c r="K187" t="str">
        <f t="shared" si="13"/>
        <v>1</v>
      </c>
      <c r="L187">
        <f t="shared" si="14"/>
        <v>-20.166666666666714</v>
      </c>
    </row>
    <row r="188" spans="1:12" x14ac:dyDescent="0.35">
      <c r="A188" t="s">
        <v>226</v>
      </c>
      <c r="B188" t="s">
        <v>227</v>
      </c>
      <c r="C188" t="s">
        <v>38</v>
      </c>
      <c r="D188" t="s">
        <v>195</v>
      </c>
      <c r="E188">
        <v>2023</v>
      </c>
      <c r="F188">
        <v>25</v>
      </c>
      <c r="G188">
        <v>2</v>
      </c>
      <c r="H188">
        <f>F188+G188</f>
        <v>27</v>
      </c>
      <c r="I188" s="2">
        <f t="shared" si="12"/>
        <v>13.5</v>
      </c>
      <c r="J188">
        <v>78.666666666666671</v>
      </c>
      <c r="K188" t="str">
        <f t="shared" si="13"/>
        <v>4</v>
      </c>
      <c r="L188">
        <f t="shared" si="14"/>
        <v>-65.166666666666671</v>
      </c>
    </row>
    <row r="189" spans="1:12" x14ac:dyDescent="0.35">
      <c r="A189" t="s">
        <v>189</v>
      </c>
      <c r="B189" t="s">
        <v>190</v>
      </c>
      <c r="C189" t="s">
        <v>68</v>
      </c>
      <c r="D189" t="s">
        <v>39</v>
      </c>
      <c r="E189">
        <v>2024</v>
      </c>
      <c r="F189">
        <v>23</v>
      </c>
      <c r="G189">
        <v>38</v>
      </c>
      <c r="H189">
        <v>441</v>
      </c>
      <c r="I189" s="2">
        <f t="shared" si="12"/>
        <v>30.5</v>
      </c>
      <c r="J189">
        <v>90</v>
      </c>
      <c r="K189" t="str">
        <f t="shared" si="13"/>
        <v>4</v>
      </c>
      <c r="L189">
        <f t="shared" si="14"/>
        <v>-59.5</v>
      </c>
    </row>
    <row r="190" spans="1:12" x14ac:dyDescent="0.35">
      <c r="A190" s="2" t="s">
        <v>135</v>
      </c>
      <c r="B190" s="2" t="s">
        <v>136</v>
      </c>
      <c r="C190" s="2" t="s">
        <v>45</v>
      </c>
      <c r="D190" s="2" t="s">
        <v>65</v>
      </c>
      <c r="E190" s="2">
        <v>2024</v>
      </c>
      <c r="F190" s="2">
        <v>65</v>
      </c>
      <c r="G190" s="2">
        <v>42</v>
      </c>
      <c r="H190">
        <v>566</v>
      </c>
      <c r="I190" s="2">
        <f t="shared" si="12"/>
        <v>53.5</v>
      </c>
      <c r="J190">
        <v>52</v>
      </c>
      <c r="K190" t="str">
        <f t="shared" si="13"/>
        <v>4</v>
      </c>
      <c r="L190">
        <f t="shared" si="14"/>
        <v>1.5</v>
      </c>
    </row>
    <row r="191" spans="1:12" x14ac:dyDescent="0.35">
      <c r="A191" t="s">
        <v>299</v>
      </c>
      <c r="B191" t="s">
        <v>300</v>
      </c>
      <c r="C191" t="s">
        <v>38</v>
      </c>
      <c r="D191" t="s">
        <v>46</v>
      </c>
      <c r="E191">
        <v>2024</v>
      </c>
      <c r="F191">
        <v>59</v>
      </c>
      <c r="G191">
        <v>131</v>
      </c>
      <c r="H191">
        <f>F191+G191</f>
        <v>190</v>
      </c>
      <c r="I191" s="2">
        <f t="shared" si="12"/>
        <v>95</v>
      </c>
      <c r="J191">
        <v>132.33333333333329</v>
      </c>
      <c r="K191" t="str">
        <f t="shared" si="13"/>
        <v>2</v>
      </c>
      <c r="L191">
        <f t="shared" si="14"/>
        <v>-37.333333333333286</v>
      </c>
    </row>
    <row r="192" spans="1:12" x14ac:dyDescent="0.35">
      <c r="A192" s="2" t="s">
        <v>394</v>
      </c>
      <c r="B192" s="2" t="s">
        <v>395</v>
      </c>
      <c r="C192" s="2" t="s">
        <v>38</v>
      </c>
      <c r="D192" s="2" t="s">
        <v>46</v>
      </c>
      <c r="E192" s="2">
        <v>2024</v>
      </c>
      <c r="F192" s="2">
        <v>165</v>
      </c>
      <c r="G192" s="2">
        <v>191</v>
      </c>
      <c r="H192">
        <v>568</v>
      </c>
      <c r="I192" s="2">
        <f t="shared" si="12"/>
        <v>178</v>
      </c>
      <c r="J192">
        <v>188.33333333333329</v>
      </c>
      <c r="K192" t="str">
        <f t="shared" si="13"/>
        <v>1</v>
      </c>
      <c r="L192">
        <f t="shared" si="14"/>
        <v>-10.333333333333286</v>
      </c>
    </row>
    <row r="193" spans="1:12" x14ac:dyDescent="0.35">
      <c r="A193" t="s">
        <v>424</v>
      </c>
      <c r="B193" t="s">
        <v>425</v>
      </c>
      <c r="C193" t="s">
        <v>68</v>
      </c>
      <c r="D193" t="s">
        <v>195</v>
      </c>
      <c r="E193">
        <v>2023</v>
      </c>
      <c r="G193">
        <v>191</v>
      </c>
      <c r="H193">
        <v>569</v>
      </c>
      <c r="I193" s="2" t="str">
        <f t="shared" si="12"/>
        <v>Insufficient Data</v>
      </c>
      <c r="K193" t="str">
        <f t="shared" si="13"/>
        <v>Insufficient Data</v>
      </c>
      <c r="L193" t="e">
        <f t="shared" si="14"/>
        <v>#VALUE!</v>
      </c>
    </row>
    <row r="194" spans="1:12" x14ac:dyDescent="0.35">
      <c r="A194" s="2" t="s">
        <v>396</v>
      </c>
      <c r="B194" s="2" t="s">
        <v>397</v>
      </c>
      <c r="C194" s="2" t="s">
        <v>38</v>
      </c>
      <c r="D194" s="2" t="s">
        <v>195</v>
      </c>
      <c r="E194" s="2">
        <v>2023</v>
      </c>
      <c r="F194" s="2">
        <v>104</v>
      </c>
      <c r="G194" s="2">
        <v>191</v>
      </c>
      <c r="H194">
        <v>571</v>
      </c>
      <c r="I194" s="2">
        <f t="shared" si="12"/>
        <v>147.5</v>
      </c>
      <c r="J194">
        <v>167.66666666666671</v>
      </c>
      <c r="K194" t="str">
        <f t="shared" si="13"/>
        <v>1</v>
      </c>
      <c r="L194">
        <f t="shared" si="14"/>
        <v>-20.166666666666714</v>
      </c>
    </row>
    <row r="195" spans="1:12" x14ac:dyDescent="0.35">
      <c r="A195" t="s">
        <v>179</v>
      </c>
      <c r="B195" t="s">
        <v>180</v>
      </c>
      <c r="C195" t="s">
        <v>160</v>
      </c>
      <c r="D195" t="s">
        <v>65</v>
      </c>
      <c r="E195">
        <v>2024</v>
      </c>
      <c r="F195">
        <v>113</v>
      </c>
      <c r="G195">
        <v>60</v>
      </c>
      <c r="H195">
        <v>437</v>
      </c>
      <c r="I195" s="2">
        <f t="shared" ref="I195:I207" si="15">IF(F195="","Insufficient Data",IF(G195="","Insufficient Data",(F195+G195)/2))</f>
        <v>86.5</v>
      </c>
      <c r="J195">
        <v>63.333333333333343</v>
      </c>
      <c r="K195" t="str">
        <f t="shared" ref="K195:K207" si="16">IF(I195 = "Insufficient Data", I195,IF(I195&lt;=_xlfn.QUARTILE.INC($I$2:$I$207,1),"4",
 IF(I195&lt;=_xlfn.QUARTILE.INC($I$2:$I$207,2),"3",
 IF(I195&lt;=_xlfn.QUARTILE.INC($I$2:$I$207,3),"2","1"))))</f>
        <v>3</v>
      </c>
      <c r="L195">
        <f t="shared" ref="L195:L207" si="17">I195-J195</f>
        <v>23.166666666666657</v>
      </c>
    </row>
    <row r="196" spans="1:12" x14ac:dyDescent="0.35">
      <c r="A196" t="s">
        <v>97</v>
      </c>
      <c r="B196" t="s">
        <v>98</v>
      </c>
      <c r="C196" t="s">
        <v>38</v>
      </c>
      <c r="D196" t="s">
        <v>71</v>
      </c>
      <c r="E196">
        <v>2024</v>
      </c>
      <c r="F196">
        <v>110</v>
      </c>
      <c r="G196">
        <v>52</v>
      </c>
      <c r="H196">
        <v>452</v>
      </c>
      <c r="I196" s="2">
        <f t="shared" si="15"/>
        <v>81</v>
      </c>
      <c r="J196">
        <v>58</v>
      </c>
      <c r="K196" t="str">
        <f t="shared" si="16"/>
        <v>3</v>
      </c>
      <c r="L196">
        <f t="shared" si="17"/>
        <v>23</v>
      </c>
    </row>
    <row r="197" spans="1:12" x14ac:dyDescent="0.35">
      <c r="A197" s="2" t="s">
        <v>398</v>
      </c>
      <c r="B197" s="2" t="s">
        <v>399</v>
      </c>
      <c r="C197" s="2" t="s">
        <v>68</v>
      </c>
      <c r="D197" s="2" t="s">
        <v>46</v>
      </c>
      <c r="E197" s="2">
        <v>2024</v>
      </c>
      <c r="F197" s="2">
        <v>108</v>
      </c>
      <c r="G197" s="2">
        <v>191</v>
      </c>
      <c r="H197">
        <f>F197+G197</f>
        <v>299</v>
      </c>
      <c r="I197" s="2">
        <f t="shared" si="15"/>
        <v>149.5</v>
      </c>
      <c r="J197">
        <v>169.33333333333329</v>
      </c>
      <c r="K197" t="str">
        <f t="shared" si="16"/>
        <v>1</v>
      </c>
      <c r="L197">
        <f t="shared" si="17"/>
        <v>-19.833333333333286</v>
      </c>
    </row>
    <row r="198" spans="1:12" x14ac:dyDescent="0.35">
      <c r="A198" t="s">
        <v>125</v>
      </c>
      <c r="B198" t="s">
        <v>126</v>
      </c>
      <c r="C198" t="s">
        <v>68</v>
      </c>
      <c r="D198" t="s">
        <v>71</v>
      </c>
      <c r="E198">
        <v>2024</v>
      </c>
      <c r="F198">
        <v>34</v>
      </c>
      <c r="G198">
        <v>117</v>
      </c>
      <c r="H198">
        <v>468</v>
      </c>
      <c r="I198" s="2">
        <f t="shared" si="15"/>
        <v>75.5</v>
      </c>
      <c r="J198">
        <v>119.6666666666667</v>
      </c>
      <c r="K198" t="str">
        <f t="shared" si="16"/>
        <v>3</v>
      </c>
      <c r="L198">
        <f t="shared" si="17"/>
        <v>-44.1666666666667</v>
      </c>
    </row>
    <row r="199" spans="1:12" x14ac:dyDescent="0.35">
      <c r="A199" t="s">
        <v>303</v>
      </c>
      <c r="B199" t="s">
        <v>304</v>
      </c>
      <c r="C199" t="s">
        <v>68</v>
      </c>
      <c r="D199" t="s">
        <v>81</v>
      </c>
      <c r="E199">
        <v>2024</v>
      </c>
      <c r="F199">
        <v>69</v>
      </c>
      <c r="G199">
        <v>111</v>
      </c>
      <c r="H199">
        <v>610</v>
      </c>
      <c r="I199" s="2">
        <f t="shared" si="15"/>
        <v>90</v>
      </c>
      <c r="J199">
        <v>129</v>
      </c>
      <c r="K199" t="str">
        <f t="shared" si="16"/>
        <v>2</v>
      </c>
      <c r="L199">
        <f t="shared" si="17"/>
        <v>-39</v>
      </c>
    </row>
    <row r="200" spans="1:12" x14ac:dyDescent="0.35">
      <c r="A200" t="s">
        <v>400</v>
      </c>
      <c r="B200" t="s">
        <v>401</v>
      </c>
      <c r="C200" t="s">
        <v>45</v>
      </c>
      <c r="D200" t="s">
        <v>46</v>
      </c>
      <c r="E200">
        <v>2024</v>
      </c>
      <c r="F200">
        <v>130</v>
      </c>
      <c r="G200">
        <v>191</v>
      </c>
      <c r="H200">
        <v>610</v>
      </c>
      <c r="I200" s="2">
        <f t="shared" si="15"/>
        <v>160.5</v>
      </c>
      <c r="J200">
        <v>136</v>
      </c>
      <c r="K200" t="str">
        <f t="shared" si="16"/>
        <v>1</v>
      </c>
      <c r="L200">
        <f t="shared" si="17"/>
        <v>24.5</v>
      </c>
    </row>
    <row r="201" spans="1:12" x14ac:dyDescent="0.35">
      <c r="A201" t="s">
        <v>402</v>
      </c>
      <c r="B201" t="s">
        <v>403</v>
      </c>
      <c r="C201" t="s">
        <v>45</v>
      </c>
      <c r="D201" t="s">
        <v>195</v>
      </c>
      <c r="E201">
        <v>2024</v>
      </c>
      <c r="F201">
        <v>49</v>
      </c>
      <c r="G201">
        <v>191</v>
      </c>
      <c r="H201">
        <v>610</v>
      </c>
      <c r="I201" s="2">
        <f t="shared" si="15"/>
        <v>120</v>
      </c>
      <c r="J201">
        <v>94.666666666666671</v>
      </c>
      <c r="K201" t="str">
        <f t="shared" si="16"/>
        <v>2</v>
      </c>
      <c r="L201">
        <f t="shared" si="17"/>
        <v>25.333333333333329</v>
      </c>
    </row>
    <row r="202" spans="1:12" x14ac:dyDescent="0.35">
      <c r="A202" t="s">
        <v>341</v>
      </c>
      <c r="B202" t="s">
        <v>342</v>
      </c>
      <c r="C202" t="s">
        <v>343</v>
      </c>
      <c r="D202" t="s">
        <v>81</v>
      </c>
      <c r="F202">
        <v>77</v>
      </c>
      <c r="H202">
        <v>610</v>
      </c>
      <c r="I202" s="2" t="str">
        <f t="shared" si="15"/>
        <v>Insufficient Data</v>
      </c>
      <c r="K202" t="str">
        <f t="shared" si="16"/>
        <v>Insufficient Data</v>
      </c>
      <c r="L202" t="e">
        <f t="shared" si="17"/>
        <v>#VALUE!</v>
      </c>
    </row>
    <row r="203" spans="1:12" x14ac:dyDescent="0.35">
      <c r="A203" s="2" t="s">
        <v>57</v>
      </c>
      <c r="B203" s="2" t="s">
        <v>58</v>
      </c>
      <c r="C203" s="2" t="s">
        <v>45</v>
      </c>
      <c r="D203" s="2" t="s">
        <v>46</v>
      </c>
      <c r="E203" s="2">
        <v>2024</v>
      </c>
      <c r="F203" s="2">
        <v>8</v>
      </c>
      <c r="G203" s="2">
        <v>31</v>
      </c>
      <c r="H203">
        <v>610</v>
      </c>
      <c r="I203" s="2">
        <f t="shared" si="15"/>
        <v>19.5</v>
      </c>
      <c r="J203">
        <v>42</v>
      </c>
      <c r="K203" t="str">
        <f t="shared" si="16"/>
        <v>4</v>
      </c>
      <c r="L203">
        <f t="shared" si="17"/>
        <v>-22.5</v>
      </c>
    </row>
    <row r="204" spans="1:12" x14ac:dyDescent="0.35">
      <c r="A204" t="s">
        <v>426</v>
      </c>
      <c r="B204" t="s">
        <v>427</v>
      </c>
      <c r="C204" t="s">
        <v>68</v>
      </c>
      <c r="D204" t="s">
        <v>195</v>
      </c>
      <c r="H204">
        <v>610</v>
      </c>
      <c r="I204" s="2" t="str">
        <f t="shared" si="15"/>
        <v>Insufficient Data</v>
      </c>
      <c r="K204" t="str">
        <f t="shared" si="16"/>
        <v>Insufficient Data</v>
      </c>
      <c r="L204" t="e">
        <f t="shared" si="17"/>
        <v>#VALUE!</v>
      </c>
    </row>
    <row r="205" spans="1:12" x14ac:dyDescent="0.35">
      <c r="A205" t="s">
        <v>428</v>
      </c>
      <c r="B205" t="s">
        <v>429</v>
      </c>
      <c r="C205" t="s">
        <v>160</v>
      </c>
      <c r="D205" t="s">
        <v>46</v>
      </c>
      <c r="F205">
        <v>144</v>
      </c>
      <c r="H205">
        <v>610</v>
      </c>
      <c r="I205" s="2" t="str">
        <f t="shared" si="15"/>
        <v>Insufficient Data</v>
      </c>
      <c r="K205" t="str">
        <f t="shared" si="16"/>
        <v>Insufficient Data</v>
      </c>
      <c r="L205" t="e">
        <f t="shared" si="17"/>
        <v>#VALUE!</v>
      </c>
    </row>
    <row r="206" spans="1:12" x14ac:dyDescent="0.35">
      <c r="A206" t="s">
        <v>249</v>
      </c>
      <c r="B206" t="s">
        <v>250</v>
      </c>
      <c r="C206" t="s">
        <v>45</v>
      </c>
      <c r="D206" t="s">
        <v>65</v>
      </c>
      <c r="E206">
        <v>2024</v>
      </c>
      <c r="F206">
        <v>153</v>
      </c>
      <c r="G206">
        <v>73</v>
      </c>
      <c r="H206">
        <v>610</v>
      </c>
      <c r="I206" s="2">
        <f t="shared" si="15"/>
        <v>113</v>
      </c>
      <c r="J206">
        <v>83</v>
      </c>
      <c r="K206" t="str">
        <f t="shared" si="16"/>
        <v>2</v>
      </c>
      <c r="L206">
        <f t="shared" si="17"/>
        <v>30</v>
      </c>
    </row>
    <row r="207" spans="1:12" x14ac:dyDescent="0.35">
      <c r="A207" t="s">
        <v>169</v>
      </c>
      <c r="B207" t="s">
        <v>170</v>
      </c>
      <c r="C207" t="s">
        <v>45</v>
      </c>
      <c r="D207" t="s">
        <v>65</v>
      </c>
      <c r="E207">
        <v>2024</v>
      </c>
      <c r="F207">
        <v>138</v>
      </c>
      <c r="G207">
        <v>37</v>
      </c>
      <c r="H207">
        <v>610</v>
      </c>
      <c r="I207" s="2">
        <f t="shared" si="15"/>
        <v>87.5</v>
      </c>
      <c r="J207">
        <v>71</v>
      </c>
      <c r="K207" t="str">
        <f t="shared" si="16"/>
        <v>3</v>
      </c>
      <c r="L207">
        <f t="shared" si="17"/>
        <v>16.5</v>
      </c>
    </row>
  </sheetData>
  <autoFilter ref="A1:L207" xr:uid="{778B2A8F-2454-4F71-A0F4-9D102DB6DA22}"/>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D350D-A603-44CF-8BD2-07B57C58144B}">
  <dimension ref="A1:F134"/>
  <sheetViews>
    <sheetView topLeftCell="A107" workbookViewId="0">
      <selection activeCell="A20" sqref="A20:F134"/>
    </sheetView>
  </sheetViews>
  <sheetFormatPr defaultRowHeight="14.5" x14ac:dyDescent="0.35"/>
  <cols>
    <col min="1" max="1" width="19.26953125" customWidth="1"/>
  </cols>
  <sheetData>
    <row r="1" spans="1:6" x14ac:dyDescent="0.35">
      <c r="A1" t="s">
        <v>0</v>
      </c>
      <c r="B1" t="s">
        <v>518</v>
      </c>
      <c r="C1" t="s">
        <v>519</v>
      </c>
      <c r="D1" t="s">
        <v>520</v>
      </c>
      <c r="E1" t="s">
        <v>521</v>
      </c>
      <c r="F1" t="s">
        <v>522</v>
      </c>
    </row>
    <row r="2" spans="1:6" x14ac:dyDescent="0.35">
      <c r="A2" t="s">
        <v>529</v>
      </c>
      <c r="B2">
        <v>0.76</v>
      </c>
      <c r="C2">
        <v>0.18</v>
      </c>
      <c r="D2">
        <v>0.06</v>
      </c>
      <c r="E2">
        <v>0.58000000000000007</v>
      </c>
      <c r="F2" t="e">
        <v>#N/A</v>
      </c>
    </row>
    <row r="3" spans="1:6" x14ac:dyDescent="0.35">
      <c r="A3" t="s">
        <v>531</v>
      </c>
      <c r="B3">
        <v>0.42</v>
      </c>
      <c r="C3">
        <v>0.17</v>
      </c>
      <c r="D3">
        <v>0.41</v>
      </c>
      <c r="E3">
        <v>0.24999999999999997</v>
      </c>
      <c r="F3" t="e">
        <v>#N/A</v>
      </c>
    </row>
    <row r="4" spans="1:6" x14ac:dyDescent="0.35">
      <c r="A4" t="s">
        <v>532</v>
      </c>
      <c r="B4">
        <v>0.28999999999999998</v>
      </c>
      <c r="C4">
        <v>0.16</v>
      </c>
      <c r="D4">
        <v>0.55000000000000004</v>
      </c>
      <c r="E4">
        <v>0.12999999999999998</v>
      </c>
      <c r="F4" t="e">
        <v>#N/A</v>
      </c>
    </row>
    <row r="5" spans="1:6" x14ac:dyDescent="0.35">
      <c r="A5" t="s">
        <v>527</v>
      </c>
      <c r="B5">
        <v>0.31</v>
      </c>
      <c r="C5">
        <v>0.65</v>
      </c>
      <c r="D5">
        <v>0.04</v>
      </c>
      <c r="E5">
        <v>-0.34</v>
      </c>
      <c r="F5" t="e">
        <v>#N/A</v>
      </c>
    </row>
    <row r="6" spans="1:6" x14ac:dyDescent="0.35">
      <c r="A6" t="s">
        <v>523</v>
      </c>
      <c r="B6">
        <v>0.84</v>
      </c>
      <c r="C6">
        <v>0.06</v>
      </c>
      <c r="D6">
        <v>0.1</v>
      </c>
      <c r="E6">
        <v>0.78</v>
      </c>
      <c r="F6" t="e">
        <v>#N/A</v>
      </c>
    </row>
    <row r="7" spans="1:6" x14ac:dyDescent="0.35">
      <c r="A7" t="s">
        <v>524</v>
      </c>
      <c r="B7">
        <v>0.3</v>
      </c>
      <c r="C7">
        <v>0.49</v>
      </c>
      <c r="D7">
        <v>0.21</v>
      </c>
      <c r="E7">
        <v>-0.19</v>
      </c>
      <c r="F7" t="e">
        <v>#N/A</v>
      </c>
    </row>
    <row r="8" spans="1:6" x14ac:dyDescent="0.35">
      <c r="A8" t="s">
        <v>528</v>
      </c>
      <c r="B8">
        <v>0.28000000000000003</v>
      </c>
      <c r="C8">
        <v>0.41</v>
      </c>
      <c r="D8">
        <v>0.31</v>
      </c>
      <c r="E8">
        <v>-0.12999999999999995</v>
      </c>
      <c r="F8" t="e">
        <v>#N/A</v>
      </c>
    </row>
    <row r="9" spans="1:6" x14ac:dyDescent="0.35">
      <c r="A9" t="s">
        <v>525</v>
      </c>
      <c r="B9">
        <v>0.28000000000000003</v>
      </c>
      <c r="C9">
        <v>0.56000000000000005</v>
      </c>
      <c r="D9">
        <v>0.16</v>
      </c>
      <c r="E9">
        <v>-0.28000000000000003</v>
      </c>
      <c r="F9" t="e">
        <v>#N/A</v>
      </c>
    </row>
    <row r="10" spans="1:6" x14ac:dyDescent="0.35">
      <c r="A10" t="s">
        <v>526</v>
      </c>
      <c r="B10">
        <v>0.44</v>
      </c>
      <c r="C10">
        <v>0.35</v>
      </c>
      <c r="D10">
        <v>0.21</v>
      </c>
      <c r="E10">
        <v>9.0000000000000024E-2</v>
      </c>
      <c r="F10" t="e">
        <v>#N/A</v>
      </c>
    </row>
    <row r="11" spans="1:6" x14ac:dyDescent="0.35">
      <c r="A11" t="s">
        <v>530</v>
      </c>
      <c r="B11">
        <v>0.75</v>
      </c>
      <c r="C11">
        <v>0.18</v>
      </c>
      <c r="D11">
        <v>7.0000000000000007E-2</v>
      </c>
      <c r="E11">
        <v>0.57000000000000006</v>
      </c>
      <c r="F11" t="e">
        <v>#N/A</v>
      </c>
    </row>
    <row r="12" spans="1:6" x14ac:dyDescent="0.35">
      <c r="A12" t="s">
        <v>368</v>
      </c>
      <c r="B12">
        <v>0.1</v>
      </c>
      <c r="C12">
        <v>0.83</v>
      </c>
      <c r="D12">
        <v>0.08</v>
      </c>
      <c r="E12">
        <v>-0.73</v>
      </c>
      <c r="F12" t="s">
        <v>501</v>
      </c>
    </row>
    <row r="13" spans="1:6" x14ac:dyDescent="0.35">
      <c r="A13" t="s">
        <v>277</v>
      </c>
      <c r="B13">
        <v>0.39</v>
      </c>
      <c r="C13">
        <v>0.48</v>
      </c>
      <c r="D13">
        <v>0.14000000000000001</v>
      </c>
      <c r="E13">
        <v>-8.9999999999999969E-2</v>
      </c>
      <c r="F13" t="s">
        <v>501</v>
      </c>
    </row>
    <row r="14" spans="1:6" x14ac:dyDescent="0.35">
      <c r="A14" t="s">
        <v>239</v>
      </c>
      <c r="B14">
        <v>0.11</v>
      </c>
      <c r="C14">
        <v>0.76</v>
      </c>
      <c r="D14">
        <v>0.13</v>
      </c>
      <c r="E14">
        <v>-0.65</v>
      </c>
      <c r="F14" t="s">
        <v>501</v>
      </c>
    </row>
    <row r="15" spans="1:6" x14ac:dyDescent="0.35">
      <c r="A15" t="s">
        <v>50</v>
      </c>
      <c r="B15">
        <v>0.67</v>
      </c>
      <c r="C15">
        <v>0.25</v>
      </c>
      <c r="D15">
        <v>0.08</v>
      </c>
      <c r="E15">
        <v>0.42000000000000004</v>
      </c>
      <c r="F15" t="s">
        <v>501</v>
      </c>
    </row>
    <row r="16" spans="1:6" x14ac:dyDescent="0.35">
      <c r="A16" t="s">
        <v>133</v>
      </c>
      <c r="B16">
        <v>0.51</v>
      </c>
      <c r="C16">
        <v>0.27</v>
      </c>
      <c r="D16">
        <v>0.22</v>
      </c>
      <c r="E16">
        <v>0.24</v>
      </c>
      <c r="F16" t="s">
        <v>501</v>
      </c>
    </row>
    <row r="17" spans="1:6" x14ac:dyDescent="0.35">
      <c r="A17" t="s">
        <v>141</v>
      </c>
      <c r="B17">
        <v>0.06</v>
      </c>
      <c r="C17">
        <v>0.88</v>
      </c>
      <c r="D17">
        <v>0.06</v>
      </c>
      <c r="E17">
        <v>-0.82000000000000006</v>
      </c>
      <c r="F17" t="s">
        <v>501</v>
      </c>
    </row>
    <row r="18" spans="1:6" x14ac:dyDescent="0.35">
      <c r="A18" t="s">
        <v>341</v>
      </c>
      <c r="B18">
        <v>0.27</v>
      </c>
      <c r="C18">
        <v>0.49</v>
      </c>
      <c r="D18">
        <v>0.24</v>
      </c>
      <c r="E18">
        <v>-0.21999999999999997</v>
      </c>
      <c r="F18" t="s">
        <v>501</v>
      </c>
    </row>
    <row r="19" spans="1:6" x14ac:dyDescent="0.35">
      <c r="A19" t="s">
        <v>428</v>
      </c>
      <c r="B19">
        <v>0.26</v>
      </c>
      <c r="C19">
        <v>0.68</v>
      </c>
      <c r="D19">
        <v>0.06</v>
      </c>
      <c r="E19">
        <v>-0.42000000000000004</v>
      </c>
      <c r="F19" t="s">
        <v>501</v>
      </c>
    </row>
    <row r="20" spans="1:6" x14ac:dyDescent="0.35">
      <c r="A20" t="s">
        <v>61</v>
      </c>
      <c r="B20">
        <v>0.5</v>
      </c>
      <c r="C20">
        <v>0.19</v>
      </c>
      <c r="D20">
        <v>0.31</v>
      </c>
      <c r="E20">
        <v>0.31</v>
      </c>
      <c r="F20">
        <v>0.97069597069597102</v>
      </c>
    </row>
    <row r="21" spans="1:6" x14ac:dyDescent="0.35">
      <c r="A21" t="s">
        <v>59</v>
      </c>
      <c r="B21">
        <v>0.55000000000000004</v>
      </c>
      <c r="C21">
        <v>0.19</v>
      </c>
      <c r="D21">
        <v>0.26</v>
      </c>
      <c r="E21">
        <v>0.36000000000000004</v>
      </c>
      <c r="F21">
        <v>0.96520146520146499</v>
      </c>
    </row>
    <row r="22" spans="1:6" x14ac:dyDescent="0.35">
      <c r="A22" t="s">
        <v>48</v>
      </c>
      <c r="B22">
        <v>0.46</v>
      </c>
      <c r="C22">
        <v>0.3</v>
      </c>
      <c r="D22">
        <v>0.24</v>
      </c>
      <c r="E22">
        <v>0.16000000000000003</v>
      </c>
      <c r="F22">
        <v>0.89194139194139199</v>
      </c>
    </row>
    <row r="23" spans="1:6" x14ac:dyDescent="0.35">
      <c r="A23" t="s">
        <v>123</v>
      </c>
      <c r="B23">
        <v>0.25</v>
      </c>
      <c r="C23">
        <v>0.51</v>
      </c>
      <c r="D23">
        <v>0.23</v>
      </c>
      <c r="E23">
        <v>-0.26</v>
      </c>
      <c r="F23">
        <v>0.89010989010988995</v>
      </c>
    </row>
    <row r="24" spans="1:6" x14ac:dyDescent="0.35">
      <c r="A24" t="s">
        <v>115</v>
      </c>
      <c r="B24">
        <v>0.39</v>
      </c>
      <c r="C24">
        <v>0.28999999999999998</v>
      </c>
      <c r="D24">
        <v>0.31</v>
      </c>
      <c r="E24">
        <v>0.10000000000000003</v>
      </c>
      <c r="F24">
        <v>0.86446886446886495</v>
      </c>
    </row>
    <row r="25" spans="1:6" x14ac:dyDescent="0.35">
      <c r="A25" t="s">
        <v>161</v>
      </c>
      <c r="B25">
        <v>0.63</v>
      </c>
      <c r="C25">
        <v>0.06</v>
      </c>
      <c r="D25">
        <v>0.31</v>
      </c>
      <c r="E25">
        <v>0.57000000000000006</v>
      </c>
      <c r="F25">
        <v>0.84798534798534797</v>
      </c>
    </row>
    <row r="26" spans="1:6" x14ac:dyDescent="0.35">
      <c r="A26" t="s">
        <v>158</v>
      </c>
      <c r="B26">
        <v>0.7</v>
      </c>
      <c r="C26">
        <v>0.25</v>
      </c>
      <c r="D26">
        <v>0.05</v>
      </c>
      <c r="E26">
        <v>0.44999999999999996</v>
      </c>
      <c r="F26">
        <v>0.84798534798534797</v>
      </c>
    </row>
    <row r="27" spans="1:6" x14ac:dyDescent="0.35">
      <c r="A27" t="s">
        <v>55</v>
      </c>
      <c r="B27">
        <v>0.55000000000000004</v>
      </c>
      <c r="C27">
        <v>0.26</v>
      </c>
      <c r="D27">
        <v>0.19</v>
      </c>
      <c r="E27">
        <v>0.29000000000000004</v>
      </c>
      <c r="F27">
        <v>0.83882783882783896</v>
      </c>
    </row>
    <row r="28" spans="1:6" x14ac:dyDescent="0.35">
      <c r="A28" t="s">
        <v>119</v>
      </c>
      <c r="B28">
        <v>0.5</v>
      </c>
      <c r="C28">
        <v>0.3</v>
      </c>
      <c r="D28">
        <v>0.19</v>
      </c>
      <c r="E28">
        <v>0.2</v>
      </c>
      <c r="F28">
        <v>0.805860805860806</v>
      </c>
    </row>
    <row r="29" spans="1:6" x14ac:dyDescent="0.35">
      <c r="A29" t="s">
        <v>57</v>
      </c>
      <c r="B29">
        <v>0.64</v>
      </c>
      <c r="C29">
        <v>0.16</v>
      </c>
      <c r="D29">
        <v>0.2</v>
      </c>
      <c r="E29">
        <v>0.48</v>
      </c>
      <c r="F29">
        <v>0.80402930402930395</v>
      </c>
    </row>
    <row r="30" spans="1:6" x14ac:dyDescent="0.35">
      <c r="A30" t="s">
        <v>79</v>
      </c>
      <c r="B30">
        <v>0.39</v>
      </c>
      <c r="C30">
        <v>0.27</v>
      </c>
      <c r="D30">
        <v>0.34</v>
      </c>
      <c r="E30">
        <v>0.12</v>
      </c>
      <c r="F30">
        <v>0.793040293040293</v>
      </c>
    </row>
    <row r="31" spans="1:6" x14ac:dyDescent="0.35">
      <c r="A31" t="s">
        <v>93</v>
      </c>
      <c r="B31">
        <v>0.46</v>
      </c>
      <c r="C31">
        <v>0.3</v>
      </c>
      <c r="D31">
        <v>0.24</v>
      </c>
      <c r="E31">
        <v>0.16000000000000003</v>
      </c>
      <c r="F31">
        <v>0.78205128205128205</v>
      </c>
    </row>
    <row r="32" spans="1:6" x14ac:dyDescent="0.35">
      <c r="A32" t="s">
        <v>218</v>
      </c>
      <c r="B32">
        <v>0.42</v>
      </c>
      <c r="C32">
        <v>0.38</v>
      </c>
      <c r="D32">
        <v>0.2</v>
      </c>
      <c r="E32">
        <v>3.999999999999998E-2</v>
      </c>
      <c r="F32">
        <v>0.78021978021978</v>
      </c>
    </row>
    <row r="33" spans="1:6" x14ac:dyDescent="0.35">
      <c r="A33" t="s">
        <v>95</v>
      </c>
      <c r="B33">
        <v>0.59</v>
      </c>
      <c r="C33">
        <v>0.31</v>
      </c>
      <c r="D33">
        <v>0.1</v>
      </c>
      <c r="E33">
        <v>0.27999999999999997</v>
      </c>
      <c r="F33">
        <v>0.75274725274725296</v>
      </c>
    </row>
    <row r="34" spans="1:6" x14ac:dyDescent="0.35">
      <c r="A34" t="s">
        <v>185</v>
      </c>
      <c r="B34">
        <v>0.57999999999999996</v>
      </c>
      <c r="C34">
        <v>0.14000000000000001</v>
      </c>
      <c r="D34">
        <v>0.28000000000000003</v>
      </c>
      <c r="E34">
        <v>0.43999999999999995</v>
      </c>
      <c r="F34">
        <v>0.75274725274725296</v>
      </c>
    </row>
    <row r="35" spans="1:6" x14ac:dyDescent="0.35">
      <c r="A35" t="s">
        <v>82</v>
      </c>
      <c r="B35">
        <v>0.24</v>
      </c>
      <c r="C35">
        <v>0.68</v>
      </c>
      <c r="D35">
        <v>0.08</v>
      </c>
      <c r="E35">
        <v>-0.44000000000000006</v>
      </c>
      <c r="F35">
        <v>0.74908424908424898</v>
      </c>
    </row>
    <row r="36" spans="1:6" x14ac:dyDescent="0.35">
      <c r="A36" t="s">
        <v>135</v>
      </c>
      <c r="B36">
        <v>0.33</v>
      </c>
      <c r="C36">
        <v>0.56000000000000005</v>
      </c>
      <c r="D36">
        <v>0.11</v>
      </c>
      <c r="E36">
        <v>-0.23000000000000004</v>
      </c>
      <c r="F36">
        <v>0.74542124542124499</v>
      </c>
    </row>
    <row r="37" spans="1:6" x14ac:dyDescent="0.35">
      <c r="A37" t="s">
        <v>113</v>
      </c>
      <c r="B37">
        <v>0.45</v>
      </c>
      <c r="C37">
        <v>0.36</v>
      </c>
      <c r="D37">
        <v>0.19</v>
      </c>
      <c r="E37">
        <v>9.0000000000000024E-2</v>
      </c>
      <c r="F37">
        <v>0.73443223443223404</v>
      </c>
    </row>
    <row r="38" spans="1:6" x14ac:dyDescent="0.35">
      <c r="A38" t="s">
        <v>97</v>
      </c>
      <c r="B38">
        <v>0.53</v>
      </c>
      <c r="C38">
        <v>0.22</v>
      </c>
      <c r="D38">
        <v>0.25</v>
      </c>
      <c r="E38">
        <v>0.31000000000000005</v>
      </c>
      <c r="F38">
        <v>0.71611721611721602</v>
      </c>
    </row>
    <row r="39" spans="1:6" x14ac:dyDescent="0.35">
      <c r="A39" t="s">
        <v>148</v>
      </c>
      <c r="B39">
        <v>0.53</v>
      </c>
      <c r="C39">
        <v>0.18</v>
      </c>
      <c r="D39">
        <v>0.28999999999999998</v>
      </c>
      <c r="E39">
        <v>0.35000000000000003</v>
      </c>
      <c r="F39">
        <v>0.70329670329670302</v>
      </c>
    </row>
    <row r="40" spans="1:6" x14ac:dyDescent="0.35">
      <c r="A40" t="s">
        <v>165</v>
      </c>
      <c r="B40">
        <v>0.25</v>
      </c>
      <c r="C40">
        <v>0.4</v>
      </c>
      <c r="D40">
        <v>0.35</v>
      </c>
      <c r="E40">
        <v>-0.15000000000000002</v>
      </c>
      <c r="F40">
        <v>0.68864468864468897</v>
      </c>
    </row>
    <row r="41" spans="1:6" x14ac:dyDescent="0.35">
      <c r="A41" t="s">
        <v>179</v>
      </c>
      <c r="B41">
        <v>0.34</v>
      </c>
      <c r="C41">
        <v>0.13</v>
      </c>
      <c r="D41">
        <v>0.53</v>
      </c>
      <c r="E41">
        <v>0.21000000000000002</v>
      </c>
      <c r="F41">
        <v>0.68681318681318704</v>
      </c>
    </row>
    <row r="42" spans="1:6" x14ac:dyDescent="0.35">
      <c r="A42" t="s">
        <v>99</v>
      </c>
      <c r="B42">
        <v>0.33</v>
      </c>
      <c r="C42">
        <v>0.45</v>
      </c>
      <c r="D42">
        <v>0.22</v>
      </c>
      <c r="E42">
        <v>-0.12</v>
      </c>
      <c r="F42">
        <v>0.66849816849816901</v>
      </c>
    </row>
    <row r="43" spans="1:6" x14ac:dyDescent="0.35">
      <c r="A43" t="s">
        <v>208</v>
      </c>
      <c r="B43">
        <v>0.55000000000000004</v>
      </c>
      <c r="C43">
        <v>7.0000000000000007E-2</v>
      </c>
      <c r="D43">
        <v>0.38</v>
      </c>
      <c r="E43">
        <v>0.48000000000000004</v>
      </c>
      <c r="F43">
        <v>0.66117216117216104</v>
      </c>
    </row>
    <row r="44" spans="1:6" x14ac:dyDescent="0.35">
      <c r="A44" t="s">
        <v>187</v>
      </c>
      <c r="B44">
        <v>0.27</v>
      </c>
      <c r="C44">
        <v>0.52</v>
      </c>
      <c r="D44">
        <v>0.21</v>
      </c>
      <c r="E44">
        <v>-0.25</v>
      </c>
      <c r="F44">
        <v>0.659340659340659</v>
      </c>
    </row>
    <row r="45" spans="1:6" x14ac:dyDescent="0.35">
      <c r="A45" t="s">
        <v>198</v>
      </c>
      <c r="B45">
        <v>0.38</v>
      </c>
      <c r="C45">
        <v>0.27</v>
      </c>
      <c r="D45">
        <v>0.36</v>
      </c>
      <c r="E45">
        <v>0.10999999999999999</v>
      </c>
      <c r="F45">
        <v>0.65384615384615397</v>
      </c>
    </row>
    <row r="46" spans="1:6" x14ac:dyDescent="0.35">
      <c r="A46" t="s">
        <v>103</v>
      </c>
      <c r="B46">
        <v>0.71</v>
      </c>
      <c r="C46">
        <v>0.09</v>
      </c>
      <c r="D46">
        <v>0.2</v>
      </c>
      <c r="E46">
        <v>0.62</v>
      </c>
      <c r="F46">
        <v>0.64468864468864495</v>
      </c>
    </row>
    <row r="47" spans="1:6" x14ac:dyDescent="0.35">
      <c r="A47" t="s">
        <v>169</v>
      </c>
      <c r="B47">
        <v>0.66</v>
      </c>
      <c r="C47">
        <v>0.25</v>
      </c>
      <c r="D47">
        <v>0.09</v>
      </c>
      <c r="E47">
        <v>0.41000000000000003</v>
      </c>
      <c r="F47">
        <v>0.64468864468864495</v>
      </c>
    </row>
    <row r="48" spans="1:6" x14ac:dyDescent="0.35">
      <c r="A48" t="s">
        <v>202</v>
      </c>
      <c r="B48">
        <v>0.38</v>
      </c>
      <c r="C48">
        <v>0.34</v>
      </c>
      <c r="D48">
        <v>0.28999999999999998</v>
      </c>
      <c r="E48">
        <v>3.999999999999998E-2</v>
      </c>
      <c r="F48">
        <v>0.64285714285714302</v>
      </c>
    </row>
    <row r="49" spans="1:6" x14ac:dyDescent="0.35">
      <c r="A49" t="s">
        <v>163</v>
      </c>
      <c r="B49">
        <v>0.1</v>
      </c>
      <c r="C49">
        <v>0.69</v>
      </c>
      <c r="D49">
        <v>0.21</v>
      </c>
      <c r="E49">
        <v>-0.59</v>
      </c>
      <c r="F49">
        <v>0.64285714285714302</v>
      </c>
    </row>
    <row r="50" spans="1:6" x14ac:dyDescent="0.35">
      <c r="A50" t="s">
        <v>283</v>
      </c>
      <c r="B50">
        <v>0.37</v>
      </c>
      <c r="C50">
        <v>0.46</v>
      </c>
      <c r="D50">
        <v>0.17</v>
      </c>
      <c r="E50">
        <v>-9.0000000000000024E-2</v>
      </c>
      <c r="F50">
        <v>0.63186813186813195</v>
      </c>
    </row>
    <row r="51" spans="1:6" x14ac:dyDescent="0.35">
      <c r="A51" t="s">
        <v>206</v>
      </c>
      <c r="B51">
        <v>0.45</v>
      </c>
      <c r="C51">
        <v>0.26</v>
      </c>
      <c r="D51">
        <v>0.28999999999999998</v>
      </c>
      <c r="E51">
        <v>0.19</v>
      </c>
      <c r="F51">
        <v>0.62637362637362604</v>
      </c>
    </row>
    <row r="52" spans="1:6" x14ac:dyDescent="0.35">
      <c r="A52" t="s">
        <v>173</v>
      </c>
      <c r="B52">
        <v>0.39</v>
      </c>
      <c r="C52">
        <v>0.35</v>
      </c>
      <c r="D52">
        <v>0.26</v>
      </c>
      <c r="E52">
        <v>4.0000000000000036E-2</v>
      </c>
      <c r="F52">
        <v>0.620879120879121</v>
      </c>
    </row>
    <row r="53" spans="1:6" x14ac:dyDescent="0.35">
      <c r="A53" t="s">
        <v>175</v>
      </c>
      <c r="B53">
        <v>0.39</v>
      </c>
      <c r="C53">
        <v>0.3</v>
      </c>
      <c r="D53">
        <v>0.31</v>
      </c>
      <c r="E53">
        <v>9.0000000000000024E-2</v>
      </c>
      <c r="F53">
        <v>0.61355311355311304</v>
      </c>
    </row>
    <row r="54" spans="1:6" x14ac:dyDescent="0.35">
      <c r="A54" t="s">
        <v>63</v>
      </c>
      <c r="B54">
        <v>0.7</v>
      </c>
      <c r="C54">
        <v>0.18</v>
      </c>
      <c r="D54">
        <v>0.12</v>
      </c>
      <c r="E54">
        <v>0.52</v>
      </c>
      <c r="F54">
        <v>0.59706959706959695</v>
      </c>
    </row>
    <row r="55" spans="1:6" x14ac:dyDescent="0.35">
      <c r="A55" t="s">
        <v>309</v>
      </c>
      <c r="B55">
        <v>0.19</v>
      </c>
      <c r="C55">
        <v>0.71</v>
      </c>
      <c r="D55">
        <v>0.1</v>
      </c>
      <c r="E55">
        <v>-0.52</v>
      </c>
      <c r="F55">
        <v>0.59157509157509103</v>
      </c>
    </row>
    <row r="56" spans="1:6" x14ac:dyDescent="0.35">
      <c r="A56" t="s">
        <v>271</v>
      </c>
      <c r="B56">
        <v>0.34</v>
      </c>
      <c r="C56">
        <v>0.26</v>
      </c>
      <c r="D56">
        <v>0.41</v>
      </c>
      <c r="E56">
        <v>8.0000000000000016E-2</v>
      </c>
      <c r="F56">
        <v>0.586080586080586</v>
      </c>
    </row>
    <row r="57" spans="1:6" x14ac:dyDescent="0.35">
      <c r="A57" t="s">
        <v>249</v>
      </c>
      <c r="B57">
        <v>0.37</v>
      </c>
      <c r="C57">
        <v>0.15</v>
      </c>
      <c r="D57">
        <v>0.48</v>
      </c>
      <c r="E57">
        <v>0.22</v>
      </c>
      <c r="F57">
        <v>0.57875457875457903</v>
      </c>
    </row>
    <row r="58" spans="1:6" x14ac:dyDescent="0.35">
      <c r="A58" t="s">
        <v>154</v>
      </c>
      <c r="B58">
        <v>0.32</v>
      </c>
      <c r="C58">
        <v>0.5</v>
      </c>
      <c r="D58">
        <v>0.18</v>
      </c>
      <c r="E58">
        <v>-0.18</v>
      </c>
      <c r="F58">
        <v>0.57692307692307698</v>
      </c>
    </row>
    <row r="59" spans="1:6" x14ac:dyDescent="0.35">
      <c r="A59" t="s">
        <v>139</v>
      </c>
      <c r="B59">
        <v>0.39</v>
      </c>
      <c r="C59">
        <v>0.36</v>
      </c>
      <c r="D59">
        <v>0.25</v>
      </c>
      <c r="E59">
        <v>3.0000000000000027E-2</v>
      </c>
      <c r="F59">
        <v>0.573260073260073</v>
      </c>
    </row>
    <row r="60" spans="1:6" x14ac:dyDescent="0.35">
      <c r="A60" t="s">
        <v>370</v>
      </c>
      <c r="B60">
        <v>0.61</v>
      </c>
      <c r="C60">
        <v>0.31</v>
      </c>
      <c r="D60">
        <v>0.09</v>
      </c>
      <c r="E60">
        <v>0.3</v>
      </c>
      <c r="F60">
        <v>0.56959706959707002</v>
      </c>
    </row>
    <row r="61" spans="1:6" x14ac:dyDescent="0.35">
      <c r="A61" t="s">
        <v>72</v>
      </c>
      <c r="B61">
        <v>0.81</v>
      </c>
      <c r="C61">
        <v>0.14000000000000001</v>
      </c>
      <c r="D61">
        <v>0.05</v>
      </c>
      <c r="E61">
        <v>0.67</v>
      </c>
      <c r="F61">
        <v>0.56593406593406603</v>
      </c>
    </row>
    <row r="62" spans="1:6" x14ac:dyDescent="0.35">
      <c r="A62" t="s">
        <v>36</v>
      </c>
      <c r="B62">
        <v>0.32</v>
      </c>
      <c r="C62">
        <v>0.54</v>
      </c>
      <c r="D62">
        <v>0.14000000000000001</v>
      </c>
      <c r="E62">
        <v>-0.22000000000000003</v>
      </c>
      <c r="F62">
        <v>0.56227106227106205</v>
      </c>
    </row>
    <row r="63" spans="1:6" x14ac:dyDescent="0.35">
      <c r="A63" t="s">
        <v>150</v>
      </c>
      <c r="B63">
        <v>0.3</v>
      </c>
      <c r="C63">
        <v>0.23</v>
      </c>
      <c r="D63">
        <v>0.47</v>
      </c>
      <c r="E63">
        <v>6.9999999999999979E-2</v>
      </c>
      <c r="F63">
        <v>0.55860805860805895</v>
      </c>
    </row>
    <row r="64" spans="1:6" x14ac:dyDescent="0.35">
      <c r="A64" t="s">
        <v>204</v>
      </c>
      <c r="B64">
        <v>0.63</v>
      </c>
      <c r="C64">
        <v>0.16</v>
      </c>
      <c r="D64">
        <v>0.21</v>
      </c>
      <c r="E64">
        <v>0.47</v>
      </c>
      <c r="F64">
        <v>0.547619047619048</v>
      </c>
    </row>
    <row r="65" spans="1:6" x14ac:dyDescent="0.35">
      <c r="A65" t="s">
        <v>243</v>
      </c>
      <c r="B65">
        <v>0.66</v>
      </c>
      <c r="C65">
        <v>0.2</v>
      </c>
      <c r="D65">
        <v>0.15</v>
      </c>
      <c r="E65">
        <v>0.46</v>
      </c>
      <c r="F65">
        <v>0.53296703296703296</v>
      </c>
    </row>
    <row r="66" spans="1:6" x14ac:dyDescent="0.35">
      <c r="A66" t="s">
        <v>220</v>
      </c>
      <c r="B66">
        <v>0.59</v>
      </c>
      <c r="C66">
        <v>0.18</v>
      </c>
      <c r="D66">
        <v>0.23</v>
      </c>
      <c r="E66">
        <v>0.41</v>
      </c>
      <c r="F66">
        <v>0.52564102564102599</v>
      </c>
    </row>
    <row r="67" spans="1:6" x14ac:dyDescent="0.35">
      <c r="A67" t="s">
        <v>43</v>
      </c>
      <c r="B67">
        <v>0.38</v>
      </c>
      <c r="C67">
        <v>0.27</v>
      </c>
      <c r="D67">
        <v>0.35</v>
      </c>
      <c r="E67">
        <v>0.10999999999999999</v>
      </c>
      <c r="F67">
        <v>0.52197802197802201</v>
      </c>
    </row>
    <row r="68" spans="1:6" x14ac:dyDescent="0.35">
      <c r="A68" t="s">
        <v>236</v>
      </c>
      <c r="B68">
        <v>0.69</v>
      </c>
      <c r="C68">
        <v>0.05</v>
      </c>
      <c r="D68">
        <v>0.25</v>
      </c>
      <c r="E68">
        <v>0.6399999999999999</v>
      </c>
      <c r="F68">
        <v>0.52197802197802201</v>
      </c>
    </row>
    <row r="69" spans="1:6" x14ac:dyDescent="0.35">
      <c r="A69" t="s">
        <v>269</v>
      </c>
      <c r="B69">
        <v>0.33</v>
      </c>
      <c r="C69">
        <v>0.43</v>
      </c>
      <c r="D69">
        <v>0.24</v>
      </c>
      <c r="E69">
        <v>-9.9999999999999978E-2</v>
      </c>
      <c r="F69">
        <v>0.512820512820513</v>
      </c>
    </row>
    <row r="70" spans="1:6" x14ac:dyDescent="0.35">
      <c r="A70" t="s">
        <v>66</v>
      </c>
      <c r="B70">
        <v>0.5</v>
      </c>
      <c r="C70">
        <v>0.37</v>
      </c>
      <c r="D70">
        <v>0.14000000000000001</v>
      </c>
      <c r="E70">
        <v>0.13</v>
      </c>
      <c r="F70">
        <v>0.50915750915750901</v>
      </c>
    </row>
    <row r="71" spans="1:6" x14ac:dyDescent="0.35">
      <c r="A71" t="s">
        <v>86</v>
      </c>
      <c r="B71">
        <v>0.41</v>
      </c>
      <c r="C71">
        <v>0.22</v>
      </c>
      <c r="D71">
        <v>0.37</v>
      </c>
      <c r="E71">
        <v>0.18999999999999997</v>
      </c>
      <c r="F71">
        <v>0.50732600732600697</v>
      </c>
    </row>
    <row r="72" spans="1:6" x14ac:dyDescent="0.35">
      <c r="A72" t="s">
        <v>372</v>
      </c>
      <c r="B72">
        <v>0.5</v>
      </c>
      <c r="C72">
        <v>0.37</v>
      </c>
      <c r="D72">
        <v>0.13</v>
      </c>
      <c r="E72">
        <v>0.13</v>
      </c>
      <c r="F72">
        <v>0.50366300366300398</v>
      </c>
    </row>
    <row r="73" spans="1:6" x14ac:dyDescent="0.35">
      <c r="A73" t="s">
        <v>137</v>
      </c>
      <c r="B73">
        <v>0.34</v>
      </c>
      <c r="C73">
        <v>0.45</v>
      </c>
      <c r="D73">
        <v>0.22</v>
      </c>
      <c r="E73">
        <v>-0.10999999999999999</v>
      </c>
      <c r="F73">
        <v>0.48901098901098899</v>
      </c>
    </row>
    <row r="74" spans="1:6" x14ac:dyDescent="0.35">
      <c r="A74" t="s">
        <v>289</v>
      </c>
      <c r="B74">
        <v>0.8</v>
      </c>
      <c r="C74">
        <v>0.12</v>
      </c>
      <c r="D74">
        <v>0.08</v>
      </c>
      <c r="E74">
        <v>0.68</v>
      </c>
      <c r="F74">
        <v>0.487179487179487</v>
      </c>
    </row>
    <row r="75" spans="1:6" x14ac:dyDescent="0.35">
      <c r="A75" t="s">
        <v>281</v>
      </c>
      <c r="B75">
        <v>0.42</v>
      </c>
      <c r="C75">
        <v>0.28000000000000003</v>
      </c>
      <c r="D75">
        <v>0.3</v>
      </c>
      <c r="E75">
        <v>0.13999999999999996</v>
      </c>
      <c r="F75">
        <v>0.48168498168498203</v>
      </c>
    </row>
    <row r="76" spans="1:6" x14ac:dyDescent="0.35">
      <c r="A76" t="s">
        <v>356</v>
      </c>
      <c r="B76">
        <v>0.56000000000000005</v>
      </c>
      <c r="C76">
        <v>0.28000000000000003</v>
      </c>
      <c r="D76">
        <v>0.15</v>
      </c>
      <c r="E76">
        <v>0.28000000000000003</v>
      </c>
      <c r="F76">
        <v>0.46520146520146499</v>
      </c>
    </row>
    <row r="77" spans="1:6" x14ac:dyDescent="0.35">
      <c r="A77" t="s">
        <v>267</v>
      </c>
      <c r="B77">
        <v>0.26</v>
      </c>
      <c r="C77">
        <v>0.56999999999999995</v>
      </c>
      <c r="D77">
        <v>0.17</v>
      </c>
      <c r="E77">
        <v>-0.30999999999999994</v>
      </c>
      <c r="F77">
        <v>0.44505494505494497</v>
      </c>
    </row>
    <row r="78" spans="1:6" x14ac:dyDescent="0.35">
      <c r="A78" t="s">
        <v>84</v>
      </c>
      <c r="B78">
        <v>0.48</v>
      </c>
      <c r="C78">
        <v>0.31</v>
      </c>
      <c r="D78">
        <v>0.21</v>
      </c>
      <c r="E78">
        <v>0.16999999999999998</v>
      </c>
      <c r="F78">
        <v>0.44505494505494497</v>
      </c>
    </row>
    <row r="79" spans="1:6" x14ac:dyDescent="0.35">
      <c r="A79" t="s">
        <v>107</v>
      </c>
      <c r="B79">
        <v>0.37</v>
      </c>
      <c r="C79">
        <v>0.44</v>
      </c>
      <c r="D79">
        <v>0.2</v>
      </c>
      <c r="E79">
        <v>-7.0000000000000007E-2</v>
      </c>
      <c r="F79">
        <v>0.44322344322344298</v>
      </c>
    </row>
    <row r="80" spans="1:6" x14ac:dyDescent="0.35">
      <c r="A80" t="s">
        <v>256</v>
      </c>
      <c r="B80">
        <v>0.2</v>
      </c>
      <c r="C80">
        <v>0.62</v>
      </c>
      <c r="D80">
        <v>0.18</v>
      </c>
      <c r="E80">
        <v>-0.42</v>
      </c>
      <c r="F80">
        <v>0.43772893772893801</v>
      </c>
    </row>
    <row r="81" spans="1:6" x14ac:dyDescent="0.35">
      <c r="A81" t="s">
        <v>376</v>
      </c>
      <c r="B81">
        <v>0.55000000000000004</v>
      </c>
      <c r="C81">
        <v>0.28000000000000003</v>
      </c>
      <c r="D81">
        <v>0.17</v>
      </c>
      <c r="E81">
        <v>0.27</v>
      </c>
      <c r="F81">
        <v>0.43772893772893801</v>
      </c>
    </row>
    <row r="82" spans="1:6" x14ac:dyDescent="0.35">
      <c r="A82" t="s">
        <v>171</v>
      </c>
      <c r="B82">
        <v>0.39</v>
      </c>
      <c r="C82">
        <v>0.55000000000000004</v>
      </c>
      <c r="D82">
        <v>0.06</v>
      </c>
      <c r="E82">
        <v>-0.16000000000000003</v>
      </c>
      <c r="F82">
        <v>0.43772893772893801</v>
      </c>
    </row>
    <row r="83" spans="1:6" x14ac:dyDescent="0.35">
      <c r="A83" t="s">
        <v>101</v>
      </c>
      <c r="B83">
        <v>0.32</v>
      </c>
      <c r="C83">
        <v>0.38</v>
      </c>
      <c r="D83">
        <v>0.3</v>
      </c>
      <c r="E83">
        <v>-0.06</v>
      </c>
      <c r="F83">
        <v>0.43589743589743601</v>
      </c>
    </row>
    <row r="84" spans="1:6" x14ac:dyDescent="0.35">
      <c r="A84" t="s">
        <v>350</v>
      </c>
      <c r="B84">
        <v>0.46</v>
      </c>
      <c r="C84">
        <v>0.27</v>
      </c>
      <c r="D84">
        <v>0.26</v>
      </c>
      <c r="E84">
        <v>0.19</v>
      </c>
      <c r="F84">
        <v>0.43223443223443198</v>
      </c>
    </row>
    <row r="85" spans="1:6" x14ac:dyDescent="0.35">
      <c r="A85" t="s">
        <v>131</v>
      </c>
      <c r="B85">
        <v>0.35</v>
      </c>
      <c r="C85">
        <v>0.61</v>
      </c>
      <c r="D85">
        <v>0.05</v>
      </c>
      <c r="E85">
        <v>-0.26</v>
      </c>
      <c r="F85">
        <v>0.42857142857142899</v>
      </c>
    </row>
    <row r="86" spans="1:6" x14ac:dyDescent="0.35">
      <c r="A86" t="s">
        <v>212</v>
      </c>
      <c r="B86">
        <v>0.39</v>
      </c>
      <c r="C86">
        <v>0.56999999999999995</v>
      </c>
      <c r="D86">
        <v>0.04</v>
      </c>
      <c r="E86">
        <v>-0.17999999999999994</v>
      </c>
      <c r="F86">
        <v>0.41941391941391898</v>
      </c>
    </row>
    <row r="87" spans="1:6" x14ac:dyDescent="0.35">
      <c r="A87" t="s">
        <v>69</v>
      </c>
      <c r="B87">
        <v>0.52</v>
      </c>
      <c r="C87">
        <v>0.42</v>
      </c>
      <c r="D87">
        <v>7.0000000000000007E-2</v>
      </c>
      <c r="E87">
        <v>0.10000000000000003</v>
      </c>
      <c r="F87">
        <v>0.41758241758241799</v>
      </c>
    </row>
    <row r="88" spans="1:6" x14ac:dyDescent="0.35">
      <c r="A88" t="s">
        <v>74</v>
      </c>
      <c r="B88">
        <v>0.41</v>
      </c>
      <c r="C88">
        <v>0.47</v>
      </c>
      <c r="D88">
        <v>0.12</v>
      </c>
      <c r="E88">
        <v>-0.06</v>
      </c>
      <c r="F88">
        <v>0.41025641025641002</v>
      </c>
    </row>
    <row r="89" spans="1:6" x14ac:dyDescent="0.35">
      <c r="A89" t="s">
        <v>230</v>
      </c>
      <c r="B89">
        <v>0.28999999999999998</v>
      </c>
      <c r="C89">
        <v>0.7</v>
      </c>
      <c r="D89">
        <v>0.01</v>
      </c>
      <c r="E89">
        <v>-0.41</v>
      </c>
      <c r="F89">
        <v>0.41025641025641002</v>
      </c>
    </row>
    <row r="90" spans="1:6" x14ac:dyDescent="0.35">
      <c r="A90" t="s">
        <v>456</v>
      </c>
      <c r="B90">
        <v>0.42</v>
      </c>
      <c r="C90">
        <v>0.49</v>
      </c>
      <c r="D90">
        <v>0.09</v>
      </c>
      <c r="E90">
        <v>-7.0000000000000007E-2</v>
      </c>
      <c r="F90">
        <v>0.41025641025641002</v>
      </c>
    </row>
    <row r="91" spans="1:6" x14ac:dyDescent="0.35">
      <c r="A91" t="s">
        <v>127</v>
      </c>
      <c r="B91">
        <v>0.4</v>
      </c>
      <c r="C91">
        <v>0.57999999999999996</v>
      </c>
      <c r="D91">
        <v>0.02</v>
      </c>
      <c r="E91">
        <v>-0.17999999999999994</v>
      </c>
      <c r="F91">
        <v>0.40109890109890101</v>
      </c>
    </row>
    <row r="92" spans="1:6" x14ac:dyDescent="0.35">
      <c r="A92" t="s">
        <v>105</v>
      </c>
      <c r="B92">
        <v>0.36</v>
      </c>
      <c r="C92">
        <v>0.56000000000000005</v>
      </c>
      <c r="D92">
        <v>0.08</v>
      </c>
      <c r="E92">
        <v>-0.20000000000000007</v>
      </c>
      <c r="F92">
        <v>0.40109890109890101</v>
      </c>
    </row>
    <row r="93" spans="1:6" x14ac:dyDescent="0.35">
      <c r="A93" t="s">
        <v>430</v>
      </c>
      <c r="B93">
        <v>0.69</v>
      </c>
      <c r="C93">
        <v>0.18</v>
      </c>
      <c r="D93">
        <v>0.12</v>
      </c>
      <c r="E93">
        <v>0.51</v>
      </c>
      <c r="F93">
        <v>0.39560439560439598</v>
      </c>
    </row>
    <row r="94" spans="1:6" x14ac:dyDescent="0.35">
      <c r="A94" t="s">
        <v>450</v>
      </c>
      <c r="B94">
        <v>0.52</v>
      </c>
      <c r="C94">
        <v>0.44</v>
      </c>
      <c r="D94">
        <v>0.04</v>
      </c>
      <c r="E94">
        <v>8.0000000000000016E-2</v>
      </c>
      <c r="F94">
        <v>0.39010989010989</v>
      </c>
    </row>
    <row r="95" spans="1:6" x14ac:dyDescent="0.35">
      <c r="A95" t="s">
        <v>152</v>
      </c>
      <c r="B95">
        <v>0.42</v>
      </c>
      <c r="C95">
        <v>0.51</v>
      </c>
      <c r="D95">
        <v>0.08</v>
      </c>
      <c r="E95">
        <v>-9.0000000000000024E-2</v>
      </c>
      <c r="F95">
        <v>0.379120879120879</v>
      </c>
    </row>
    <row r="96" spans="1:6" x14ac:dyDescent="0.35">
      <c r="A96" t="s">
        <v>222</v>
      </c>
      <c r="B96">
        <v>0.48</v>
      </c>
      <c r="C96">
        <v>0.43</v>
      </c>
      <c r="D96">
        <v>0.09</v>
      </c>
      <c r="E96">
        <v>4.9999999999999989E-2</v>
      </c>
      <c r="F96">
        <v>0.37545787545787501</v>
      </c>
    </row>
    <row r="97" spans="1:6" x14ac:dyDescent="0.35">
      <c r="A97" t="s">
        <v>125</v>
      </c>
      <c r="B97">
        <v>0.45</v>
      </c>
      <c r="C97">
        <v>0.48</v>
      </c>
      <c r="D97">
        <v>7.0000000000000007E-2</v>
      </c>
      <c r="E97">
        <v>-2.9999999999999971E-2</v>
      </c>
      <c r="F97">
        <v>0.37545787545787501</v>
      </c>
    </row>
    <row r="98" spans="1:6" x14ac:dyDescent="0.35">
      <c r="A98" t="s">
        <v>111</v>
      </c>
      <c r="B98">
        <v>0.44</v>
      </c>
      <c r="C98">
        <v>0.45</v>
      </c>
      <c r="D98">
        <v>0.11</v>
      </c>
      <c r="E98">
        <v>-1.0000000000000009E-2</v>
      </c>
      <c r="F98">
        <v>0.37179487179487197</v>
      </c>
    </row>
    <row r="99" spans="1:6" x14ac:dyDescent="0.35">
      <c r="A99" t="s">
        <v>200</v>
      </c>
      <c r="B99">
        <v>0.28999999999999998</v>
      </c>
      <c r="C99">
        <v>0.51</v>
      </c>
      <c r="D99">
        <v>0.19</v>
      </c>
      <c r="E99">
        <v>-0.22000000000000003</v>
      </c>
      <c r="F99">
        <v>0.35897435897435898</v>
      </c>
    </row>
    <row r="100" spans="1:6" x14ac:dyDescent="0.35">
      <c r="A100" t="s">
        <v>191</v>
      </c>
      <c r="B100">
        <v>0.44</v>
      </c>
      <c r="C100">
        <v>0.49</v>
      </c>
      <c r="D100">
        <v>7.0000000000000007E-2</v>
      </c>
      <c r="E100">
        <v>-4.9999999999999989E-2</v>
      </c>
      <c r="F100">
        <v>0.35164835164835201</v>
      </c>
    </row>
    <row r="101" spans="1:6" x14ac:dyDescent="0.35">
      <c r="A101" t="s">
        <v>228</v>
      </c>
      <c r="B101">
        <v>0.43</v>
      </c>
      <c r="C101">
        <v>0.33</v>
      </c>
      <c r="D101">
        <v>0.24</v>
      </c>
      <c r="E101">
        <v>9.9999999999999978E-2</v>
      </c>
      <c r="F101">
        <v>0.35164835164835201</v>
      </c>
    </row>
    <row r="102" spans="1:6" x14ac:dyDescent="0.35">
      <c r="A102" t="s">
        <v>224</v>
      </c>
      <c r="B102">
        <v>0.37</v>
      </c>
      <c r="C102">
        <v>0.5</v>
      </c>
      <c r="D102">
        <v>0.13</v>
      </c>
      <c r="E102">
        <v>-0.13</v>
      </c>
      <c r="F102">
        <v>0.340659340659341</v>
      </c>
    </row>
    <row r="103" spans="1:6" x14ac:dyDescent="0.35">
      <c r="A103" t="s">
        <v>245</v>
      </c>
      <c r="B103">
        <v>0.27</v>
      </c>
      <c r="C103">
        <v>0.32</v>
      </c>
      <c r="D103">
        <v>0.41</v>
      </c>
      <c r="E103">
        <v>-4.9999999999999989E-2</v>
      </c>
      <c r="F103">
        <v>0.33882783882783901</v>
      </c>
    </row>
    <row r="104" spans="1:6" x14ac:dyDescent="0.35">
      <c r="A104" t="s">
        <v>321</v>
      </c>
      <c r="B104">
        <v>0.37</v>
      </c>
      <c r="C104">
        <v>0.56999999999999995</v>
      </c>
      <c r="D104">
        <v>0.06</v>
      </c>
      <c r="E104">
        <v>-0.19999999999999996</v>
      </c>
      <c r="F104">
        <v>0.33699633699633702</v>
      </c>
    </row>
    <row r="105" spans="1:6" x14ac:dyDescent="0.35">
      <c r="A105" t="s">
        <v>258</v>
      </c>
      <c r="B105">
        <v>0.5</v>
      </c>
      <c r="C105">
        <v>0.31</v>
      </c>
      <c r="D105">
        <v>0.18</v>
      </c>
      <c r="E105">
        <v>0.19</v>
      </c>
      <c r="F105">
        <v>0.33516483516483497</v>
      </c>
    </row>
    <row r="106" spans="1:6" x14ac:dyDescent="0.35">
      <c r="A106" t="s">
        <v>177</v>
      </c>
      <c r="B106">
        <v>0.25</v>
      </c>
      <c r="C106">
        <v>0.6</v>
      </c>
      <c r="D106">
        <v>0.16</v>
      </c>
      <c r="E106">
        <v>-0.35</v>
      </c>
      <c r="F106">
        <v>0.33333333333333298</v>
      </c>
    </row>
    <row r="107" spans="1:6" x14ac:dyDescent="0.35">
      <c r="A107" t="s">
        <v>129</v>
      </c>
      <c r="B107">
        <v>0.37</v>
      </c>
      <c r="C107">
        <v>0.34</v>
      </c>
      <c r="D107">
        <v>0.28000000000000003</v>
      </c>
      <c r="E107">
        <v>2.9999999999999971E-2</v>
      </c>
      <c r="F107">
        <v>0.33333333333333298</v>
      </c>
    </row>
    <row r="108" spans="1:6" x14ac:dyDescent="0.35">
      <c r="A108" t="s">
        <v>293</v>
      </c>
      <c r="B108">
        <v>0.56000000000000005</v>
      </c>
      <c r="C108">
        <v>0.4</v>
      </c>
      <c r="D108">
        <v>0.04</v>
      </c>
      <c r="E108">
        <v>0.16000000000000003</v>
      </c>
      <c r="F108">
        <v>0.33333333333333298</v>
      </c>
    </row>
    <row r="109" spans="1:6" x14ac:dyDescent="0.35">
      <c r="A109" t="s">
        <v>434</v>
      </c>
      <c r="B109">
        <v>0.53</v>
      </c>
      <c r="C109">
        <v>0.31</v>
      </c>
      <c r="D109">
        <v>0.17</v>
      </c>
      <c r="E109">
        <v>0.22000000000000003</v>
      </c>
      <c r="F109">
        <v>0.33150183150183099</v>
      </c>
    </row>
    <row r="110" spans="1:6" x14ac:dyDescent="0.35">
      <c r="A110" t="s">
        <v>144</v>
      </c>
      <c r="B110">
        <v>0.38</v>
      </c>
      <c r="C110">
        <v>0.32</v>
      </c>
      <c r="D110">
        <v>0.31</v>
      </c>
      <c r="E110">
        <v>0.06</v>
      </c>
      <c r="F110">
        <v>0.33150183150183099</v>
      </c>
    </row>
    <row r="111" spans="1:6" x14ac:dyDescent="0.35">
      <c r="A111" t="s">
        <v>121</v>
      </c>
      <c r="B111">
        <v>0.73</v>
      </c>
      <c r="C111">
        <v>0.14000000000000001</v>
      </c>
      <c r="D111">
        <v>0.13</v>
      </c>
      <c r="E111">
        <v>0.59</v>
      </c>
      <c r="F111">
        <v>0.32967032967033</v>
      </c>
    </row>
    <row r="112" spans="1:6" x14ac:dyDescent="0.35">
      <c r="A112" t="s">
        <v>117</v>
      </c>
      <c r="B112">
        <v>0.45</v>
      </c>
      <c r="C112">
        <v>0.52</v>
      </c>
      <c r="D112">
        <v>0.04</v>
      </c>
      <c r="E112">
        <v>-7.0000000000000007E-2</v>
      </c>
      <c r="F112">
        <v>0.32783882783882801</v>
      </c>
    </row>
    <row r="113" spans="1:6" x14ac:dyDescent="0.35">
      <c r="A113" t="s">
        <v>146</v>
      </c>
      <c r="B113">
        <v>0.31</v>
      </c>
      <c r="C113">
        <v>0.41</v>
      </c>
      <c r="D113">
        <v>0.28000000000000003</v>
      </c>
      <c r="E113">
        <v>-9.9999999999999978E-2</v>
      </c>
      <c r="F113">
        <v>0.32234432234432198</v>
      </c>
    </row>
    <row r="114" spans="1:6" x14ac:dyDescent="0.35">
      <c r="A114" t="s">
        <v>303</v>
      </c>
      <c r="B114">
        <v>0.19</v>
      </c>
      <c r="C114">
        <v>0.4</v>
      </c>
      <c r="D114">
        <v>0.4</v>
      </c>
      <c r="E114">
        <v>-0.21000000000000002</v>
      </c>
      <c r="F114">
        <v>0.32234432234432198</v>
      </c>
    </row>
    <row r="115" spans="1:6" x14ac:dyDescent="0.35">
      <c r="A115" t="s">
        <v>260</v>
      </c>
      <c r="B115">
        <v>0.53</v>
      </c>
      <c r="C115">
        <v>0.21</v>
      </c>
      <c r="D115">
        <v>0.26</v>
      </c>
      <c r="E115">
        <v>0.32000000000000006</v>
      </c>
      <c r="F115">
        <v>0.31501831501831501</v>
      </c>
    </row>
    <row r="116" spans="1:6" x14ac:dyDescent="0.35">
      <c r="A116" t="s">
        <v>196</v>
      </c>
      <c r="B116">
        <v>0.24</v>
      </c>
      <c r="C116">
        <v>0.42</v>
      </c>
      <c r="D116">
        <v>0.35</v>
      </c>
      <c r="E116">
        <v>-0.18</v>
      </c>
      <c r="F116">
        <v>0.31135531135531103</v>
      </c>
    </row>
    <row r="117" spans="1:6" x14ac:dyDescent="0.35">
      <c r="A117" t="s">
        <v>299</v>
      </c>
      <c r="B117">
        <v>0.18</v>
      </c>
      <c r="C117">
        <v>0.66</v>
      </c>
      <c r="D117">
        <v>0.15</v>
      </c>
      <c r="E117">
        <v>-0.48000000000000004</v>
      </c>
      <c r="F117">
        <v>0.304029304029304</v>
      </c>
    </row>
    <row r="118" spans="1:6" x14ac:dyDescent="0.35">
      <c r="A118" t="s">
        <v>181</v>
      </c>
      <c r="B118">
        <v>0.23</v>
      </c>
      <c r="C118">
        <v>0.45</v>
      </c>
      <c r="D118">
        <v>0.32</v>
      </c>
      <c r="E118">
        <v>-0.22</v>
      </c>
      <c r="F118">
        <v>0.293040293040293</v>
      </c>
    </row>
    <row r="119" spans="1:6" x14ac:dyDescent="0.35">
      <c r="A119" t="s">
        <v>307</v>
      </c>
      <c r="B119">
        <v>0.25</v>
      </c>
      <c r="C119">
        <v>0.41</v>
      </c>
      <c r="D119">
        <v>0.34</v>
      </c>
      <c r="E119">
        <v>-0.15999999999999998</v>
      </c>
      <c r="F119">
        <v>0.29120879120879101</v>
      </c>
    </row>
    <row r="120" spans="1:6" x14ac:dyDescent="0.35">
      <c r="A120" t="s">
        <v>354</v>
      </c>
      <c r="B120">
        <v>0.72</v>
      </c>
      <c r="C120">
        <v>0.23</v>
      </c>
      <c r="D120">
        <v>0.05</v>
      </c>
      <c r="E120">
        <v>0.49</v>
      </c>
      <c r="F120">
        <v>0.28754578754578802</v>
      </c>
    </row>
    <row r="121" spans="1:6" x14ac:dyDescent="0.35">
      <c r="A121" t="s">
        <v>400</v>
      </c>
      <c r="B121">
        <v>0.3</v>
      </c>
      <c r="C121">
        <v>0.45</v>
      </c>
      <c r="D121">
        <v>0.25</v>
      </c>
      <c r="E121">
        <v>-0.15000000000000002</v>
      </c>
      <c r="F121">
        <v>0.28754578754578802</v>
      </c>
    </row>
    <row r="122" spans="1:6" x14ac:dyDescent="0.35">
      <c r="A122" t="s">
        <v>446</v>
      </c>
      <c r="B122">
        <v>0.23</v>
      </c>
      <c r="C122">
        <v>0.63</v>
      </c>
      <c r="D122">
        <v>0.14000000000000001</v>
      </c>
      <c r="E122">
        <v>-0.4</v>
      </c>
      <c r="F122">
        <v>0.28571428571428598</v>
      </c>
    </row>
    <row r="123" spans="1:6" x14ac:dyDescent="0.35">
      <c r="A123" t="s">
        <v>167</v>
      </c>
      <c r="B123">
        <v>0.43</v>
      </c>
      <c r="C123">
        <v>0.53</v>
      </c>
      <c r="D123">
        <v>0.03</v>
      </c>
      <c r="E123">
        <v>-0.10000000000000003</v>
      </c>
      <c r="F123">
        <v>0.28205128205128199</v>
      </c>
    </row>
    <row r="124" spans="1:6" x14ac:dyDescent="0.35">
      <c r="A124" t="s">
        <v>275</v>
      </c>
      <c r="B124">
        <v>0.15</v>
      </c>
      <c r="C124">
        <v>0.54</v>
      </c>
      <c r="D124">
        <v>0.31</v>
      </c>
      <c r="E124">
        <v>-0.39</v>
      </c>
      <c r="F124">
        <v>0.27655677655677702</v>
      </c>
    </row>
    <row r="125" spans="1:6" x14ac:dyDescent="0.35">
      <c r="A125" t="s">
        <v>193</v>
      </c>
      <c r="B125">
        <v>0.37</v>
      </c>
      <c r="C125">
        <v>0.59</v>
      </c>
      <c r="D125">
        <v>0.04</v>
      </c>
      <c r="E125">
        <v>-0.21999999999999997</v>
      </c>
      <c r="F125">
        <v>0.26007326007325998</v>
      </c>
    </row>
    <row r="126" spans="1:6" x14ac:dyDescent="0.35">
      <c r="A126" t="s">
        <v>452</v>
      </c>
      <c r="B126">
        <v>0.73</v>
      </c>
      <c r="C126">
        <v>0.18</v>
      </c>
      <c r="D126">
        <v>0.09</v>
      </c>
      <c r="E126">
        <v>0.55000000000000004</v>
      </c>
      <c r="F126">
        <v>0.243589743589744</v>
      </c>
    </row>
    <row r="127" spans="1:6" x14ac:dyDescent="0.35">
      <c r="A127" t="s">
        <v>454</v>
      </c>
      <c r="B127">
        <v>0.57999999999999996</v>
      </c>
      <c r="C127">
        <v>0.19</v>
      </c>
      <c r="D127">
        <v>0.23</v>
      </c>
      <c r="E127">
        <v>0.38999999999999996</v>
      </c>
      <c r="F127">
        <v>0.23626373626373601</v>
      </c>
    </row>
    <row r="128" spans="1:6" x14ac:dyDescent="0.35">
      <c r="A128" t="s">
        <v>232</v>
      </c>
      <c r="B128">
        <v>0.43</v>
      </c>
      <c r="C128">
        <v>0.52</v>
      </c>
      <c r="D128">
        <v>0.05</v>
      </c>
      <c r="E128">
        <v>-9.0000000000000024E-2</v>
      </c>
      <c r="F128">
        <v>0.23443223443223399</v>
      </c>
    </row>
    <row r="129" spans="1:6" x14ac:dyDescent="0.35">
      <c r="A129" t="s">
        <v>374</v>
      </c>
      <c r="B129">
        <v>0.6</v>
      </c>
      <c r="C129">
        <v>0.26</v>
      </c>
      <c r="D129">
        <v>0.14000000000000001</v>
      </c>
      <c r="E129">
        <v>0.33999999999999997</v>
      </c>
      <c r="F129">
        <v>0.230769230769231</v>
      </c>
    </row>
    <row r="130" spans="1:6" x14ac:dyDescent="0.35">
      <c r="A130" t="s">
        <v>241</v>
      </c>
      <c r="B130">
        <v>0.25</v>
      </c>
      <c r="C130">
        <v>0.65</v>
      </c>
      <c r="D130">
        <v>0.09</v>
      </c>
      <c r="E130">
        <v>-0.4</v>
      </c>
      <c r="F130">
        <v>0.225274725274725</v>
      </c>
    </row>
    <row r="131" spans="1:6" x14ac:dyDescent="0.35">
      <c r="A131" t="s">
        <v>317</v>
      </c>
      <c r="B131">
        <v>0.37</v>
      </c>
      <c r="C131">
        <v>0.35</v>
      </c>
      <c r="D131">
        <v>0.28000000000000003</v>
      </c>
      <c r="E131">
        <v>2.0000000000000018E-2</v>
      </c>
      <c r="F131">
        <v>0.146520146520147</v>
      </c>
    </row>
    <row r="132" spans="1:6" x14ac:dyDescent="0.35">
      <c r="A132" t="s">
        <v>466</v>
      </c>
      <c r="B132">
        <v>0.28000000000000003</v>
      </c>
      <c r="C132">
        <v>0.44</v>
      </c>
      <c r="D132">
        <v>0.28000000000000003</v>
      </c>
      <c r="E132">
        <v>-0.15999999999999998</v>
      </c>
      <c r="F132">
        <v>0.115384615384615</v>
      </c>
    </row>
    <row r="133" spans="1:6" x14ac:dyDescent="0.35">
      <c r="A133" t="s">
        <v>468</v>
      </c>
      <c r="B133">
        <v>0.78</v>
      </c>
      <c r="C133">
        <v>0.13</v>
      </c>
      <c r="D133">
        <v>0.09</v>
      </c>
      <c r="E133">
        <v>0.65</v>
      </c>
      <c r="F133">
        <v>0.10805860805860799</v>
      </c>
    </row>
    <row r="134" spans="1:6" x14ac:dyDescent="0.35">
      <c r="A134" t="s">
        <v>315</v>
      </c>
      <c r="B134">
        <v>0.57999999999999996</v>
      </c>
      <c r="C134">
        <v>0.27</v>
      </c>
      <c r="D134">
        <v>0.15</v>
      </c>
      <c r="E134">
        <v>0.30999999999999994</v>
      </c>
      <c r="F134">
        <v>9.8901098901098897E-2</v>
      </c>
    </row>
  </sheetData>
  <autoFilter ref="A1:F1" xr:uid="{1E0D350D-A603-44CF-8BD2-07B57C58144B}">
    <sortState xmlns:xlrd2="http://schemas.microsoft.com/office/spreadsheetml/2017/richdata2" ref="A2:F134">
      <sortCondition descending="1" ref="F1"/>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5DEDF93FACE1409FFF02894F55EED9" ma:contentTypeVersion="18" ma:contentTypeDescription="Create a new document." ma:contentTypeScope="" ma:versionID="2d6e68ab6ffd7bcedce9f5a59c69a33b">
  <xsd:schema xmlns:xsd="http://www.w3.org/2001/XMLSchema" xmlns:xs="http://www.w3.org/2001/XMLSchema" xmlns:p="http://schemas.microsoft.com/office/2006/metadata/properties" xmlns:ns2="f6a99212-b7ad-4dde-a01b-1aa65bc41704" xmlns:ns3="893194a7-def0-4c23-9e20-c536c2dc659a" targetNamespace="http://schemas.microsoft.com/office/2006/metadata/properties" ma:root="true" ma:fieldsID="e45b16d2f22508e0596a99c580834387" ns2:_="" ns3:_="">
    <xsd:import namespace="f6a99212-b7ad-4dde-a01b-1aa65bc41704"/>
    <xsd:import namespace="893194a7-def0-4c23-9e20-c536c2dc659a"/>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Thumbnail" minOccurs="0"/>
                <xsd:element ref="ns2:MediaServiceSearchProperties" minOccurs="0"/>
                <xsd:element ref="ns2:Not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a99212-b7ad-4dde-a01b-1aa65bc41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b87d99-7d78-42b6-8830-566c1c7d098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Thumbnail" ma:index="22" nillable="true" ma:displayName="Thumbnail" ma:format="Thumbnail" ma:internalName="Thumbnail">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Notes" ma:index="24" nillable="true" ma:displayName="Notes" ma:format="Dropdown" ma:internalName="Notes">
      <xsd:simpleType>
        <xsd:restriction base="dms:Note">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3194a7-def0-4c23-9e20-c536c2dc6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c5705c1-27c2-4af7-9953-7e59de2663b7}" ma:internalName="TaxCatchAll" ma:showField="CatchAllData" ma:web="893194a7-def0-4c23-9e20-c536c2dc659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a99212-b7ad-4dde-a01b-1aa65bc41704">
      <Terms xmlns="http://schemas.microsoft.com/office/infopath/2007/PartnerControls"/>
    </lcf76f155ced4ddcb4097134ff3c332f>
    <Notes xmlns="f6a99212-b7ad-4dde-a01b-1aa65bc41704" xsi:nil="true"/>
    <TaxCatchAll xmlns="893194a7-def0-4c23-9e20-c536c2dc659a" xsi:nil="true"/>
    <Thumbnail xmlns="f6a99212-b7ad-4dde-a01b-1aa65bc41704" xsi:nil="true"/>
  </documentManagement>
</p:properties>
</file>

<file path=customXml/itemProps1.xml><?xml version="1.0" encoding="utf-8"?>
<ds:datastoreItem xmlns:ds="http://schemas.openxmlformats.org/officeDocument/2006/customXml" ds:itemID="{5D60CDD6-7E3B-42B4-B70C-584D2F7816A6}"/>
</file>

<file path=customXml/itemProps2.xml><?xml version="1.0" encoding="utf-8"?>
<ds:datastoreItem xmlns:ds="http://schemas.openxmlformats.org/officeDocument/2006/customXml" ds:itemID="{79E58C15-26DE-40F9-A751-75AAEFBDC65D}"/>
</file>

<file path=customXml/itemProps3.xml><?xml version="1.0" encoding="utf-8"?>
<ds:datastoreItem xmlns:ds="http://schemas.openxmlformats.org/officeDocument/2006/customXml" ds:itemID="{02F649EB-6BBB-4C58-9D0D-35696258B5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Index</vt:lpstr>
      <vt:lpstr>top20</vt:lpstr>
      <vt:lpstr>bottom20</vt:lpstr>
      <vt:lpstr>list</vt:lpstr>
      <vt:lpstr>graphs</vt:lpstr>
      <vt:lpstr>tables</vt:lpstr>
      <vt:lpstr>raw data</vt:lpstr>
      <vt:lpstr>withoutaid</vt:lpstr>
      <vt:lpstr>gallup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Juan Menendez</cp:lastModifiedBy>
  <dcterms:created xsi:type="dcterms:W3CDTF">2025-09-11T21:25:22Z</dcterms:created>
  <dcterms:modified xsi:type="dcterms:W3CDTF">2025-09-24T22:02:38Z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0x010100665DEDF93FACE1409FFF02894F55EED9</vt:lpwstr>
  </property>
</Properties>
</file>