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1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adriangheorghe/Downloads/CGD aid transition/"/>
    </mc:Choice>
  </mc:AlternateContent>
  <xr:revisionPtr revIDLastSave="0" documentId="13_ncr:1_{FDE5FA74-7FFE-8B4C-BC48-0A590CECEC11}" xr6:coauthVersionLast="47" xr6:coauthVersionMax="47" xr10:uidLastSave="{00000000-0000-0000-0000-000000000000}"/>
  <bookViews>
    <workbookView xWindow="0" yWindow="500" windowWidth="28800" windowHeight="17500" tabRatio="730" activeTab="1" xr2:uid="{00000000-000D-0000-FFFF-FFFF00000000}"/>
  </bookViews>
  <sheets>
    <sheet name="Parameters" sheetId="5" state="hidden" r:id="rId1"/>
    <sheet name="Sheet1" sheetId="8" r:id="rId2"/>
  </sheets>
  <definedNames>
    <definedName name="_Key1" hidden="1">#REF!</definedName>
    <definedName name="_Order1" hidden="1">255</definedName>
    <definedName name="_Sort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6" i="8" l="1"/>
  <c r="C26" i="8"/>
  <c r="D26" i="8"/>
  <c r="E26" i="8"/>
  <c r="B27" i="8"/>
  <c r="B28" i="8" s="1"/>
  <c r="B29" i="8" s="1"/>
  <c r="B30" i="8" s="1"/>
  <c r="B31" i="8" s="1"/>
  <c r="B32" i="8" s="1"/>
  <c r="B33" i="8" s="1"/>
  <c r="B34" i="8" s="1"/>
  <c r="B35" i="8" s="1"/>
  <c r="B36" i="8" s="1"/>
  <c r="B37" i="8" s="1"/>
  <c r="B38" i="8" s="1"/>
  <c r="B39" i="8" s="1"/>
  <c r="B40" i="8" s="1"/>
  <c r="B41" i="8" s="1"/>
  <c r="B42" i="8" s="1"/>
  <c r="C27" i="8"/>
  <c r="C28" i="8" s="1"/>
  <c r="C29" i="8" s="1"/>
  <c r="C30" i="8" s="1"/>
  <c r="C31" i="8" s="1"/>
  <c r="C32" i="8" s="1"/>
  <c r="C33" i="8" s="1"/>
  <c r="C34" i="8" s="1"/>
  <c r="C35" i="8" s="1"/>
  <c r="C36" i="8" s="1"/>
  <c r="C37" i="8" s="1"/>
  <c r="C38" i="8" s="1"/>
  <c r="C39" i="8" s="1"/>
  <c r="C40" i="8" s="1"/>
  <c r="C41" i="8" s="1"/>
  <c r="C42" i="8" s="1"/>
  <c r="D27" i="8"/>
  <c r="D28" i="8" s="1"/>
  <c r="D29" i="8" s="1"/>
  <c r="D30" i="8" s="1"/>
  <c r="D31" i="8" s="1"/>
  <c r="D32" i="8" s="1"/>
  <c r="D33" i="8" s="1"/>
  <c r="D34" i="8" s="1"/>
  <c r="D35" i="8" s="1"/>
  <c r="D36" i="8" s="1"/>
  <c r="D37" i="8" s="1"/>
  <c r="D38" i="8" s="1"/>
  <c r="D39" i="8" s="1"/>
  <c r="D40" i="8" s="1"/>
  <c r="D41" i="8" s="1"/>
  <c r="D42" i="8" s="1"/>
  <c r="E27" i="8"/>
  <c r="E28" i="8" s="1"/>
  <c r="E29" i="8" s="1"/>
  <c r="E30" i="8" s="1"/>
  <c r="E31" i="8" s="1"/>
  <c r="E32" i="8" s="1"/>
  <c r="E33" i="8" s="1"/>
  <c r="E34" i="8" s="1"/>
  <c r="E35" i="8" s="1"/>
  <c r="E36" i="8" s="1"/>
  <c r="E37" i="8" s="1"/>
  <c r="E38" i="8" s="1"/>
  <c r="E39" i="8" s="1"/>
  <c r="E40" i="8" s="1"/>
  <c r="E41" i="8" s="1"/>
  <c r="E42" i="8" s="1"/>
  <c r="C25" i="8"/>
  <c r="D25" i="8"/>
  <c r="E25" i="8"/>
  <c r="B25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wb72563</author>
  </authors>
  <commentList>
    <comment ref="E10" authorId="0" shapeId="0" xr:uid="{E82109ED-5904-1144-8817-CEA699EC40D3}">
      <text>
        <r>
          <rPr>
            <sz val="8"/>
            <color rgb="FF000000"/>
            <rFont val="Tahoma"/>
            <family val="2"/>
          </rPr>
          <t xml:space="preserve">IBRD levels are reduced; Level II becomes the effective IDA eligibility threshold with the historic IDA eligibility threshold footnoted.
</t>
        </r>
      </text>
    </comment>
  </commentList>
</comments>
</file>

<file path=xl/sharedStrings.xml><?xml version="1.0" encoding="utf-8"?>
<sst xmlns="http://schemas.openxmlformats.org/spreadsheetml/2006/main" count="23" uniqueCount="23">
  <si>
    <t>Label</t>
  </si>
  <si>
    <t>Value</t>
  </si>
  <si>
    <t>Fiscal Yeay</t>
  </si>
  <si>
    <t>Publication Date</t>
  </si>
  <si>
    <t>Low Income Threshold</t>
  </si>
  <si>
    <t>Lower Middle Income Range</t>
  </si>
  <si>
    <t>Upper Middle Income Range</t>
  </si>
  <si>
    <t>High Income Threshold</t>
  </si>
  <si>
    <t>Number of economies</t>
  </si>
  <si>
    <t>GNI Year</t>
  </si>
  <si>
    <t>Term of Income Classification</t>
  </si>
  <si>
    <t>FY21</t>
  </si>
  <si>
    <t>(July 2020)</t>
  </si>
  <si>
    <t>$1,035 or less</t>
  </si>
  <si>
    <t>$1,036  to $4,045</t>
  </si>
  <si>
    <t>$4,046 to $12,535</t>
  </si>
  <si>
    <t>until 1 July 2021</t>
  </si>
  <si>
    <t>$12,536 or more</t>
  </si>
  <si>
    <t>year</t>
  </si>
  <si>
    <t>li_lmi</t>
  </si>
  <si>
    <t>lmi_umi</t>
  </si>
  <si>
    <t>umi_hi</t>
  </si>
  <si>
    <t>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</si>
</sst>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0"/>
      <name val="MS Sans Serif"/>
    </font>
    <font>
      <sz val="10"/>
      <name val="Arial"/>
      <family val="2"/>
    </font>
    <font>
      <sz val="10"/>
      <name val="Arial"/>
      <family val="2"/>
    </font>
    <font>
      <sz val="8"/>
      <color rgb="FF00000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4">
    <xf numFmtId="0" fontId="0" fillId="0" borderId="0" xfId="0"/>
    <xf numFmtId="3" fontId="0" fillId="0" borderId="0" xfId="0" applyNumberFormat="1"/>
    <xf numFmtId="0" fontId="2" fillId="0" borderId="0" xfId="1"/>
    <xf numFmtId="3" fontId="0" fillId="2" borderId="0" xfId="0" applyNumberFormat="1" applyFill="1"/>
  </cellXfs>
  <cellStyles count="3">
    <cellStyle name="Normal" xfId="0" builtinId="0"/>
    <cellStyle name="Normal 2" xfId="1" xr:uid="{00000000-0005-0000-0000-000002000000}"/>
    <cellStyle name="Normal 2 2" xfId="2" xr:uid="{00000000-0005-0000-0000-000003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"/>
  <sheetViews>
    <sheetView workbookViewId="0">
      <selection activeCell="A27" sqref="A27"/>
    </sheetView>
  </sheetViews>
  <sheetFormatPr baseColWidth="10" defaultColWidth="9.19921875" defaultRowHeight="13"/>
  <cols>
    <col min="1" max="1" width="34.796875" style="2" bestFit="1" customWidth="1"/>
    <col min="2" max="2" width="19.59765625" style="2" bestFit="1" customWidth="1"/>
    <col min="3" max="16384" width="9.19921875" style="2"/>
  </cols>
  <sheetData>
    <row r="1" spans="1:2">
      <c r="A1" s="2" t="s">
        <v>0</v>
      </c>
      <c r="B1" s="2" t="s">
        <v>1</v>
      </c>
    </row>
    <row r="2" spans="1:2">
      <c r="A2" s="2" t="s">
        <v>2</v>
      </c>
      <c r="B2" s="2" t="s">
        <v>11</v>
      </c>
    </row>
    <row r="3" spans="1:2">
      <c r="A3" s="2" t="s">
        <v>3</v>
      </c>
      <c r="B3" s="2" t="s">
        <v>12</v>
      </c>
    </row>
    <row r="4" spans="1:2">
      <c r="A4" s="2" t="s">
        <v>4</v>
      </c>
      <c r="B4" s="2" t="s">
        <v>13</v>
      </c>
    </row>
    <row r="5" spans="1:2">
      <c r="A5" s="2" t="s">
        <v>5</v>
      </c>
      <c r="B5" s="2" t="s">
        <v>14</v>
      </c>
    </row>
    <row r="6" spans="1:2">
      <c r="A6" s="2" t="s">
        <v>6</v>
      </c>
      <c r="B6" s="2" t="s">
        <v>15</v>
      </c>
    </row>
    <row r="7" spans="1:2">
      <c r="A7" s="2" t="s">
        <v>7</v>
      </c>
      <c r="B7" s="2" t="s">
        <v>17</v>
      </c>
    </row>
    <row r="8" spans="1:2">
      <c r="A8" s="2" t="s">
        <v>8</v>
      </c>
      <c r="B8" s="2">
        <v>189</v>
      </c>
    </row>
    <row r="9" spans="1:2">
      <c r="A9" s="2" t="s">
        <v>9</v>
      </c>
      <c r="B9" s="2">
        <v>2019</v>
      </c>
    </row>
    <row r="10" spans="1:2">
      <c r="A10" s="2" t="s">
        <v>10</v>
      </c>
      <c r="B10" s="2" t="s">
        <v>16</v>
      </c>
    </row>
  </sheetData>
  <pageMargins left="0.7" right="0.7" top="0.75" bottom="0.75" header="0.3" footer="0.3"/>
  <pageSetup paperSize="0" orientation="portrait" horizontalDpi="203" verticalDpi="203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7880F-6180-4F4F-8BA7-F4F3DBFA9C2D}">
  <dimension ref="A1:E42"/>
  <sheetViews>
    <sheetView tabSelected="1" workbookViewId="0">
      <selection activeCell="B2" sqref="B2"/>
    </sheetView>
  </sheetViews>
  <sheetFormatPr baseColWidth="10" defaultRowHeight="13"/>
  <sheetData>
    <row r="1" spans="1:5">
      <c r="A1" t="s">
        <v>18</v>
      </c>
      <c r="B1" t="s">
        <v>19</v>
      </c>
      <c r="C1" t="s">
        <v>20</v>
      </c>
      <c r="D1" t="s">
        <v>21</v>
      </c>
      <c r="E1" t="s">
        <v>22</v>
      </c>
    </row>
    <row r="2" spans="1:5">
      <c r="A2">
        <v>2000</v>
      </c>
      <c r="B2">
        <v>755</v>
      </c>
      <c r="C2" s="1">
        <v>2995</v>
      </c>
      <c r="D2" s="1">
        <v>9265</v>
      </c>
      <c r="E2" s="1">
        <v>1445</v>
      </c>
    </row>
    <row r="3" spans="1:5">
      <c r="A3">
        <v>2001</v>
      </c>
      <c r="B3">
        <v>755</v>
      </c>
      <c r="C3" s="1">
        <v>2995</v>
      </c>
      <c r="D3" s="1">
        <v>9265</v>
      </c>
      <c r="E3" s="1">
        <v>1445</v>
      </c>
    </row>
    <row r="4" spans="1:5">
      <c r="A4">
        <v>2002</v>
      </c>
      <c r="B4">
        <v>745</v>
      </c>
      <c r="C4" s="1">
        <v>2975</v>
      </c>
      <c r="D4" s="1">
        <v>9205</v>
      </c>
      <c r="E4" s="1">
        <v>1435</v>
      </c>
    </row>
    <row r="5" spans="1:5">
      <c r="A5">
        <v>2003</v>
      </c>
      <c r="B5">
        <v>735</v>
      </c>
      <c r="C5" s="1">
        <v>2935</v>
      </c>
      <c r="D5" s="1">
        <v>9075</v>
      </c>
      <c r="E5" s="1">
        <v>1415</v>
      </c>
    </row>
    <row r="6" spans="1:5">
      <c r="A6">
        <v>2004</v>
      </c>
      <c r="B6">
        <v>765</v>
      </c>
      <c r="C6" s="1">
        <v>3035</v>
      </c>
      <c r="D6" s="1">
        <v>9385</v>
      </c>
      <c r="E6" s="1">
        <v>1465</v>
      </c>
    </row>
    <row r="7" spans="1:5">
      <c r="A7">
        <v>2005</v>
      </c>
      <c r="B7">
        <v>825</v>
      </c>
      <c r="C7" s="1">
        <v>3255</v>
      </c>
      <c r="D7" s="1">
        <v>10065</v>
      </c>
      <c r="E7" s="1">
        <v>1575</v>
      </c>
    </row>
    <row r="8" spans="1:5">
      <c r="A8">
        <v>2006</v>
      </c>
      <c r="B8">
        <v>875</v>
      </c>
      <c r="C8" s="1">
        <v>3465</v>
      </c>
      <c r="D8" s="1">
        <v>10725</v>
      </c>
      <c r="E8" s="1">
        <v>1675</v>
      </c>
    </row>
    <row r="9" spans="1:5">
      <c r="A9">
        <v>2007</v>
      </c>
      <c r="B9">
        <v>905</v>
      </c>
      <c r="C9" s="1">
        <v>3595</v>
      </c>
      <c r="D9" s="1">
        <v>11115</v>
      </c>
      <c r="E9" s="1">
        <v>1735</v>
      </c>
    </row>
    <row r="10" spans="1:5">
      <c r="A10">
        <v>2008</v>
      </c>
      <c r="B10">
        <v>935</v>
      </c>
      <c r="C10" s="1">
        <v>3705</v>
      </c>
      <c r="D10" s="1">
        <v>11455</v>
      </c>
      <c r="E10" s="1">
        <v>1785</v>
      </c>
    </row>
    <row r="11" spans="1:5">
      <c r="A11">
        <v>2009</v>
      </c>
      <c r="B11">
        <v>975</v>
      </c>
      <c r="C11" s="1">
        <v>3855</v>
      </c>
      <c r="D11" s="1">
        <v>11905</v>
      </c>
      <c r="E11" s="1">
        <v>1855</v>
      </c>
    </row>
    <row r="12" spans="1:5">
      <c r="A12">
        <v>2010</v>
      </c>
      <c r="B12">
        <v>995</v>
      </c>
      <c r="C12" s="1">
        <v>3945</v>
      </c>
      <c r="D12" s="1">
        <v>12195</v>
      </c>
      <c r="E12" s="1">
        <v>1905</v>
      </c>
    </row>
    <row r="13" spans="1:5">
      <c r="A13">
        <v>2011</v>
      </c>
      <c r="B13" s="1">
        <v>1005</v>
      </c>
      <c r="C13" s="1">
        <v>3975</v>
      </c>
      <c r="D13" s="1">
        <v>12275</v>
      </c>
      <c r="E13" s="1">
        <v>1915</v>
      </c>
    </row>
    <row r="14" spans="1:5">
      <c r="A14">
        <v>2012</v>
      </c>
      <c r="B14" s="1">
        <v>1025</v>
      </c>
      <c r="C14" s="1">
        <v>4035</v>
      </c>
      <c r="D14" s="1">
        <v>12475</v>
      </c>
      <c r="E14" s="1">
        <v>1945</v>
      </c>
    </row>
    <row r="15" spans="1:5">
      <c r="A15">
        <v>2013</v>
      </c>
      <c r="B15" s="1">
        <v>1035</v>
      </c>
      <c r="C15" s="1">
        <v>4085</v>
      </c>
      <c r="D15" s="1">
        <v>12615</v>
      </c>
      <c r="E15" s="1">
        <v>1965</v>
      </c>
    </row>
    <row r="16" spans="1:5">
      <c r="A16">
        <v>2014</v>
      </c>
      <c r="B16" s="1">
        <v>1045</v>
      </c>
      <c r="C16" s="1">
        <v>4125</v>
      </c>
      <c r="D16" s="1">
        <v>12745</v>
      </c>
      <c r="E16" s="1">
        <v>1985</v>
      </c>
    </row>
    <row r="17" spans="1:5">
      <c r="A17">
        <v>2015</v>
      </c>
      <c r="B17" s="1">
        <v>1045</v>
      </c>
      <c r="C17" s="1">
        <v>4125</v>
      </c>
      <c r="D17" s="1">
        <v>12735</v>
      </c>
      <c r="E17" s="1">
        <v>1985</v>
      </c>
    </row>
    <row r="18" spans="1:5">
      <c r="A18">
        <v>2016</v>
      </c>
      <c r="B18" s="1">
        <v>1025</v>
      </c>
      <c r="C18" s="1">
        <v>4035</v>
      </c>
      <c r="D18" s="1">
        <v>12475</v>
      </c>
      <c r="E18" s="1">
        <v>1945</v>
      </c>
    </row>
    <row r="19" spans="1:5">
      <c r="A19">
        <v>2017</v>
      </c>
      <c r="B19" s="1">
        <v>1005</v>
      </c>
      <c r="C19" s="1">
        <v>3955</v>
      </c>
      <c r="D19" s="1">
        <v>12235</v>
      </c>
      <c r="E19" s="1">
        <v>1905</v>
      </c>
    </row>
    <row r="20" spans="1:5">
      <c r="A20">
        <v>2018</v>
      </c>
      <c r="B20">
        <v>995</v>
      </c>
      <c r="C20" s="1">
        <v>3895</v>
      </c>
      <c r="D20" s="1">
        <v>12055</v>
      </c>
      <c r="E20" s="1">
        <v>1875</v>
      </c>
    </row>
    <row r="21" spans="1:5">
      <c r="A21">
        <v>2019</v>
      </c>
      <c r="B21" s="1">
        <v>1025</v>
      </c>
      <c r="C21" s="1">
        <v>3995</v>
      </c>
      <c r="D21" s="1">
        <v>12375</v>
      </c>
      <c r="E21" s="1">
        <v>1925</v>
      </c>
    </row>
    <row r="22" spans="1:5">
      <c r="A22">
        <v>2020</v>
      </c>
      <c r="B22" s="1">
        <v>1035</v>
      </c>
      <c r="C22" s="1">
        <v>4045</v>
      </c>
      <c r="D22" s="1">
        <v>12535</v>
      </c>
      <c r="E22" s="1">
        <v>1945</v>
      </c>
    </row>
    <row r="23" spans="1:5">
      <c r="A23">
        <v>2021</v>
      </c>
      <c r="B23" s="1">
        <v>1045</v>
      </c>
      <c r="C23" s="1">
        <v>4095</v>
      </c>
      <c r="D23" s="1">
        <v>12695</v>
      </c>
      <c r="E23" s="1">
        <v>1965</v>
      </c>
    </row>
    <row r="24" spans="1:5">
      <c r="A24">
        <v>2022</v>
      </c>
      <c r="B24" s="1">
        <v>1085</v>
      </c>
      <c r="C24" s="1">
        <v>4255</v>
      </c>
      <c r="D24" s="1">
        <v>13205</v>
      </c>
      <c r="E24" s="1">
        <v>2045</v>
      </c>
    </row>
    <row r="25" spans="1:5">
      <c r="A25">
        <v>2023</v>
      </c>
      <c r="B25" s="3">
        <f>B24*(1+_xlfn.RRI(ROWS(B$17:B$24),B$17,B$24))</f>
        <v>1090.1064747087337</v>
      </c>
      <c r="C25" s="3">
        <f t="shared" ref="C25:E25" si="0">C24*(1+_xlfn.RRI(ROWS(C$17:C$24),C$17,C$24))</f>
        <v>4271.5354587043412</v>
      </c>
      <c r="D25" s="3">
        <f t="shared" si="0"/>
        <v>13264.956727307293</v>
      </c>
      <c r="E25" s="3">
        <f t="shared" si="0"/>
        <v>2052.6264103270028</v>
      </c>
    </row>
    <row r="26" spans="1:5">
      <c r="A26">
        <v>2024</v>
      </c>
      <c r="B26" s="3">
        <f t="shared" ref="B26:B42" si="1">B25*(1+_xlfn.RRI(ROWS(B$17:B$24),B$17,B$24))</f>
        <v>1095.2369826745648</v>
      </c>
      <c r="C26" s="3">
        <f t="shared" ref="C26:C42" si="2">C25*(1+_xlfn.RRI(ROWS(C$17:C$24),C$17,C$24))</f>
        <v>4288.1351762558188</v>
      </c>
      <c r="D26" s="3">
        <f t="shared" ref="D26:D42" si="3">D25*(1+_xlfn.RRI(ROWS(D$17:D$24),D$17,D$24))</f>
        <v>13325.185685523289</v>
      </c>
      <c r="E26" s="3">
        <f t="shared" ref="E26:E42" si="4">E25*(1+_xlfn.RRI(ROWS(E$17:E$24),E$17,E$24))</f>
        <v>2060.2812617955583</v>
      </c>
    </row>
    <row r="27" spans="1:5">
      <c r="A27">
        <v>2025</v>
      </c>
      <c r="B27" s="3">
        <f t="shared" si="1"/>
        <v>1100.3916370082952</v>
      </c>
      <c r="C27" s="3">
        <f t="shared" si="2"/>
        <v>4304.7994023722968</v>
      </c>
      <c r="D27" s="3">
        <f t="shared" si="3"/>
        <v>13385.688110700568</v>
      </c>
      <c r="E27" s="3">
        <f t="shared" si="4"/>
        <v>2067.9646604711024</v>
      </c>
    </row>
    <row r="28" spans="1:5">
      <c r="A28">
        <v>2026</v>
      </c>
      <c r="B28" s="3">
        <f t="shared" si="1"/>
        <v>1105.5705513530738</v>
      </c>
      <c r="C28" s="3">
        <f t="shared" si="2"/>
        <v>4321.5283877420734</v>
      </c>
      <c r="D28" s="3">
        <f t="shared" si="3"/>
        <v>13446.465244503959</v>
      </c>
      <c r="E28" s="3">
        <f t="shared" si="4"/>
        <v>2075.6767128146198</v>
      </c>
    </row>
    <row r="29" spans="1:5">
      <c r="A29">
        <v>2027</v>
      </c>
      <c r="B29" s="3">
        <f t="shared" si="1"/>
        <v>1110.7738398869035</v>
      </c>
      <c r="C29" s="3">
        <f t="shared" si="2"/>
        <v>4338.3223840276551</v>
      </c>
      <c r="D29" s="3">
        <f t="shared" si="3"/>
        <v>13507.518334236011</v>
      </c>
      <c r="E29" s="3">
        <f t="shared" si="4"/>
        <v>2083.4175256841204</v>
      </c>
    </row>
    <row r="30" spans="1:5">
      <c r="A30">
        <v>2028</v>
      </c>
      <c r="B30" s="3">
        <f t="shared" si="1"/>
        <v>1116.0016173251572</v>
      </c>
      <c r="C30" s="3">
        <f t="shared" si="2"/>
        <v>4355.1816438695378</v>
      </c>
      <c r="D30" s="3">
        <f t="shared" si="3"/>
        <v>13568.848632862597</v>
      </c>
      <c r="E30" s="3">
        <f t="shared" si="4"/>
        <v>2091.1872063361184</v>
      </c>
    </row>
    <row r="31" spans="1:5">
      <c r="A31">
        <v>2029</v>
      </c>
      <c r="B31" s="3">
        <f t="shared" si="1"/>
        <v>1121.2539989231082</v>
      </c>
      <c r="C31" s="3">
        <f t="shared" si="2"/>
        <v>4372.1064208900107</v>
      </c>
      <c r="D31" s="3">
        <f t="shared" si="3"/>
        <v>13630.457399038629</v>
      </c>
      <c r="E31" s="3">
        <f t="shared" si="4"/>
        <v>2098.9858624271196</v>
      </c>
    </row>
    <row r="32" spans="1:5">
      <c r="A32">
        <v>2030</v>
      </c>
      <c r="B32" s="3">
        <f t="shared" si="1"/>
        <v>1126.5311004784696</v>
      </c>
      <c r="C32" s="3">
        <f t="shared" si="2"/>
        <v>4389.0969696969705</v>
      </c>
      <c r="D32" s="3">
        <f t="shared" si="3"/>
        <v>13692.345897133884</v>
      </c>
      <c r="E32" s="3">
        <f t="shared" si="4"/>
        <v>2106.8136020151132</v>
      </c>
    </row>
    <row r="33" spans="1:5">
      <c r="A33">
        <v>2031</v>
      </c>
      <c r="B33" s="3">
        <f t="shared" si="1"/>
        <v>1131.8330383339489</v>
      </c>
      <c r="C33" s="3">
        <f t="shared" si="2"/>
        <v>4406.1535458877515</v>
      </c>
      <c r="D33" s="3">
        <f t="shared" si="3"/>
        <v>13754.515397258958</v>
      </c>
      <c r="E33" s="3">
        <f t="shared" si="4"/>
        <v>2114.6705335610682</v>
      </c>
    </row>
    <row r="34" spans="1:5">
      <c r="A34">
        <v>2032</v>
      </c>
      <c r="B34" s="3">
        <f t="shared" si="1"/>
        <v>1137.159929379812</v>
      </c>
      <c r="C34" s="3">
        <f t="shared" si="2"/>
        <v>4423.2764060529726</v>
      </c>
      <c r="D34" s="3">
        <f t="shared" si="3"/>
        <v>13816.967175291327</v>
      </c>
      <c r="E34" s="3">
        <f t="shared" si="4"/>
        <v>2122.5567659304365</v>
      </c>
    </row>
    <row r="35" spans="1:5">
      <c r="A35">
        <v>2033</v>
      </c>
      <c r="B35" s="3">
        <f t="shared" si="1"/>
        <v>1142.5118910564602</v>
      </c>
      <c r="C35" s="3">
        <f t="shared" si="2"/>
        <v>4440.4658077803933</v>
      </c>
      <c r="D35" s="3">
        <f t="shared" si="3"/>
        <v>13879.702512901535</v>
      </c>
      <c r="E35" s="3">
        <f t="shared" si="4"/>
        <v>2130.4724083946621</v>
      </c>
    </row>
    <row r="36" spans="1:5">
      <c r="A36">
        <v>2034</v>
      </c>
      <c r="B36" s="3">
        <f t="shared" si="1"/>
        <v>1147.8890413570198</v>
      </c>
      <c r="C36" s="3">
        <f t="shared" si="2"/>
        <v>4457.7220096587935</v>
      </c>
      <c r="D36" s="3">
        <f t="shared" si="3"/>
        <v>13942.722697579491</v>
      </c>
      <c r="E36" s="3">
        <f t="shared" si="4"/>
        <v>2138.4175706326942</v>
      </c>
    </row>
    <row r="37" spans="1:5">
      <c r="A37">
        <v>2035</v>
      </c>
      <c r="B37" s="3">
        <f t="shared" si="1"/>
        <v>1153.2914988299433</v>
      </c>
      <c r="C37" s="3">
        <f t="shared" si="2"/>
        <v>4475.0452712818596</v>
      </c>
      <c r="D37" s="3">
        <f t="shared" si="3"/>
        <v>14006.029022660899</v>
      </c>
      <c r="E37" s="3">
        <f t="shared" si="4"/>
        <v>2146.3923627325071</v>
      </c>
    </row>
    <row r="38" spans="1:5">
      <c r="A38">
        <v>2036</v>
      </c>
      <c r="B38" s="3">
        <f t="shared" si="1"/>
        <v>1158.719382581623</v>
      </c>
      <c r="C38" s="3">
        <f t="shared" si="2"/>
        <v>4492.4358532520919</v>
      </c>
      <c r="D38" s="3">
        <f t="shared" si="3"/>
        <v>14069.622787353799</v>
      </c>
      <c r="E38" s="3">
        <f t="shared" si="4"/>
        <v>2154.3968951926258</v>
      </c>
    </row>
    <row r="39" spans="1:5">
      <c r="A39">
        <v>2037</v>
      </c>
      <c r="B39" s="3">
        <f t="shared" si="1"/>
        <v>1164.1728122790171</v>
      </c>
      <c r="C39" s="3">
        <f t="shared" si="2"/>
        <v>4509.8940171847244</v>
      </c>
      <c r="D39" s="3">
        <f t="shared" si="3"/>
        <v>14133.505296765225</v>
      </c>
      <c r="E39" s="3">
        <f t="shared" si="4"/>
        <v>2162.4312789236574</v>
      </c>
    </row>
    <row r="40" spans="1:5">
      <c r="A40">
        <v>2038</v>
      </c>
      <c r="B40" s="3">
        <f t="shared" si="1"/>
        <v>1169.6519081522872</v>
      </c>
      <c r="C40" s="3">
        <f t="shared" si="2"/>
        <v>4527.4200257116609</v>
      </c>
      <c r="D40" s="3">
        <f t="shared" si="3"/>
        <v>14197.677861927992</v>
      </c>
      <c r="E40" s="3">
        <f t="shared" si="4"/>
        <v>2170.4956252498273</v>
      </c>
    </row>
    <row r="41" spans="1:5">
      <c r="A41">
        <v>2039</v>
      </c>
      <c r="B41" s="3">
        <f t="shared" si="1"/>
        <v>1175.1567909974501</v>
      </c>
      <c r="C41" s="3">
        <f t="shared" si="2"/>
        <v>4545.0141424854246</v>
      </c>
      <c r="D41" s="3">
        <f t="shared" si="3"/>
        <v>14262.141799827608</v>
      </c>
      <c r="E41" s="3">
        <f t="shared" si="4"/>
        <v>2178.5900459105214</v>
      </c>
    </row>
    <row r="42" spans="1:5">
      <c r="A42">
        <v>2040</v>
      </c>
      <c r="B42" s="3">
        <f t="shared" si="1"/>
        <v>1180.68758217904</v>
      </c>
      <c r="C42" s="3">
        <f t="shared" si="2"/>
        <v>4562.6766321831255</v>
      </c>
      <c r="D42" s="3">
        <f t="shared" si="3"/>
        <v>14326.898433429291</v>
      </c>
      <c r="E42" s="3">
        <f t="shared" si="4"/>
        <v>2186.7146530618356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Parameters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IECSE</dc:creator>
  <cp:lastModifiedBy>Microsoft Office User</cp:lastModifiedBy>
  <cp:lastPrinted>2012-06-26T16:53:04Z</cp:lastPrinted>
  <dcterms:created xsi:type="dcterms:W3CDTF">1998-08-06T15:23:47Z</dcterms:created>
  <dcterms:modified xsi:type="dcterms:W3CDTF">2022-11-18T14:39:11Z</dcterms:modified>
</cp:coreProperties>
</file>