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1"/>
  <workbookPr codeName="ThisWorkbook"/>
  <mc:AlternateContent xmlns:mc="http://schemas.openxmlformats.org/markup-compatibility/2006">
    <mc:Choice Requires="x15">
      <x15ac:absPath xmlns:x15ac="http://schemas.microsoft.com/office/spreadsheetml/2010/11/ac" url="/Users/adriangheorghe/Downloads/CGD aid transition/"/>
    </mc:Choice>
  </mc:AlternateContent>
  <xr:revisionPtr revIDLastSave="0" documentId="13_ncr:1_{9B74F73D-8E03-8C48-9B0C-D1A7680BCCC6}" xr6:coauthVersionLast="47" xr6:coauthVersionMax="47" xr10:uidLastSave="{00000000-0000-0000-0000-000000000000}"/>
  <bookViews>
    <workbookView xWindow="0" yWindow="500" windowWidth="28800" windowHeight="17500" activeTab="1" xr2:uid="{00000000-000D-0000-FFFF-FFFF00000000}"/>
  </bookViews>
  <sheets>
    <sheet name="data" sheetId="1" r:id="rId1"/>
    <sheet name="selected" sheetId="2" r:id="rId2"/>
  </sheets>
  <definedNames>
    <definedName name="_xlnm._FilterDatabase" localSheetId="0" hidden="1">data!$A$2:$AG$961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374" i="1" l="1"/>
  <c r="AC374" i="1"/>
  <c r="AB907" i="1"/>
  <c r="AC907" i="1"/>
  <c r="AB853" i="1"/>
  <c r="AC853" i="1"/>
  <c r="AB103" i="1"/>
  <c r="AC103" i="1"/>
  <c r="AB605" i="1"/>
  <c r="AC605" i="1"/>
  <c r="AB901" i="1"/>
  <c r="AC901" i="1"/>
  <c r="AB432" i="1"/>
  <c r="AC432" i="1"/>
  <c r="AB709" i="1"/>
  <c r="AC709" i="1"/>
  <c r="AB927" i="1"/>
  <c r="AC927" i="1"/>
  <c r="AB39" i="1"/>
  <c r="AC39" i="1"/>
  <c r="AB631" i="1"/>
  <c r="AC631" i="1"/>
  <c r="AB935" i="1"/>
  <c r="AC935" i="1"/>
  <c r="AB492" i="1"/>
  <c r="AC492" i="1"/>
  <c r="AB691" i="1"/>
  <c r="AC691" i="1"/>
  <c r="AB900" i="1"/>
  <c r="AC900" i="1"/>
  <c r="AB839" i="1"/>
  <c r="AC839" i="1"/>
  <c r="AB604" i="1"/>
  <c r="AC604" i="1"/>
  <c r="AB645" i="1"/>
  <c r="AC645" i="1"/>
  <c r="AB708" i="1"/>
  <c r="AC708" i="1"/>
  <c r="AB521" i="1"/>
  <c r="AC521" i="1"/>
  <c r="AB512" i="1"/>
  <c r="AC512" i="1"/>
  <c r="AB522" i="1"/>
  <c r="AC522" i="1"/>
  <c r="AB918" i="1"/>
  <c r="AC918" i="1"/>
  <c r="AB480" i="1"/>
  <c r="AC480" i="1"/>
  <c r="AB247" i="1"/>
  <c r="AC247" i="1"/>
  <c r="AB212" i="1"/>
  <c r="AC212" i="1"/>
  <c r="AB797" i="1"/>
  <c r="AC797" i="1"/>
  <c r="AB800" i="1"/>
  <c r="AC800" i="1"/>
  <c r="AB52" i="1"/>
  <c r="AC52" i="1"/>
  <c r="AB748" i="1"/>
  <c r="AC748" i="1"/>
  <c r="AB119" i="1"/>
  <c r="AC119" i="1"/>
  <c r="AB85" i="1"/>
  <c r="AC85" i="1"/>
  <c r="AB455" i="1"/>
  <c r="AC455" i="1"/>
  <c r="AB511" i="1"/>
  <c r="AC511" i="1"/>
  <c r="AB896" i="1"/>
  <c r="AC896" i="1"/>
  <c r="AB479" i="1"/>
  <c r="AC479" i="1"/>
  <c r="AB373" i="1"/>
  <c r="AC373" i="1"/>
  <c r="AB446" i="1"/>
  <c r="AC446" i="1"/>
  <c r="AB372" i="1"/>
  <c r="AC372" i="1"/>
  <c r="AB221" i="1"/>
  <c r="AC221" i="1"/>
  <c r="AB592" i="1"/>
  <c r="AC592" i="1"/>
  <c r="AB770" i="1"/>
  <c r="AC770" i="1"/>
  <c r="AB445" i="1"/>
  <c r="AC445" i="1"/>
  <c r="AB728" i="1"/>
  <c r="AC728" i="1"/>
  <c r="AB630" i="1"/>
  <c r="AC630" i="1"/>
  <c r="AB232" i="1"/>
  <c r="AC232" i="1"/>
  <c r="AB51" i="1"/>
  <c r="AC51" i="1"/>
  <c r="AB311" i="1"/>
  <c r="AC311" i="1"/>
  <c r="AB293" i="1"/>
  <c r="AC293" i="1"/>
  <c r="AB502" i="1"/>
  <c r="AC502" i="1"/>
  <c r="AB177" i="1"/>
  <c r="AC177" i="1"/>
  <c r="AB410" i="1"/>
  <c r="AC410" i="1"/>
  <c r="AB389" i="1"/>
  <c r="AC389" i="1"/>
  <c r="AB629" i="1"/>
  <c r="AC629" i="1"/>
  <c r="AB814" i="1"/>
  <c r="AC814" i="1"/>
  <c r="AB786" i="1"/>
  <c r="AC786" i="1"/>
  <c r="AB866" i="1"/>
  <c r="AC866" i="1"/>
  <c r="AB118" i="1"/>
  <c r="AC118" i="1"/>
  <c r="AB832" i="1"/>
  <c r="AC832" i="1"/>
  <c r="AB727" i="1"/>
  <c r="AC727" i="1"/>
  <c r="AB371" i="1"/>
  <c r="AC371" i="1"/>
  <c r="AB680" i="1"/>
  <c r="AC680" i="1"/>
  <c r="AB764" i="1"/>
  <c r="AC764" i="1"/>
  <c r="AB763" i="1"/>
  <c r="AC763" i="1"/>
  <c r="AB926" i="1"/>
  <c r="AC926" i="1"/>
  <c r="AB246" i="1"/>
  <c r="AC246" i="1"/>
  <c r="AB796" i="1"/>
  <c r="AC796" i="1"/>
  <c r="AB143" i="1"/>
  <c r="AC143" i="1"/>
  <c r="AB423" i="1"/>
  <c r="AC423" i="1"/>
  <c r="AB899" i="1"/>
  <c r="AC899" i="1"/>
  <c r="AB661" i="1"/>
  <c r="AC661" i="1"/>
  <c r="AB707" i="1"/>
  <c r="AC707" i="1"/>
  <c r="AB422" i="1"/>
  <c r="AC422" i="1"/>
  <c r="AB292" i="1"/>
  <c r="AC292" i="1"/>
  <c r="AB176" i="1"/>
  <c r="AC176" i="1"/>
  <c r="AB603" i="1"/>
  <c r="AC603" i="1"/>
  <c r="AB852" i="1"/>
  <c r="AC852" i="1"/>
  <c r="AB501" i="1"/>
  <c r="AC501" i="1"/>
  <c r="AB397" i="1"/>
  <c r="AC397" i="1"/>
  <c r="AB59" i="1"/>
  <c r="AC59" i="1"/>
  <c r="AB84" i="1"/>
  <c r="AC84" i="1"/>
  <c r="AB934" i="1"/>
  <c r="AC934" i="1"/>
  <c r="AB491" i="1"/>
  <c r="AC491" i="1"/>
  <c r="AB917" i="1"/>
  <c r="AC917" i="1"/>
  <c r="AB370" i="1"/>
  <c r="AC370" i="1"/>
  <c r="AB211" i="1"/>
  <c r="AC211" i="1"/>
  <c r="AB898" i="1"/>
  <c r="AC898" i="1"/>
  <c r="AB590" i="1"/>
  <c r="AC590" i="1"/>
  <c r="AB865" i="1"/>
  <c r="AC865" i="1"/>
  <c r="AB769" i="1"/>
  <c r="AC769" i="1"/>
  <c r="AB244" i="1"/>
  <c r="AC244" i="1"/>
  <c r="AB706" i="1"/>
  <c r="AC706" i="1"/>
  <c r="AB628" i="1"/>
  <c r="AC628" i="1"/>
  <c r="AB596" i="1"/>
  <c r="AC596" i="1"/>
  <c r="AB50" i="1"/>
  <c r="AC50" i="1"/>
  <c r="AB220" i="1"/>
  <c r="AC220" i="1"/>
  <c r="AB916" i="1"/>
  <c r="AC916" i="1"/>
  <c r="AB803" i="1"/>
  <c r="AC803" i="1"/>
  <c r="AB851" i="1"/>
  <c r="AC851" i="1"/>
  <c r="AB644" i="1"/>
  <c r="AC644" i="1"/>
  <c r="AB762" i="1"/>
  <c r="AC762" i="1"/>
  <c r="AB813" i="1"/>
  <c r="AC813" i="1"/>
  <c r="AB478" i="1"/>
  <c r="AC478" i="1"/>
  <c r="AB679" i="1"/>
  <c r="AC679" i="1"/>
  <c r="AB430" i="1"/>
  <c r="AC430" i="1"/>
  <c r="AB431" i="1"/>
  <c r="AC431" i="1"/>
  <c r="AB747" i="1"/>
  <c r="AC747" i="1"/>
  <c r="AB243" i="1"/>
  <c r="AC243" i="1"/>
  <c r="AB761" i="1"/>
  <c r="AC761" i="1"/>
  <c r="AB117" i="1"/>
  <c r="AC117" i="1"/>
  <c r="AB310" i="1"/>
  <c r="AC310" i="1"/>
  <c r="AB66" i="1"/>
  <c r="AC66" i="1"/>
  <c r="AB94" i="1"/>
  <c r="AC94" i="1"/>
  <c r="AB669" i="1"/>
  <c r="AC669" i="1"/>
  <c r="AB388" i="1"/>
  <c r="AC388" i="1"/>
  <c r="AB210" i="1"/>
  <c r="AC210" i="1"/>
  <c r="AB409" i="1"/>
  <c r="AC409" i="1"/>
  <c r="AB444" i="1"/>
  <c r="AC444" i="1"/>
  <c r="AB726" i="1"/>
  <c r="AC726" i="1"/>
  <c r="AB520" i="1"/>
  <c r="AC520" i="1"/>
  <c r="AB795" i="1"/>
  <c r="AC795" i="1"/>
  <c r="AB116" i="1"/>
  <c r="AC116" i="1"/>
  <c r="AB60" i="1"/>
  <c r="AC60" i="1"/>
  <c r="AB309" i="1"/>
  <c r="AC309" i="1"/>
  <c r="AB291" i="1"/>
  <c r="AC291" i="1"/>
  <c r="AB166" i="1"/>
  <c r="AC166" i="1"/>
  <c r="AB812" i="1"/>
  <c r="AC812" i="1"/>
  <c r="AB443" i="1"/>
  <c r="AC443" i="1"/>
  <c r="AB784" i="1"/>
  <c r="AC784" i="1"/>
  <c r="AB396" i="1"/>
  <c r="AC396" i="1"/>
  <c r="AB277" i="1"/>
  <c r="AC277" i="1"/>
  <c r="AB785" i="1"/>
  <c r="AC785" i="1"/>
  <c r="AB768" i="1"/>
  <c r="AC768" i="1"/>
  <c r="AB589" i="1"/>
  <c r="AC589" i="1"/>
  <c r="AB895" i="1"/>
  <c r="AC895" i="1"/>
  <c r="AB65" i="1"/>
  <c r="AC65" i="1"/>
  <c r="AB154" i="1"/>
  <c r="AC154" i="1"/>
  <c r="AB725" i="1"/>
  <c r="AC725" i="1"/>
  <c r="AB38" i="1"/>
  <c r="AC38" i="1"/>
  <c r="AB209" i="1"/>
  <c r="AC209" i="1"/>
  <c r="AB875" i="1"/>
  <c r="AC875" i="1"/>
  <c r="AB831" i="1"/>
  <c r="AC831" i="1"/>
  <c r="AB58" i="1"/>
  <c r="AC58" i="1"/>
  <c r="AB477" i="1"/>
  <c r="AC477" i="1"/>
  <c r="AB678" i="1"/>
  <c r="AC678" i="1"/>
  <c r="AB864" i="1"/>
  <c r="AC864" i="1"/>
  <c r="AB794" i="1"/>
  <c r="AC794" i="1"/>
  <c r="AB408" i="1"/>
  <c r="AC408" i="1"/>
  <c r="AB811" i="1"/>
  <c r="AC811" i="1"/>
  <c r="AB49" i="1"/>
  <c r="AC49" i="1"/>
  <c r="AB231" i="1"/>
  <c r="AC231" i="1"/>
  <c r="AB627" i="1"/>
  <c r="AC627" i="1"/>
  <c r="AB142" i="1"/>
  <c r="AC142" i="1"/>
  <c r="AB933" i="1"/>
  <c r="AC933" i="1"/>
  <c r="AB175" i="1"/>
  <c r="AC175" i="1"/>
  <c r="AB830" i="1"/>
  <c r="AC830" i="1"/>
  <c r="AB165" i="1"/>
  <c r="AC165" i="1"/>
  <c r="AB510" i="1"/>
  <c r="AC510" i="1"/>
  <c r="AB905" i="1"/>
  <c r="AC905" i="1"/>
  <c r="AB295" i="1"/>
  <c r="AC295" i="1"/>
  <c r="AB591" i="1"/>
  <c r="AC591" i="1"/>
  <c r="AB457" i="1"/>
  <c r="AC457" i="1"/>
  <c r="AB207" i="1"/>
  <c r="AC207" i="1"/>
  <c r="AB208" i="1"/>
  <c r="AC208" i="1"/>
  <c r="AB902" i="1"/>
  <c r="AC902" i="1"/>
  <c r="AB490" i="1"/>
  <c r="AC490" i="1"/>
  <c r="AB897" i="1"/>
  <c r="AC897" i="1"/>
  <c r="AB83" i="1"/>
  <c r="AC83" i="1"/>
  <c r="AB48" i="1"/>
  <c r="AC48" i="1"/>
  <c r="AB626" i="1"/>
  <c r="AC626" i="1"/>
  <c r="AB37" i="1"/>
  <c r="AC37" i="1"/>
  <c r="AB925" i="1"/>
  <c r="AC925" i="1"/>
  <c r="AB230" i="1"/>
  <c r="AC230" i="1"/>
  <c r="AB807" i="1"/>
  <c r="AC807" i="1"/>
  <c r="AB961" i="1"/>
  <c r="AC961" i="1"/>
  <c r="AB602" i="1"/>
  <c r="AC602" i="1"/>
  <c r="AB206" i="1"/>
  <c r="AC206" i="1"/>
  <c r="AB595" i="1"/>
  <c r="AC595" i="1"/>
  <c r="AB219" i="1"/>
  <c r="AC219" i="1"/>
  <c r="AB242" i="1"/>
  <c r="AC242" i="1"/>
  <c r="AB442" i="1"/>
  <c r="AC442" i="1"/>
  <c r="AB783" i="1"/>
  <c r="AC783" i="1"/>
  <c r="AB36" i="1"/>
  <c r="AC36" i="1"/>
  <c r="AB369" i="1"/>
  <c r="AC369" i="1"/>
  <c r="AB837" i="1"/>
  <c r="AC837" i="1"/>
  <c r="AB668" i="1"/>
  <c r="AC668" i="1"/>
  <c r="AB421" i="1"/>
  <c r="AC421" i="1"/>
  <c r="AB218" i="1"/>
  <c r="AC218" i="1"/>
  <c r="AB915" i="1"/>
  <c r="AC915" i="1"/>
  <c r="AB874" i="1"/>
  <c r="AC874" i="1"/>
  <c r="AB47" i="1"/>
  <c r="AC47" i="1"/>
  <c r="AB429" i="1"/>
  <c r="AC429" i="1"/>
  <c r="AB217" i="1"/>
  <c r="AC217" i="1"/>
  <c r="AB810" i="1"/>
  <c r="AC810" i="1"/>
  <c r="AB799" i="1"/>
  <c r="AC799" i="1"/>
  <c r="AB519" i="1"/>
  <c r="AC519" i="1"/>
  <c r="AB806" i="1"/>
  <c r="AC806" i="1"/>
  <c r="AB643" i="1"/>
  <c r="AC643" i="1"/>
  <c r="AB705" i="1"/>
  <c r="AC705" i="1"/>
  <c r="AB914" i="1"/>
  <c r="AC914" i="1"/>
  <c r="AB518" i="1"/>
  <c r="AC518" i="1"/>
  <c r="AB660" i="1"/>
  <c r="AC660" i="1"/>
  <c r="AB387" i="1"/>
  <c r="AC387" i="1"/>
  <c r="AB601" i="1"/>
  <c r="AC601" i="1"/>
  <c r="AB724" i="1"/>
  <c r="AC724" i="1"/>
  <c r="AB271" i="1"/>
  <c r="AC271" i="1"/>
  <c r="AB308" i="1"/>
  <c r="AC308" i="1"/>
  <c r="AB290" i="1"/>
  <c r="AC290" i="1"/>
  <c r="AB850" i="1"/>
  <c r="AC850" i="1"/>
  <c r="AB164" i="1"/>
  <c r="AC164" i="1"/>
  <c r="AB454" i="1"/>
  <c r="AC454" i="1"/>
  <c r="AB509" i="1"/>
  <c r="AC509" i="1"/>
  <c r="AB93" i="1"/>
  <c r="AC93" i="1"/>
  <c r="AB64" i="1"/>
  <c r="AC64" i="1"/>
  <c r="AB276" i="1"/>
  <c r="AC276" i="1"/>
  <c r="AB782" i="1"/>
  <c r="AC782" i="1"/>
  <c r="AB256" i="1"/>
  <c r="AC256" i="1"/>
  <c r="AB476" i="1"/>
  <c r="AC476" i="1"/>
  <c r="AB651" i="1"/>
  <c r="AC651" i="1"/>
  <c r="AB395" i="1"/>
  <c r="AC395" i="1"/>
  <c r="AB174" i="1"/>
  <c r="AC174" i="1"/>
  <c r="AB205" i="1"/>
  <c r="AC205" i="1"/>
  <c r="AB760" i="1"/>
  <c r="AC760" i="1"/>
  <c r="AB115" i="1"/>
  <c r="AC115" i="1"/>
  <c r="AB793" i="1"/>
  <c r="AC793" i="1"/>
  <c r="AB588" i="1"/>
  <c r="AC588" i="1"/>
  <c r="AB82" i="1"/>
  <c r="AC82" i="1"/>
  <c r="AB229" i="1"/>
  <c r="AC229" i="1"/>
  <c r="AB746" i="1"/>
  <c r="AC746" i="1"/>
  <c r="AB307" i="1"/>
  <c r="AC307" i="1"/>
  <c r="AB173" i="1"/>
  <c r="AC173" i="1"/>
  <c r="AB625" i="1"/>
  <c r="AC625" i="1"/>
  <c r="AB270" i="1"/>
  <c r="AC270" i="1"/>
  <c r="AB289" i="1"/>
  <c r="AC289" i="1"/>
  <c r="AB204" i="1"/>
  <c r="AC204" i="1"/>
  <c r="AB141" i="1"/>
  <c r="AC141" i="1"/>
  <c r="AB420" i="1"/>
  <c r="AC420" i="1"/>
  <c r="AB781" i="1"/>
  <c r="AC781" i="1"/>
  <c r="AB924" i="1"/>
  <c r="AC924" i="1"/>
  <c r="AB704" i="1"/>
  <c r="AC704" i="1"/>
  <c r="AB659" i="1"/>
  <c r="AC659" i="1"/>
  <c r="AB102" i="1"/>
  <c r="AC102" i="1"/>
  <c r="AB873" i="1"/>
  <c r="AC873" i="1"/>
  <c r="AB41" i="1"/>
  <c r="AC41" i="1"/>
  <c r="AB805" i="1"/>
  <c r="AC805" i="1"/>
  <c r="AB745" i="1"/>
  <c r="AC745" i="1"/>
  <c r="AB386" i="1"/>
  <c r="AC386" i="1"/>
  <c r="AB294" i="1"/>
  <c r="AC294" i="1"/>
  <c r="AB407" i="1"/>
  <c r="AC407" i="1"/>
  <c r="AB932" i="1"/>
  <c r="AC932" i="1"/>
  <c r="AB649" i="1"/>
  <c r="AC649" i="1"/>
  <c r="AB650" i="1"/>
  <c r="AC650" i="1"/>
  <c r="AB216" i="1"/>
  <c r="AC216" i="1"/>
  <c r="AB255" i="1"/>
  <c r="AC255" i="1"/>
  <c r="AB81" i="1"/>
  <c r="AC81" i="1"/>
  <c r="AB508" i="1"/>
  <c r="AC508" i="1"/>
  <c r="AB849" i="1"/>
  <c r="AC849" i="1"/>
  <c r="AB46" i="1"/>
  <c r="AC46" i="1"/>
  <c r="AB453" i="1"/>
  <c r="AC453" i="1"/>
  <c r="AB35" i="1"/>
  <c r="AC35" i="1"/>
  <c r="AB228" i="1"/>
  <c r="AC228" i="1"/>
  <c r="AB441" i="1"/>
  <c r="AC441" i="1"/>
  <c r="AB658" i="1"/>
  <c r="AC658" i="1"/>
  <c r="AB798" i="1"/>
  <c r="AC798" i="1"/>
  <c r="AB767" i="1"/>
  <c r="AC767" i="1"/>
  <c r="AB80" i="1"/>
  <c r="AC80" i="1"/>
  <c r="AB368" i="1"/>
  <c r="AC368" i="1"/>
  <c r="AB428" i="1"/>
  <c r="AC428" i="1"/>
  <c r="AB960" i="1"/>
  <c r="AC960" i="1"/>
  <c r="AB642" i="1"/>
  <c r="AC642" i="1"/>
  <c r="AB34" i="1"/>
  <c r="AC34" i="1"/>
  <c r="AB872" i="1"/>
  <c r="AC872" i="1"/>
  <c r="AB587" i="1"/>
  <c r="AC587" i="1"/>
  <c r="AB904" i="1"/>
  <c r="AC904" i="1"/>
  <c r="AB45" i="1"/>
  <c r="AC45" i="1"/>
  <c r="AB923" i="1"/>
  <c r="AC923" i="1"/>
  <c r="AB367" i="1"/>
  <c r="AC367" i="1"/>
  <c r="AB79" i="1"/>
  <c r="AC79" i="1"/>
  <c r="AB489" i="1"/>
  <c r="AC489" i="1"/>
  <c r="AB452" i="1"/>
  <c r="AC452" i="1"/>
  <c r="AB33" i="1"/>
  <c r="AC33" i="1"/>
  <c r="AB306" i="1"/>
  <c r="AC306" i="1"/>
  <c r="AB139" i="1"/>
  <c r="AC139" i="1"/>
  <c r="AB140" i="1"/>
  <c r="AC140" i="1"/>
  <c r="AB332" i="1"/>
  <c r="AC332" i="1"/>
  <c r="AB500" i="1"/>
  <c r="AC500" i="1"/>
  <c r="AB959" i="1"/>
  <c r="AC959" i="1"/>
  <c r="AB406" i="1"/>
  <c r="AC406" i="1"/>
  <c r="AB836" i="1"/>
  <c r="AC836" i="1"/>
  <c r="AB488" i="1"/>
  <c r="AC488" i="1"/>
  <c r="AB163" i="1"/>
  <c r="AC163" i="1"/>
  <c r="AB690" i="1"/>
  <c r="AC690" i="1"/>
  <c r="AB723" i="1"/>
  <c r="AC723" i="1"/>
  <c r="AB440" i="1"/>
  <c r="AC440" i="1"/>
  <c r="AB677" i="1"/>
  <c r="AC677" i="1"/>
  <c r="AB203" i="1"/>
  <c r="AC203" i="1"/>
  <c r="AB624" i="1"/>
  <c r="AC624" i="1"/>
  <c r="AB871" i="1"/>
  <c r="AC871" i="1"/>
  <c r="AB114" i="1"/>
  <c r="AC114" i="1"/>
  <c r="AB305" i="1"/>
  <c r="AC305" i="1"/>
  <c r="AB792" i="1"/>
  <c r="AC792" i="1"/>
  <c r="AB829" i="1"/>
  <c r="AC829" i="1"/>
  <c r="AB828" i="1"/>
  <c r="AC828" i="1"/>
  <c r="AB913" i="1"/>
  <c r="AC913" i="1"/>
  <c r="AB101" i="1"/>
  <c r="AC101" i="1"/>
  <c r="AB202" i="1"/>
  <c r="AC202" i="1"/>
  <c r="AB172" i="1"/>
  <c r="AC172" i="1"/>
  <c r="AB113" i="1"/>
  <c r="AC113" i="1"/>
  <c r="AB958" i="1"/>
  <c r="AC958" i="1"/>
  <c r="AB385" i="1"/>
  <c r="AC385" i="1"/>
  <c r="AB569" i="1"/>
  <c r="AC569" i="1"/>
  <c r="AB848" i="1"/>
  <c r="AC848" i="1"/>
  <c r="AB288" i="1"/>
  <c r="AC288" i="1"/>
  <c r="AB568" i="1"/>
  <c r="AC568" i="1"/>
  <c r="AB863" i="1"/>
  <c r="AC863" i="1"/>
  <c r="AB922" i="1"/>
  <c r="AC922" i="1"/>
  <c r="AB600" i="1"/>
  <c r="AC600" i="1"/>
  <c r="AB827" i="1"/>
  <c r="AC827" i="1"/>
  <c r="AB957" i="1"/>
  <c r="AC957" i="1"/>
  <c r="AB766" i="1"/>
  <c r="AC766" i="1"/>
  <c r="AB304" i="1"/>
  <c r="AC304" i="1"/>
  <c r="AB759" i="1"/>
  <c r="AC759" i="1"/>
  <c r="AB641" i="1"/>
  <c r="AC641" i="1"/>
  <c r="AB838" i="1"/>
  <c r="AC838" i="1"/>
  <c r="AB487" i="1"/>
  <c r="AC487" i="1"/>
  <c r="AB586" i="1"/>
  <c r="AC586" i="1"/>
  <c r="AB137" i="1"/>
  <c r="AC137" i="1"/>
  <c r="AB138" i="1"/>
  <c r="AC138" i="1"/>
  <c r="AB100" i="1"/>
  <c r="AC100" i="1"/>
  <c r="AB227" i="1"/>
  <c r="AC227" i="1"/>
  <c r="AB405" i="1"/>
  <c r="AC405" i="1"/>
  <c r="AB201" i="1"/>
  <c r="AC201" i="1"/>
  <c r="AB78" i="1"/>
  <c r="AC78" i="1"/>
  <c r="AB891" i="1"/>
  <c r="AC891" i="1"/>
  <c r="AB921" i="1"/>
  <c r="AC921" i="1"/>
  <c r="AB200" i="1"/>
  <c r="AC200" i="1"/>
  <c r="AB7" i="1"/>
  <c r="AC7" i="1"/>
  <c r="AB269" i="1"/>
  <c r="AC269" i="1"/>
  <c r="AB780" i="1"/>
  <c r="AC780" i="1"/>
  <c r="AB956" i="1"/>
  <c r="AC956" i="1"/>
  <c r="AB689" i="1"/>
  <c r="AC689" i="1"/>
  <c r="AB947" i="1"/>
  <c r="AC947" i="1"/>
  <c r="AB507" i="1"/>
  <c r="AC507" i="1"/>
  <c r="AB44" i="1"/>
  <c r="AC44" i="1"/>
  <c r="AB703" i="1"/>
  <c r="AC703" i="1"/>
  <c r="AB486" i="1"/>
  <c r="AC486" i="1"/>
  <c r="AB99" i="1"/>
  <c r="AC99" i="1"/>
  <c r="AB791" i="1"/>
  <c r="AC791" i="1"/>
  <c r="AB136" i="1"/>
  <c r="AC136" i="1"/>
  <c r="AB955" i="1"/>
  <c r="AC955" i="1"/>
  <c r="AB135" i="1"/>
  <c r="AC135" i="1"/>
  <c r="AB920" i="1"/>
  <c r="AC920" i="1"/>
  <c r="AB954" i="1"/>
  <c r="AC954" i="1"/>
  <c r="AB77" i="1"/>
  <c r="AC77" i="1"/>
  <c r="AB439" i="1"/>
  <c r="AC439" i="1"/>
  <c r="AB953" i="1"/>
  <c r="AC953" i="1"/>
  <c r="AB485" i="1"/>
  <c r="AC485" i="1"/>
  <c r="AB804" i="1"/>
  <c r="AC804" i="1"/>
  <c r="AB952" i="1"/>
  <c r="AC952" i="1"/>
  <c r="AB98" i="1"/>
  <c r="AC98" i="1"/>
  <c r="AB404" i="1"/>
  <c r="AC404" i="1"/>
  <c r="AB676" i="1"/>
  <c r="AC676" i="1"/>
  <c r="AB275" i="1"/>
  <c r="AC275" i="1"/>
  <c r="AB419" i="1"/>
  <c r="AC419" i="1"/>
  <c r="AB667" i="1"/>
  <c r="AC667" i="1"/>
  <c r="AB475" i="1"/>
  <c r="AC475" i="1"/>
  <c r="AB594" i="1"/>
  <c r="AC594" i="1"/>
  <c r="AB890" i="1"/>
  <c r="AC890" i="1"/>
  <c r="AB76" i="1"/>
  <c r="AC76" i="1"/>
  <c r="AB951" i="1"/>
  <c r="AC951" i="1"/>
  <c r="AB567" i="1"/>
  <c r="AC567" i="1"/>
  <c r="AB702" i="1"/>
  <c r="AC702" i="1"/>
  <c r="AB847" i="1"/>
  <c r="AC847" i="1"/>
  <c r="AB790" i="1"/>
  <c r="AC790" i="1"/>
  <c r="AB862" i="1"/>
  <c r="AC862" i="1"/>
  <c r="AB765" i="1"/>
  <c r="AC765" i="1"/>
  <c r="AB623" i="1"/>
  <c r="AC623" i="1"/>
  <c r="AB688" i="1"/>
  <c r="AC688" i="1"/>
  <c r="AB809" i="1"/>
  <c r="AC809" i="1"/>
  <c r="AB499" i="1"/>
  <c r="AC499" i="1"/>
  <c r="AB585" i="1"/>
  <c r="AC585" i="1"/>
  <c r="AB427" i="1"/>
  <c r="AC427" i="1"/>
  <c r="AB744" i="1"/>
  <c r="AC744" i="1"/>
  <c r="AB366" i="1"/>
  <c r="AC366" i="1"/>
  <c r="AB743" i="1"/>
  <c r="AC743" i="1"/>
  <c r="AB950" i="1"/>
  <c r="AC950" i="1"/>
  <c r="AB919" i="1"/>
  <c r="AC919" i="1"/>
  <c r="AB474" i="1"/>
  <c r="AC474" i="1"/>
  <c r="AB268" i="1"/>
  <c r="AC268" i="1"/>
  <c r="AB758" i="1"/>
  <c r="AC758" i="1"/>
  <c r="AB779" i="1"/>
  <c r="AC779" i="1"/>
  <c r="AB199" i="1"/>
  <c r="AC199" i="1"/>
  <c r="AB889" i="1"/>
  <c r="AC889" i="1"/>
  <c r="AB599" i="1"/>
  <c r="AC599" i="1"/>
  <c r="AB97" i="1"/>
  <c r="AC97" i="1"/>
  <c r="AB506" i="1"/>
  <c r="AC506" i="1"/>
  <c r="AB254" i="1"/>
  <c r="AC254" i="1"/>
  <c r="AB566" i="1"/>
  <c r="AC566" i="1"/>
  <c r="AB241" i="1"/>
  <c r="AC241" i="1"/>
  <c r="AB451" i="1"/>
  <c r="AC451" i="1"/>
  <c r="AB92" i="1"/>
  <c r="AC92" i="1"/>
  <c r="AB352" i="1"/>
  <c r="AC352" i="1"/>
  <c r="AB835" i="1"/>
  <c r="AC835" i="1"/>
  <c r="AB112" i="1"/>
  <c r="AC112" i="1"/>
  <c r="AB162" i="1"/>
  <c r="AC162" i="1"/>
  <c r="AB846" i="1"/>
  <c r="AC846" i="1"/>
  <c r="AB675" i="1"/>
  <c r="AC675" i="1"/>
  <c r="AB742" i="1"/>
  <c r="AC742" i="1"/>
  <c r="AB622" i="1"/>
  <c r="AC622" i="1"/>
  <c r="AB778" i="1"/>
  <c r="AC778" i="1"/>
  <c r="AB384" i="1"/>
  <c r="AC384" i="1"/>
  <c r="AB198" i="1"/>
  <c r="AC198" i="1"/>
  <c r="AB565" i="1"/>
  <c r="AC565" i="1"/>
  <c r="AB564" i="1"/>
  <c r="AC564" i="1"/>
  <c r="AB267" i="1"/>
  <c r="AC267" i="1"/>
  <c r="AB152" i="1"/>
  <c r="AC152" i="1"/>
  <c r="AB75" i="1"/>
  <c r="AC75" i="1"/>
  <c r="AB134" i="1"/>
  <c r="AC134" i="1"/>
  <c r="AB287" i="1"/>
  <c r="AC287" i="1"/>
  <c r="AB621" i="1"/>
  <c r="AC621" i="1"/>
  <c r="AB43" i="1"/>
  <c r="AC43" i="1"/>
  <c r="AB6" i="1"/>
  <c r="AC6" i="1"/>
  <c r="AB133" i="1"/>
  <c r="AC133" i="1"/>
  <c r="AB741" i="1"/>
  <c r="AC741" i="1"/>
  <c r="AB640" i="1"/>
  <c r="AC640" i="1"/>
  <c r="AB365" i="1"/>
  <c r="AC365" i="1"/>
  <c r="AB826" i="1"/>
  <c r="AC826" i="1"/>
  <c r="AB351" i="1"/>
  <c r="AC351" i="1"/>
  <c r="AB946" i="1"/>
  <c r="AC946" i="1"/>
  <c r="AB657" i="1"/>
  <c r="AC657" i="1"/>
  <c r="AB32" i="1"/>
  <c r="AC32" i="1"/>
  <c r="AB563" i="1"/>
  <c r="AC563" i="1"/>
  <c r="AB584" i="1"/>
  <c r="AC584" i="1"/>
  <c r="AB757" i="1"/>
  <c r="AC757" i="1"/>
  <c r="AB888" i="1"/>
  <c r="AC888" i="1"/>
  <c r="AB666" i="1"/>
  <c r="AC666" i="1"/>
  <c r="AB5" i="1"/>
  <c r="AC5" i="1"/>
  <c r="AB887" i="1"/>
  <c r="AC887" i="1"/>
  <c r="AB31" i="1"/>
  <c r="AC31" i="1"/>
  <c r="AB74" i="1"/>
  <c r="AC74" i="1"/>
  <c r="AB240" i="1"/>
  <c r="AC240" i="1"/>
  <c r="AB266" i="1"/>
  <c r="AC266" i="1"/>
  <c r="AB253" i="1"/>
  <c r="AC253" i="1"/>
  <c r="AB648" i="1"/>
  <c r="AC648" i="1"/>
  <c r="AB303" i="1"/>
  <c r="AC303" i="1"/>
  <c r="AB740" i="1"/>
  <c r="AC740" i="1"/>
  <c r="AB265" i="1"/>
  <c r="AC265" i="1"/>
  <c r="AB701" i="1"/>
  <c r="AC701" i="1"/>
  <c r="AB197" i="1"/>
  <c r="AC197" i="1"/>
  <c r="AB834" i="1"/>
  <c r="AC834" i="1"/>
  <c r="AB886" i="1"/>
  <c r="AC886" i="1"/>
  <c r="AB19" i="1"/>
  <c r="AC19" i="1"/>
  <c r="AB722" i="1"/>
  <c r="AC722" i="1"/>
  <c r="AB132" i="1"/>
  <c r="AC132" i="1"/>
  <c r="AB845" i="1"/>
  <c r="AC845" i="1"/>
  <c r="AB196" i="1"/>
  <c r="AC196" i="1"/>
  <c r="AB505" i="1"/>
  <c r="AC505" i="1"/>
  <c r="AB350" i="1"/>
  <c r="AC350" i="1"/>
  <c r="AB73" i="1"/>
  <c r="AC73" i="1"/>
  <c r="AB583" i="1"/>
  <c r="AC583" i="1"/>
  <c r="AB861" i="1"/>
  <c r="AC861" i="1"/>
  <c r="AB687" i="1"/>
  <c r="AC687" i="1"/>
  <c r="AB674" i="1"/>
  <c r="AC674" i="1"/>
  <c r="AB825" i="1"/>
  <c r="AC825" i="1"/>
  <c r="AB151" i="1"/>
  <c r="AC151" i="1"/>
  <c r="AB777" i="1"/>
  <c r="AC777" i="1"/>
  <c r="AB582" i="1"/>
  <c r="AC582" i="1"/>
  <c r="AB418" i="1"/>
  <c r="AC418" i="1"/>
  <c r="AB885" i="1"/>
  <c r="AC885" i="1"/>
  <c r="AB72" i="1"/>
  <c r="AC72" i="1"/>
  <c r="AB343" i="1"/>
  <c r="AC343" i="1"/>
  <c r="AB656" i="1"/>
  <c r="AC656" i="1"/>
  <c r="AB161" i="1"/>
  <c r="AC161" i="1"/>
  <c r="AB739" i="1"/>
  <c r="AC739" i="1"/>
  <c r="AB96" i="1"/>
  <c r="AC96" i="1"/>
  <c r="AB824" i="1"/>
  <c r="AC824" i="1"/>
  <c r="AB145" i="1"/>
  <c r="AC145" i="1"/>
  <c r="AB364" i="1"/>
  <c r="AC364" i="1"/>
  <c r="AB870" i="1"/>
  <c r="AC870" i="1"/>
  <c r="AB63" i="1"/>
  <c r="AC63" i="1"/>
  <c r="AB562" i="1"/>
  <c r="AC562" i="1"/>
  <c r="AB286" i="1"/>
  <c r="AC286" i="1"/>
  <c r="AB884" i="1"/>
  <c r="AC884" i="1"/>
  <c r="AB239" i="1"/>
  <c r="AC239" i="1"/>
  <c r="AB949" i="1"/>
  <c r="AC949" i="1"/>
  <c r="AB721" i="1"/>
  <c r="AC721" i="1"/>
  <c r="AB945" i="1"/>
  <c r="AC945" i="1"/>
  <c r="AB686" i="1"/>
  <c r="AC686" i="1"/>
  <c r="AB844" i="1"/>
  <c r="AC844" i="1"/>
  <c r="AB756" i="1"/>
  <c r="AC756" i="1"/>
  <c r="AB238" i="1"/>
  <c r="AC238" i="1"/>
  <c r="AB639" i="1"/>
  <c r="AC639" i="1"/>
  <c r="AB264" i="1"/>
  <c r="AC264" i="1"/>
  <c r="AB738" i="1"/>
  <c r="AC738" i="1"/>
  <c r="AB95" i="1"/>
  <c r="AC95" i="1"/>
  <c r="AB426" i="1"/>
  <c r="AC426" i="1"/>
  <c r="AB91" i="1"/>
  <c r="AC91" i="1"/>
  <c r="AB195" i="1"/>
  <c r="AC195" i="1"/>
  <c r="AB130" i="1"/>
  <c r="AC130" i="1"/>
  <c r="AB131" i="1"/>
  <c r="AC131" i="1"/>
  <c r="AB944" i="1"/>
  <c r="AC944" i="1"/>
  <c r="AB383" i="1"/>
  <c r="AC383" i="1"/>
  <c r="AB450" i="1"/>
  <c r="AC450" i="1"/>
  <c r="AB655" i="1"/>
  <c r="AC655" i="1"/>
  <c r="AB111" i="1"/>
  <c r="AC111" i="1"/>
  <c r="AB737" i="1"/>
  <c r="AC737" i="1"/>
  <c r="AB776" i="1"/>
  <c r="AC776" i="1"/>
  <c r="AB673" i="1"/>
  <c r="AC673" i="1"/>
  <c r="AB720" i="1"/>
  <c r="AC720" i="1"/>
  <c r="AB775" i="1"/>
  <c r="AC775" i="1"/>
  <c r="AB160" i="1"/>
  <c r="AC160" i="1"/>
  <c r="AB710" i="1"/>
  <c r="AC710" i="1"/>
  <c r="AB144" i="1"/>
  <c r="AC144" i="1"/>
  <c r="AB363" i="1"/>
  <c r="AC363" i="1"/>
  <c r="AB375" i="1"/>
  <c r="AC375" i="1"/>
  <c r="AB943" i="1"/>
  <c r="AC943" i="1"/>
  <c r="AB128" i="1"/>
  <c r="AC128" i="1"/>
  <c r="AB129" i="1"/>
  <c r="AC129" i="1"/>
  <c r="AB685" i="1"/>
  <c r="AC685" i="1"/>
  <c r="AB561" i="1"/>
  <c r="AC561" i="1"/>
  <c r="AB263" i="1"/>
  <c r="AC263" i="1"/>
  <c r="AB504" i="1"/>
  <c r="AC504" i="1"/>
  <c r="AB394" i="1"/>
  <c r="AC394" i="1"/>
  <c r="AB620" i="1"/>
  <c r="AC620" i="1"/>
  <c r="AB912" i="1"/>
  <c r="AC912" i="1"/>
  <c r="AB808" i="1"/>
  <c r="AC808" i="1"/>
  <c r="AB403" i="1"/>
  <c r="AC403" i="1"/>
  <c r="AB869" i="1"/>
  <c r="AC869" i="1"/>
  <c r="AB226" i="1"/>
  <c r="AC226" i="1"/>
  <c r="AB823" i="1"/>
  <c r="AC823" i="1"/>
  <c r="AB438" i="1"/>
  <c r="AC438" i="1"/>
  <c r="AB30" i="1"/>
  <c r="AC30" i="1"/>
  <c r="AB473" i="1"/>
  <c r="AC473" i="1"/>
  <c r="AB425" i="1"/>
  <c r="AC425" i="1"/>
  <c r="AB237" i="1"/>
  <c r="AC237" i="1"/>
  <c r="AB159" i="1"/>
  <c r="AC159" i="1"/>
  <c r="AB382" i="1"/>
  <c r="AC382" i="1"/>
  <c r="AB284" i="1"/>
  <c r="AC284" i="1"/>
  <c r="AB285" i="1"/>
  <c r="AC285" i="1"/>
  <c r="AB110" i="1"/>
  <c r="AC110" i="1"/>
  <c r="AB71" i="1"/>
  <c r="AC71" i="1"/>
  <c r="AB225" i="1"/>
  <c r="AC225" i="1"/>
  <c r="AB894" i="1"/>
  <c r="AC894" i="1"/>
  <c r="AB883" i="1"/>
  <c r="AC883" i="1"/>
  <c r="AB719" i="1"/>
  <c r="AC719" i="1"/>
  <c r="AB331" i="1"/>
  <c r="AC331" i="1"/>
  <c r="AB109" i="1"/>
  <c r="AC109" i="1"/>
  <c r="AB700" i="1"/>
  <c r="AC700" i="1"/>
  <c r="AB87" i="1"/>
  <c r="AC87" i="1"/>
  <c r="AB158" i="1"/>
  <c r="AC158" i="1"/>
  <c r="AB619" i="1"/>
  <c r="AC619" i="1"/>
  <c r="AB774" i="1"/>
  <c r="AC774" i="1"/>
  <c r="AB560" i="1"/>
  <c r="AC560" i="1"/>
  <c r="AB942" i="1"/>
  <c r="AC942" i="1"/>
  <c r="AB471" i="1"/>
  <c r="AC471" i="1"/>
  <c r="AB472" i="1"/>
  <c r="AC472" i="1"/>
  <c r="AB302" i="1"/>
  <c r="AC302" i="1"/>
  <c r="AB581" i="1"/>
  <c r="AC581" i="1"/>
  <c r="AB215" i="1"/>
  <c r="AC215" i="1"/>
  <c r="AB18" i="1"/>
  <c r="AC18" i="1"/>
  <c r="AB736" i="1"/>
  <c r="AC736" i="1"/>
  <c r="AB699" i="1"/>
  <c r="AC699" i="1"/>
  <c r="AB597" i="1"/>
  <c r="AC597" i="1"/>
  <c r="AB598" i="1"/>
  <c r="AC598" i="1"/>
  <c r="AB193" i="1"/>
  <c r="AC193" i="1"/>
  <c r="AB194" i="1"/>
  <c r="AC194" i="1"/>
  <c r="AB665" i="1"/>
  <c r="AC665" i="1"/>
  <c r="AB262" i="1"/>
  <c r="AC262" i="1"/>
  <c r="AB470" i="1"/>
  <c r="AC470" i="1"/>
  <c r="AB618" i="1"/>
  <c r="AC618" i="1"/>
  <c r="AB127" i="1"/>
  <c r="AC127" i="1"/>
  <c r="AB755" i="1"/>
  <c r="AC755" i="1"/>
  <c r="AB574" i="1"/>
  <c r="AC574" i="1"/>
  <c r="AB822" i="1"/>
  <c r="AC822" i="1"/>
  <c r="AB559" i="1"/>
  <c r="AC559" i="1"/>
  <c r="AB941" i="1"/>
  <c r="AC941" i="1"/>
  <c r="AB362" i="1"/>
  <c r="AC362" i="1"/>
  <c r="AB339" i="1"/>
  <c r="AC339" i="1"/>
  <c r="AB70" i="1"/>
  <c r="AC70" i="1"/>
  <c r="AB882" i="1"/>
  <c r="AC882" i="1"/>
  <c r="AB348" i="1"/>
  <c r="AC348" i="1"/>
  <c r="AB108" i="1"/>
  <c r="AC108" i="1"/>
  <c r="AB349" i="1"/>
  <c r="AC349" i="1"/>
  <c r="AB593" i="1"/>
  <c r="AC593" i="1"/>
  <c r="AB718" i="1"/>
  <c r="AC718" i="1"/>
  <c r="AB283" i="1"/>
  <c r="AC283" i="1"/>
  <c r="AB157" i="1"/>
  <c r="AC157" i="1"/>
  <c r="AB931" i="1"/>
  <c r="AC931" i="1"/>
  <c r="AB393" i="1"/>
  <c r="AC393" i="1"/>
  <c r="AB126" i="1"/>
  <c r="AC126" i="1"/>
  <c r="AB717" i="1"/>
  <c r="AC717" i="1"/>
  <c r="AB617" i="1"/>
  <c r="AC617" i="1"/>
  <c r="AB735" i="1"/>
  <c r="AC735" i="1"/>
  <c r="AB789" i="1"/>
  <c r="AC789" i="1"/>
  <c r="AB556" i="1"/>
  <c r="AC556" i="1"/>
  <c r="AB557" i="1"/>
  <c r="AC557" i="1"/>
  <c r="AB558" i="1"/>
  <c r="AC558" i="1"/>
  <c r="AB555" i="1"/>
  <c r="AC555" i="1"/>
  <c r="AB261" i="1"/>
  <c r="AC261" i="1"/>
  <c r="AB354" i="1"/>
  <c r="AC354" i="1"/>
  <c r="AB773" i="1"/>
  <c r="AC773" i="1"/>
  <c r="AB338" i="1"/>
  <c r="AC338" i="1"/>
  <c r="AB469" i="1"/>
  <c r="AC469" i="1"/>
  <c r="AB698" i="1"/>
  <c r="AC698" i="1"/>
  <c r="AB664" i="1"/>
  <c r="AC664" i="1"/>
  <c r="AB347" i="1"/>
  <c r="AC347" i="1"/>
  <c r="AB192" i="1"/>
  <c r="AC192" i="1"/>
  <c r="AB171" i="1"/>
  <c r="AC171" i="1"/>
  <c r="AB361" i="1"/>
  <c r="AC361" i="1"/>
  <c r="AB392" i="1"/>
  <c r="AC392" i="1"/>
  <c r="AB150" i="1"/>
  <c r="AC150" i="1"/>
  <c r="AB214" i="1"/>
  <c r="AC214" i="1"/>
  <c r="AB107" i="1"/>
  <c r="AC107" i="1"/>
  <c r="AB29" i="1"/>
  <c r="AC29" i="1"/>
  <c r="AB260" i="1"/>
  <c r="AC260" i="1"/>
  <c r="AB57" i="1"/>
  <c r="AC57" i="1"/>
  <c r="AB402" i="1"/>
  <c r="AC402" i="1"/>
  <c r="AB734" i="1"/>
  <c r="AC734" i="1"/>
  <c r="AB125" i="1"/>
  <c r="AC125" i="1"/>
  <c r="AB337" i="1"/>
  <c r="AC337" i="1"/>
  <c r="AB647" i="1"/>
  <c r="AC647" i="1"/>
  <c r="AB881" i="1"/>
  <c r="AC881" i="1"/>
  <c r="AB156" i="1"/>
  <c r="AC156" i="1"/>
  <c r="AB252" i="1"/>
  <c r="AC252" i="1"/>
  <c r="AB191" i="1"/>
  <c r="AC191" i="1"/>
  <c r="AB697" i="1"/>
  <c r="AC697" i="1"/>
  <c r="AB772" i="1"/>
  <c r="AC772" i="1"/>
  <c r="AB251" i="1"/>
  <c r="AC251" i="1"/>
  <c r="AB468" i="1"/>
  <c r="AC468" i="1"/>
  <c r="AB860" i="1"/>
  <c r="AC860" i="1"/>
  <c r="AB716" i="1"/>
  <c r="AC716" i="1"/>
  <c r="AB189" i="1"/>
  <c r="AC189" i="1"/>
  <c r="AB190" i="1"/>
  <c r="AC190" i="1"/>
  <c r="AB236" i="1"/>
  <c r="AC236" i="1"/>
  <c r="AB259" i="1"/>
  <c r="AC259" i="1"/>
  <c r="AB69" i="1"/>
  <c r="AC69" i="1"/>
  <c r="AB467" i="1"/>
  <c r="AC467" i="1"/>
  <c r="AB615" i="1"/>
  <c r="AC615" i="1"/>
  <c r="AB616" i="1"/>
  <c r="AC616" i="1"/>
  <c r="AB911" i="1"/>
  <c r="AC911" i="1"/>
  <c r="AB17" i="1"/>
  <c r="AC17" i="1"/>
  <c r="AB614" i="1"/>
  <c r="AC614" i="1"/>
  <c r="AB360" i="1"/>
  <c r="AC360" i="1"/>
  <c r="AB880" i="1"/>
  <c r="AC880" i="1"/>
  <c r="AB484" i="1"/>
  <c r="AC484" i="1"/>
  <c r="AB401" i="1"/>
  <c r="AC401" i="1"/>
  <c r="AB330" i="1"/>
  <c r="AC330" i="1"/>
  <c r="AB696" i="1"/>
  <c r="AC696" i="1"/>
  <c r="AB27" i="1"/>
  <c r="AC27" i="1"/>
  <c r="AB28" i="1"/>
  <c r="AC28" i="1"/>
  <c r="AB638" i="1"/>
  <c r="AC638" i="1"/>
  <c r="AB301" i="1"/>
  <c r="AC301" i="1"/>
  <c r="AB684" i="1"/>
  <c r="AC684" i="1"/>
  <c r="AB517" i="1"/>
  <c r="AC517" i="1"/>
  <c r="AB16" i="1"/>
  <c r="AC16" i="1"/>
  <c r="AB258" i="1"/>
  <c r="AC258" i="1"/>
  <c r="AB879" i="1"/>
  <c r="AC879" i="1"/>
  <c r="AB53" i="1"/>
  <c r="AC53" i="1"/>
  <c r="AB124" i="1"/>
  <c r="AC124" i="1"/>
  <c r="AB54" i="1"/>
  <c r="AC54" i="1"/>
  <c r="AB391" i="1"/>
  <c r="AC391" i="1"/>
  <c r="AB342" i="1"/>
  <c r="AC342" i="1"/>
  <c r="AB341" i="1"/>
  <c r="AC341" i="1"/>
  <c r="AB554" i="1"/>
  <c r="AC554" i="1"/>
  <c r="AB498" i="1"/>
  <c r="AC498" i="1"/>
  <c r="AB637" i="1"/>
  <c r="AC637" i="1"/>
  <c r="AB733" i="1"/>
  <c r="AC733" i="1"/>
  <c r="AB336" i="1"/>
  <c r="AC336" i="1"/>
  <c r="AB86" i="1"/>
  <c r="AC86" i="1"/>
  <c r="AB715" i="1"/>
  <c r="AC715" i="1"/>
  <c r="AB188" i="1"/>
  <c r="AC188" i="1"/>
  <c r="AB359" i="1"/>
  <c r="AC359" i="1"/>
  <c r="AB4" i="1"/>
  <c r="AC4" i="1"/>
  <c r="AB106" i="1"/>
  <c r="AC106" i="1"/>
  <c r="AB833" i="1"/>
  <c r="AC833" i="1"/>
  <c r="AB282" i="1"/>
  <c r="AC282" i="1"/>
  <c r="AB821" i="1"/>
  <c r="AC821" i="1"/>
  <c r="AB613" i="1"/>
  <c r="AC613" i="1"/>
  <c r="AB466" i="1"/>
  <c r="AC466" i="1"/>
  <c r="AB553" i="1"/>
  <c r="AC553" i="1"/>
  <c r="AB235" i="1"/>
  <c r="AC235" i="1"/>
  <c r="AB903" i="1"/>
  <c r="AC903" i="1"/>
  <c r="AB646" i="1"/>
  <c r="AC646" i="1"/>
  <c r="AB906" i="1"/>
  <c r="AC906" i="1"/>
  <c r="AB329" i="1"/>
  <c r="AC329" i="1"/>
  <c r="AB187" i="1"/>
  <c r="AC187" i="1"/>
  <c r="AB213" i="1"/>
  <c r="AC213" i="1"/>
  <c r="AB3" i="1"/>
  <c r="AC3" i="1"/>
  <c r="AB654" i="1"/>
  <c r="AC654" i="1"/>
  <c r="AB90" i="1"/>
  <c r="AC90" i="1"/>
  <c r="AB346" i="1"/>
  <c r="AC346" i="1"/>
  <c r="AB278" i="1"/>
  <c r="AC278" i="1"/>
  <c r="AB497" i="1"/>
  <c r="AC497" i="1"/>
  <c r="AB281" i="1"/>
  <c r="AC281" i="1"/>
  <c r="AB68" i="1"/>
  <c r="AC68" i="1"/>
  <c r="AB62" i="1"/>
  <c r="AC62" i="1"/>
  <c r="AB26" i="1"/>
  <c r="AC26" i="1"/>
  <c r="AB516" i="1"/>
  <c r="AC516" i="1"/>
  <c r="AB424" i="1"/>
  <c r="AC424" i="1"/>
  <c r="AB56" i="1"/>
  <c r="AC56" i="1"/>
  <c r="AB67" i="1"/>
  <c r="AC67" i="1"/>
  <c r="AB40" i="1"/>
  <c r="AC40" i="1"/>
  <c r="AB381" i="1"/>
  <c r="AC381" i="1"/>
  <c r="AB358" i="1"/>
  <c r="AC358" i="1"/>
  <c r="AB930" i="1"/>
  <c r="AC930" i="1"/>
  <c r="AB552" i="1"/>
  <c r="AC552" i="1"/>
  <c r="AB683" i="1"/>
  <c r="AC683" i="1"/>
  <c r="AB940" i="1"/>
  <c r="AC940" i="1"/>
  <c r="AB551" i="1"/>
  <c r="AC551" i="1"/>
  <c r="AB948" i="1"/>
  <c r="AC948" i="1"/>
  <c r="AB612" i="1"/>
  <c r="AC612" i="1"/>
  <c r="AB695" i="1"/>
  <c r="AC695" i="1"/>
  <c r="AB820" i="1"/>
  <c r="AC820" i="1"/>
  <c r="AB636" i="1"/>
  <c r="AC636" i="1"/>
  <c r="AB245" i="1"/>
  <c r="AC245" i="1"/>
  <c r="AB25" i="1"/>
  <c r="AC25" i="1"/>
  <c r="AB335" i="1"/>
  <c r="AC335" i="1"/>
  <c r="AB939" i="1"/>
  <c r="AC939" i="1"/>
  <c r="AB170" i="1"/>
  <c r="AC170" i="1"/>
  <c r="AB465" i="1"/>
  <c r="AC465" i="1"/>
  <c r="AB328" i="1"/>
  <c r="AC328" i="1"/>
  <c r="AB573" i="1"/>
  <c r="AC573" i="1"/>
  <c r="AB15" i="1"/>
  <c r="AC15" i="1"/>
  <c r="AB663" i="1"/>
  <c r="AC663" i="1"/>
  <c r="AB155" i="1"/>
  <c r="AC155" i="1"/>
  <c r="AB186" i="1"/>
  <c r="AC186" i="1"/>
  <c r="AB550" i="1"/>
  <c r="AC550" i="1"/>
  <c r="AB449" i="1"/>
  <c r="AC449" i="1"/>
  <c r="AB751" i="1"/>
  <c r="AC751" i="1"/>
  <c r="AB250" i="1"/>
  <c r="AC250" i="1"/>
  <c r="AB185" i="1"/>
  <c r="AC185" i="1"/>
  <c r="AB123" i="1"/>
  <c r="AC123" i="1"/>
  <c r="AB750" i="1"/>
  <c r="AC750" i="1"/>
  <c r="AB694" i="1"/>
  <c r="AC694" i="1"/>
  <c r="AB714" i="1"/>
  <c r="AC714" i="1"/>
  <c r="AB672" i="1"/>
  <c r="AC672" i="1"/>
  <c r="AB417" i="1"/>
  <c r="AC417" i="1"/>
  <c r="AB754" i="1"/>
  <c r="AC754" i="1"/>
  <c r="AB464" i="1"/>
  <c r="AC464" i="1"/>
  <c r="AB380" i="1"/>
  <c r="AC380" i="1"/>
  <c r="AB859" i="1"/>
  <c r="AC859" i="1"/>
  <c r="AB224" i="1"/>
  <c r="AC224" i="1"/>
  <c r="AB611" i="1"/>
  <c r="AC611" i="1"/>
  <c r="AB549" i="1"/>
  <c r="AC549" i="1"/>
  <c r="AB149" i="1"/>
  <c r="AC149" i="1"/>
  <c r="AB153" i="1"/>
  <c r="AC153" i="1"/>
  <c r="AB379" i="1"/>
  <c r="AC379" i="1"/>
  <c r="AB437" i="1"/>
  <c r="AC437" i="1"/>
  <c r="AB122" i="1"/>
  <c r="AC122" i="1"/>
  <c r="AB448" i="1"/>
  <c r="AC448" i="1"/>
  <c r="AB515" i="1"/>
  <c r="AC515" i="1"/>
  <c r="AB713" i="1"/>
  <c r="AC713" i="1"/>
  <c r="AB878" i="1"/>
  <c r="AC878" i="1"/>
  <c r="AB843" i="1"/>
  <c r="AC843" i="1"/>
  <c r="AB390" i="1"/>
  <c r="AC390" i="1"/>
  <c r="AB753" i="1"/>
  <c r="AC753" i="1"/>
  <c r="AB938" i="1"/>
  <c r="AC938" i="1"/>
  <c r="AB732" i="1"/>
  <c r="AC732" i="1"/>
  <c r="AB731" i="1"/>
  <c r="AC731" i="1"/>
  <c r="AB749" i="1"/>
  <c r="AC749" i="1"/>
  <c r="AB24" i="1"/>
  <c r="AC24" i="1"/>
  <c r="AB357" i="1"/>
  <c r="AC357" i="1"/>
  <c r="AB42" i="1"/>
  <c r="AC42" i="1"/>
  <c r="AB610" i="1"/>
  <c r="AC610" i="1"/>
  <c r="AB463" i="1"/>
  <c r="AC463" i="1"/>
  <c r="AB148" i="1"/>
  <c r="AC148" i="1"/>
  <c r="AB23" i="1"/>
  <c r="AC23" i="1"/>
  <c r="AB462" i="1"/>
  <c r="AC462" i="1"/>
  <c r="AB416" i="1"/>
  <c r="AC416" i="1"/>
  <c r="AB121" i="1"/>
  <c r="AC121" i="1"/>
  <c r="AB22" i="1"/>
  <c r="AC22" i="1"/>
  <c r="AB327" i="1"/>
  <c r="AC327" i="1"/>
  <c r="AB572" i="1"/>
  <c r="AC572" i="1"/>
  <c r="AB858" i="1"/>
  <c r="AC858" i="1"/>
  <c r="AB353" i="1"/>
  <c r="AC353" i="1"/>
  <c r="AB184" i="1"/>
  <c r="AC184" i="1"/>
  <c r="AB819" i="1"/>
  <c r="AC819" i="1"/>
  <c r="AB249" i="1"/>
  <c r="AC249" i="1"/>
  <c r="AB548" i="1"/>
  <c r="AC548" i="1"/>
  <c r="AB378" i="1"/>
  <c r="AC378" i="1"/>
  <c r="AB818" i="1"/>
  <c r="AC818" i="1"/>
  <c r="AB788" i="1"/>
  <c r="AC788" i="1"/>
  <c r="AB400" i="1"/>
  <c r="AC400" i="1"/>
  <c r="AB461" i="1"/>
  <c r="AC461" i="1"/>
  <c r="AB635" i="1"/>
  <c r="AC635" i="1"/>
  <c r="AB712" i="1"/>
  <c r="AC712" i="1"/>
  <c r="AB910" i="1"/>
  <c r="AC910" i="1"/>
  <c r="AB580" i="1"/>
  <c r="AC580" i="1"/>
  <c r="AB300" i="1"/>
  <c r="AC300" i="1"/>
  <c r="AB415" i="1"/>
  <c r="AC415" i="1"/>
  <c r="AB868" i="1"/>
  <c r="AC868" i="1"/>
  <c r="AB105" i="1"/>
  <c r="AC105" i="1"/>
  <c r="AB579" i="1"/>
  <c r="AC579" i="1"/>
  <c r="AB662" i="1"/>
  <c r="AC662" i="1"/>
  <c r="AB909" i="1"/>
  <c r="AC909" i="1"/>
  <c r="AB447" i="1"/>
  <c r="AC447" i="1"/>
  <c r="AB857" i="1"/>
  <c r="AC857" i="1"/>
  <c r="AB570" i="1"/>
  <c r="AC570" i="1"/>
  <c r="AB571" i="1"/>
  <c r="AC571" i="1"/>
  <c r="AB937" i="1"/>
  <c r="AC937" i="1"/>
  <c r="AB234" i="1"/>
  <c r="AC234" i="1"/>
  <c r="AB399" i="1"/>
  <c r="AC399" i="1"/>
  <c r="AB856" i="1"/>
  <c r="AC856" i="1"/>
  <c r="AB299" i="1"/>
  <c r="AC299" i="1"/>
  <c r="AB496" i="1"/>
  <c r="AC496" i="1"/>
  <c r="AB120" i="1"/>
  <c r="AC120" i="1"/>
  <c r="AB414" i="1"/>
  <c r="AC414" i="1"/>
  <c r="AB377" i="1"/>
  <c r="AC377" i="1"/>
  <c r="AB546" i="1"/>
  <c r="AC546" i="1"/>
  <c r="AB547" i="1"/>
  <c r="AC547" i="1"/>
  <c r="AB671" i="1"/>
  <c r="AC671" i="1"/>
  <c r="AB842" i="1"/>
  <c r="AC842" i="1"/>
  <c r="AB771" i="1"/>
  <c r="AC771" i="1"/>
  <c r="AB893" i="1"/>
  <c r="AC893" i="1"/>
  <c r="AB609" i="1"/>
  <c r="AC609" i="1"/>
  <c r="AB147" i="1"/>
  <c r="AC147" i="1"/>
  <c r="AB545" i="1"/>
  <c r="AC545" i="1"/>
  <c r="AB326" i="1"/>
  <c r="AC326" i="1"/>
  <c r="AB323" i="1"/>
  <c r="AC323" i="1"/>
  <c r="AB322" i="1"/>
  <c r="AC322" i="1"/>
  <c r="AB14" i="1"/>
  <c r="AC14" i="1"/>
  <c r="AB855" i="1"/>
  <c r="AC855" i="1"/>
  <c r="AB169" i="1"/>
  <c r="AC169" i="1"/>
  <c r="AB321" i="1"/>
  <c r="AC321" i="1"/>
  <c r="AB514" i="1"/>
  <c r="AC514" i="1"/>
  <c r="AB653" i="1"/>
  <c r="AC653" i="1"/>
  <c r="AB544" i="1"/>
  <c r="AC544" i="1"/>
  <c r="AB483" i="1"/>
  <c r="AC483" i="1"/>
  <c r="AB104" i="1"/>
  <c r="AC104" i="1"/>
  <c r="AB634" i="1"/>
  <c r="AC634" i="1"/>
  <c r="AB413" i="1"/>
  <c r="AC413" i="1"/>
  <c r="AB273" i="1"/>
  <c r="AC273" i="1"/>
  <c r="AB298" i="1"/>
  <c r="AC298" i="1"/>
  <c r="AB542" i="1"/>
  <c r="AC542" i="1"/>
  <c r="AB543" i="1"/>
  <c r="AC543" i="1"/>
  <c r="AB541" i="1"/>
  <c r="AC541" i="1"/>
  <c r="AB682" i="1"/>
  <c r="AC682" i="1"/>
  <c r="AB10" i="1"/>
  <c r="AC10" i="1"/>
  <c r="AB320" i="1"/>
  <c r="AC320" i="1"/>
  <c r="AB334" i="1"/>
  <c r="AC334" i="1"/>
  <c r="AB608" i="1"/>
  <c r="AC608" i="1"/>
  <c r="AB787" i="1"/>
  <c r="AC787" i="1"/>
  <c r="AB168" i="1"/>
  <c r="AC168" i="1"/>
  <c r="AB817" i="1"/>
  <c r="AC817" i="1"/>
  <c r="AB633" i="1"/>
  <c r="AC633" i="1"/>
  <c r="AB183" i="1"/>
  <c r="AC183" i="1"/>
  <c r="AB929" i="1"/>
  <c r="AC929" i="1"/>
  <c r="AB908" i="1"/>
  <c r="AC908" i="1"/>
  <c r="AB495" i="1"/>
  <c r="AC495" i="1"/>
  <c r="AB460" i="1"/>
  <c r="AC460" i="1"/>
  <c r="AB730" i="1"/>
  <c r="AC730" i="1"/>
  <c r="AB345" i="1"/>
  <c r="AC345" i="1"/>
  <c r="AB344" i="1"/>
  <c r="AC344" i="1"/>
  <c r="AB319" i="1"/>
  <c r="AC319" i="1"/>
  <c r="AB540" i="1"/>
  <c r="AC540" i="1"/>
  <c r="AB539" i="1"/>
  <c r="AC539" i="1"/>
  <c r="AB729" i="1"/>
  <c r="AC729" i="1"/>
  <c r="AB578" i="1"/>
  <c r="AC578" i="1"/>
  <c r="AB538" i="1"/>
  <c r="AC538" i="1"/>
  <c r="AB223" i="1"/>
  <c r="AC223" i="1"/>
  <c r="AB89" i="1"/>
  <c r="AC89" i="1"/>
  <c r="AB13" i="1"/>
  <c r="AC13" i="1"/>
  <c r="AB12" i="1"/>
  <c r="AC12" i="1"/>
  <c r="AB693" i="1"/>
  <c r="AC693" i="1"/>
  <c r="AB11" i="1"/>
  <c r="AC11" i="1"/>
  <c r="AB436" i="1"/>
  <c r="AC436" i="1"/>
  <c r="AB272" i="1"/>
  <c r="AC272" i="1"/>
  <c r="AB182" i="1"/>
  <c r="AC182" i="1"/>
  <c r="AB248" i="1"/>
  <c r="AC248" i="1"/>
  <c r="AB146" i="1"/>
  <c r="AC146" i="1"/>
  <c r="AB9" i="1"/>
  <c r="AC9" i="1"/>
  <c r="AB537" i="1"/>
  <c r="AC537" i="1"/>
  <c r="AB752" i="1"/>
  <c r="AC752" i="1"/>
  <c r="AB876" i="1"/>
  <c r="AC876" i="1"/>
  <c r="AB877" i="1"/>
  <c r="AC877" i="1"/>
  <c r="AB318" i="1"/>
  <c r="AC318" i="1"/>
  <c r="AB670" i="1"/>
  <c r="AC670" i="1"/>
  <c r="AB274" i="1"/>
  <c r="AC274" i="1"/>
  <c r="AB222" i="1"/>
  <c r="AC222" i="1"/>
  <c r="AB297" i="1"/>
  <c r="AC297" i="1"/>
  <c r="AB356" i="1"/>
  <c r="AC356" i="1"/>
  <c r="AB376" i="1"/>
  <c r="AC376" i="1"/>
  <c r="AB482" i="1"/>
  <c r="AC482" i="1"/>
  <c r="AB412" i="1"/>
  <c r="AC412" i="1"/>
  <c r="AB181" i="1"/>
  <c r="AC181" i="1"/>
  <c r="AB577" i="1"/>
  <c r="AC577" i="1"/>
  <c r="AB398" i="1"/>
  <c r="AC398" i="1"/>
  <c r="AB816" i="1"/>
  <c r="AC816" i="1"/>
  <c r="AB257" i="1"/>
  <c r="AC257" i="1"/>
  <c r="AB536" i="1"/>
  <c r="AC536" i="1"/>
  <c r="AB854" i="1"/>
  <c r="AC854" i="1"/>
  <c r="AB333" i="1"/>
  <c r="AC333" i="1"/>
  <c r="AB317" i="1"/>
  <c r="AC317" i="1"/>
  <c r="AB535" i="1"/>
  <c r="AC535" i="1"/>
  <c r="AB411" i="1"/>
  <c r="AC411" i="1"/>
  <c r="AB21" i="1"/>
  <c r="AC21" i="1"/>
  <c r="AB534" i="1"/>
  <c r="AC534" i="1"/>
  <c r="AB459" i="1"/>
  <c r="AC459" i="1"/>
  <c r="AB280" i="1"/>
  <c r="AC280" i="1"/>
  <c r="AB815" i="1"/>
  <c r="AC815" i="1"/>
  <c r="AB20" i="1"/>
  <c r="AC20" i="1"/>
  <c r="AB180" i="1"/>
  <c r="AC180" i="1"/>
  <c r="AB481" i="1"/>
  <c r="AC481" i="1"/>
  <c r="AB435" i="1"/>
  <c r="AC435" i="1"/>
  <c r="AB434" i="1"/>
  <c r="AC434" i="1"/>
  <c r="AB681" i="1"/>
  <c r="AC681" i="1"/>
  <c r="AB928" i="1"/>
  <c r="AC928" i="1"/>
  <c r="AB316" i="1"/>
  <c r="AC316" i="1"/>
  <c r="AB533" i="1"/>
  <c r="AC533" i="1"/>
  <c r="AB325" i="1"/>
  <c r="AC325" i="1"/>
  <c r="AB841" i="1"/>
  <c r="AC841" i="1"/>
  <c r="AB867" i="1"/>
  <c r="AC867" i="1"/>
  <c r="AB801" i="1"/>
  <c r="AC801" i="1"/>
  <c r="AB892" i="1"/>
  <c r="AC892" i="1"/>
  <c r="AB340" i="1"/>
  <c r="AC340" i="1"/>
  <c r="AB532" i="1"/>
  <c r="AC532" i="1"/>
  <c r="AB531" i="1"/>
  <c r="AC531" i="1"/>
  <c r="AB494" i="1"/>
  <c r="AC494" i="1"/>
  <c r="AB179" i="1"/>
  <c r="AC179" i="1"/>
  <c r="AB513" i="1"/>
  <c r="AC513" i="1"/>
  <c r="AB530" i="1"/>
  <c r="AC530" i="1"/>
  <c r="AB88" i="1"/>
  <c r="AC88" i="1"/>
  <c r="AB8" i="1"/>
  <c r="AC8" i="1"/>
  <c r="AB529" i="1"/>
  <c r="AC529" i="1"/>
  <c r="AB493" i="1"/>
  <c r="AC493" i="1"/>
  <c r="AB55" i="1"/>
  <c r="AC55" i="1"/>
  <c r="AB692" i="1"/>
  <c r="AC692" i="1"/>
  <c r="AB528" i="1"/>
  <c r="AC528" i="1"/>
  <c r="AB456" i="1"/>
  <c r="AC456" i="1"/>
  <c r="AB61" i="1"/>
  <c r="AC61" i="1"/>
  <c r="AB355" i="1"/>
  <c r="AC355" i="1"/>
  <c r="AB315" i="1"/>
  <c r="AC315" i="1"/>
  <c r="AB433" i="1"/>
  <c r="AC433" i="1"/>
  <c r="AB314" i="1"/>
  <c r="AC314" i="1"/>
  <c r="AB167" i="1"/>
  <c r="AC167" i="1"/>
  <c r="AB576" i="1"/>
  <c r="AC576" i="1"/>
  <c r="AB527" i="1"/>
  <c r="AC527" i="1"/>
  <c r="AB802" i="1"/>
  <c r="AC802" i="1"/>
  <c r="AB711" i="1"/>
  <c r="AC711" i="1"/>
  <c r="AB296" i="1"/>
  <c r="AC296" i="1"/>
  <c r="AB607" i="1"/>
  <c r="AC607" i="1"/>
  <c r="AB279" i="1"/>
  <c r="AC279" i="1"/>
  <c r="AB178" i="1"/>
  <c r="AC178" i="1"/>
  <c r="AB526" i="1"/>
  <c r="AC526" i="1"/>
  <c r="AB632" i="1"/>
  <c r="AC632" i="1"/>
  <c r="AB652" i="1"/>
  <c r="AC652" i="1"/>
  <c r="AB458" i="1"/>
  <c r="AC458" i="1"/>
  <c r="AB525" i="1"/>
  <c r="AC525" i="1"/>
  <c r="AB524" i="1"/>
  <c r="AC524" i="1"/>
  <c r="AB840" i="1"/>
  <c r="AC840" i="1"/>
  <c r="AB523" i="1"/>
  <c r="AC523" i="1"/>
  <c r="AB575" i="1"/>
  <c r="AC575" i="1"/>
  <c r="AB936" i="1"/>
  <c r="AC936" i="1"/>
  <c r="AB324" i="1"/>
  <c r="AC324" i="1"/>
  <c r="AB503" i="1"/>
  <c r="AC503" i="1"/>
  <c r="AB233" i="1"/>
  <c r="AC233" i="1"/>
  <c r="AB313" i="1"/>
  <c r="AC313" i="1"/>
  <c r="AB312" i="1"/>
  <c r="AC312" i="1"/>
  <c r="AC606" i="1"/>
  <c r="AB606" i="1"/>
  <c r="AE884" i="1" l="1"/>
  <c r="AE377" i="1"/>
  <c r="AF299" i="1"/>
  <c r="AE797" i="1"/>
  <c r="AF490" i="1"/>
  <c r="AD501" i="1"/>
  <c r="AE880" i="1"/>
  <c r="AD251" i="1"/>
  <c r="AD171" i="1"/>
  <c r="AD941" i="1"/>
  <c r="AD871" i="1"/>
  <c r="AD645" i="1"/>
  <c r="AD492" i="1"/>
  <c r="AF204" i="1"/>
  <c r="AF961" i="1"/>
  <c r="AD750" i="1"/>
  <c r="AD26" i="1"/>
  <c r="AF391" i="1"/>
  <c r="AF348" i="1"/>
  <c r="AF742" i="1"/>
  <c r="AF451" i="1"/>
  <c r="AF765" i="1"/>
  <c r="AF529" i="1"/>
  <c r="AF223" i="1"/>
  <c r="AD506" i="1"/>
  <c r="AF59" i="1"/>
  <c r="AD85" i="1"/>
  <c r="AE952" i="1"/>
  <c r="AD834" i="1"/>
  <c r="AF748" i="1"/>
  <c r="AD936" i="1"/>
  <c r="AE524" i="1"/>
  <c r="AE607" i="1"/>
  <c r="AD493" i="1"/>
  <c r="AD530" i="1"/>
  <c r="AD344" i="1"/>
  <c r="AE922" i="1"/>
  <c r="AE113" i="1"/>
  <c r="AE142" i="1"/>
  <c r="AD370" i="1"/>
  <c r="AE422" i="1"/>
  <c r="AE926" i="1"/>
  <c r="AF815" i="1"/>
  <c r="AD633" i="1"/>
  <c r="AE771" i="1"/>
  <c r="AD857" i="1"/>
  <c r="AE227" i="1"/>
  <c r="AD585" i="1"/>
  <c r="AF205" i="1"/>
  <c r="AF764" i="1"/>
  <c r="AD832" i="1"/>
  <c r="AD940" i="1"/>
  <c r="AE358" i="1"/>
  <c r="AE906" i="1"/>
  <c r="AF487" i="1"/>
  <c r="AE490" i="1"/>
  <c r="AD457" i="1"/>
  <c r="AD510" i="1"/>
  <c r="AD246" i="1"/>
  <c r="AD629" i="1"/>
  <c r="AD232" i="1"/>
  <c r="AE690" i="1"/>
  <c r="AE312" i="1"/>
  <c r="AE840" i="1"/>
  <c r="AD652" i="1"/>
  <c r="AE494" i="1"/>
  <c r="AE535" i="1"/>
  <c r="AE436" i="1"/>
  <c r="AF856" i="1"/>
  <c r="AF910" i="1"/>
  <c r="AE469" i="1"/>
  <c r="AF438" i="1"/>
  <c r="AF375" i="1"/>
  <c r="AE862" i="1"/>
  <c r="AD838" i="1"/>
  <c r="AF142" i="1"/>
  <c r="AF875" i="1"/>
  <c r="AD373" i="1"/>
  <c r="AE748" i="1"/>
  <c r="AD265" i="1"/>
  <c r="AD31" i="1"/>
  <c r="AD267" i="1"/>
  <c r="AE384" i="1"/>
  <c r="AE204" i="1"/>
  <c r="AF633" i="1"/>
  <c r="AD108" i="1"/>
  <c r="AF822" i="1"/>
  <c r="AD699" i="1"/>
  <c r="AF158" i="1"/>
  <c r="AD688" i="1"/>
  <c r="AD247" i="1"/>
  <c r="AD411" i="1"/>
  <c r="AF398" i="1"/>
  <c r="AE572" i="1"/>
  <c r="AD938" i="1"/>
  <c r="AD859" i="1"/>
  <c r="AF551" i="1"/>
  <c r="AD67" i="1"/>
  <c r="AE27" i="1"/>
  <c r="AF286" i="1"/>
  <c r="AD777" i="1"/>
  <c r="AD406" i="1"/>
  <c r="AD872" i="1"/>
  <c r="AD428" i="1"/>
  <c r="AF650" i="1"/>
  <c r="AE704" i="1"/>
  <c r="AF93" i="1"/>
  <c r="AD49" i="1"/>
  <c r="AE444" i="1"/>
  <c r="AD840" i="1"/>
  <c r="AD334" i="1"/>
  <c r="AD483" i="1"/>
  <c r="AE937" i="1"/>
  <c r="AE447" i="1"/>
  <c r="AE553" i="1"/>
  <c r="AF17" i="1"/>
  <c r="AD467" i="1"/>
  <c r="AD144" i="1"/>
  <c r="AD111" i="1"/>
  <c r="AD844" i="1"/>
  <c r="AE949" i="1"/>
  <c r="AD887" i="1"/>
  <c r="AF365" i="1"/>
  <c r="AD134" i="1"/>
  <c r="AD599" i="1"/>
  <c r="AD409" i="1"/>
  <c r="AF916" i="1"/>
  <c r="AE936" i="1"/>
  <c r="AD494" i="1"/>
  <c r="AD380" i="1"/>
  <c r="AE672" i="1"/>
  <c r="AD640" i="1"/>
  <c r="AD677" i="1"/>
  <c r="AF290" i="1"/>
  <c r="AF13" i="1"/>
  <c r="AD413" i="1"/>
  <c r="AE466" i="1"/>
  <c r="AF18" i="1"/>
  <c r="AE530" i="1"/>
  <c r="AD181" i="1"/>
  <c r="AD752" i="1"/>
  <c r="AE542" i="1"/>
  <c r="AE399" i="1"/>
  <c r="AD42" i="1"/>
  <c r="AE776" i="1"/>
  <c r="AF884" i="1"/>
  <c r="AF824" i="1"/>
  <c r="AF74" i="1"/>
  <c r="AD499" i="1"/>
  <c r="AE488" i="1"/>
  <c r="AD307" i="1"/>
  <c r="AD47" i="1"/>
  <c r="AD209" i="1"/>
  <c r="AE785" i="1"/>
  <c r="AD520" i="1"/>
  <c r="AE728" i="1"/>
  <c r="AD764" i="1"/>
  <c r="AD927" i="1"/>
  <c r="AF692" i="1"/>
  <c r="AF300" i="1"/>
  <c r="AE517" i="1"/>
  <c r="AF28" i="1"/>
  <c r="AD392" i="1"/>
  <c r="AF808" i="1"/>
  <c r="AF383" i="1"/>
  <c r="AD195" i="1"/>
  <c r="AF738" i="1"/>
  <c r="AD756" i="1"/>
  <c r="AF721" i="1"/>
  <c r="AF675" i="1"/>
  <c r="AF98" i="1"/>
  <c r="AE958" i="1"/>
  <c r="AF792" i="1"/>
  <c r="AE643" i="1"/>
  <c r="AE668" i="1"/>
  <c r="AE176" i="1"/>
  <c r="AF372" i="1"/>
  <c r="AD577" i="1"/>
  <c r="AD376" i="1"/>
  <c r="AE168" i="1"/>
  <c r="AE543" i="1"/>
  <c r="AF938" i="1"/>
  <c r="AE663" i="1"/>
  <c r="AE465" i="1"/>
  <c r="AE25" i="1"/>
  <c r="AE614" i="1"/>
  <c r="AF615" i="1"/>
  <c r="AF697" i="1"/>
  <c r="AE881" i="1"/>
  <c r="AF392" i="1"/>
  <c r="AF687" i="1"/>
  <c r="AF779" i="1"/>
  <c r="AF890" i="1"/>
  <c r="AD419" i="1"/>
  <c r="AF759" i="1"/>
  <c r="AF202" i="1"/>
  <c r="AD959" i="1"/>
  <c r="AD658" i="1"/>
  <c r="AE453" i="1"/>
  <c r="AD873" i="1"/>
  <c r="AD924" i="1"/>
  <c r="AD204" i="1"/>
  <c r="AE395" i="1"/>
  <c r="AF509" i="1"/>
  <c r="AE217" i="1"/>
  <c r="AD58" i="1"/>
  <c r="AE38" i="1"/>
  <c r="AF176" i="1"/>
  <c r="AE446" i="1"/>
  <c r="AF178" i="1"/>
  <c r="AF248" i="1"/>
  <c r="AF447" i="1"/>
  <c r="AF580" i="1"/>
  <c r="AF278" i="1"/>
  <c r="AE3" i="1"/>
  <c r="AE86" i="1"/>
  <c r="AE438" i="1"/>
  <c r="AD953" i="1"/>
  <c r="AD956" i="1"/>
  <c r="AF488" i="1"/>
  <c r="AF80" i="1"/>
  <c r="AE932" i="1"/>
  <c r="AE914" i="1"/>
  <c r="AF589" i="1"/>
  <c r="AD661" i="1"/>
  <c r="AE631" i="1"/>
  <c r="AE432" i="1"/>
  <c r="AD167" i="1"/>
  <c r="AD355" i="1"/>
  <c r="AE749" i="1"/>
  <c r="AF696" i="1"/>
  <c r="AE375" i="1"/>
  <c r="AF776" i="1"/>
  <c r="AF418" i="1"/>
  <c r="AF946" i="1"/>
  <c r="AE599" i="1"/>
  <c r="AE519" i="1"/>
  <c r="AD242" i="1"/>
  <c r="AE813" i="1"/>
  <c r="AE769" i="1"/>
  <c r="AE934" i="1"/>
  <c r="AF85" i="1"/>
  <c r="AD748" i="1"/>
  <c r="AE212" i="1"/>
  <c r="AD713" i="1"/>
  <c r="AE380" i="1"/>
  <c r="AF424" i="1"/>
  <c r="AF69" i="1"/>
  <c r="AF251" i="1"/>
  <c r="AD560" i="1"/>
  <c r="AD19" i="1"/>
  <c r="AD198" i="1"/>
  <c r="AF585" i="1"/>
  <c r="AD952" i="1"/>
  <c r="AE921" i="1"/>
  <c r="AE405" i="1"/>
  <c r="AD205" i="1"/>
  <c r="AD961" i="1"/>
  <c r="AE832" i="1"/>
  <c r="AE410" i="1"/>
  <c r="AD901" i="1"/>
  <c r="AF222" i="1"/>
  <c r="AF390" i="1"/>
  <c r="AD820" i="1"/>
  <c r="AD551" i="1"/>
  <c r="AE341" i="1"/>
  <c r="AF469" i="1"/>
  <c r="AD382" i="1"/>
  <c r="AF674" i="1"/>
  <c r="AD676" i="1"/>
  <c r="AF227" i="1"/>
  <c r="AD828" i="1"/>
  <c r="AF677" i="1"/>
  <c r="AE270" i="1"/>
  <c r="AD422" i="1"/>
  <c r="AF123" i="1"/>
  <c r="AD663" i="1"/>
  <c r="AD930" i="1"/>
  <c r="AD637" i="1"/>
  <c r="AE157" i="1"/>
  <c r="AE93" i="1"/>
  <c r="AD207" i="1"/>
  <c r="AF917" i="1"/>
  <c r="AD926" i="1"/>
  <c r="AE800" i="1"/>
  <c r="AF521" i="1"/>
  <c r="AE492" i="1"/>
  <c r="AE313" i="1"/>
  <c r="AF315" i="1"/>
  <c r="AD528" i="1"/>
  <c r="AD693" i="1"/>
  <c r="AD169" i="1"/>
  <c r="AF323" i="1"/>
  <c r="AF360" i="1"/>
  <c r="AD214" i="1"/>
  <c r="AD558" i="1"/>
  <c r="AD735" i="1"/>
  <c r="AF109" i="1"/>
  <c r="AD739" i="1"/>
  <c r="AE648" i="1"/>
  <c r="AE352" i="1"/>
  <c r="AF440" i="1"/>
  <c r="AD115" i="1"/>
  <c r="AE256" i="1"/>
  <c r="AD421" i="1"/>
  <c r="AD478" i="1"/>
  <c r="AF898" i="1"/>
  <c r="AD293" i="1"/>
  <c r="AD630" i="1"/>
  <c r="AD691" i="1"/>
  <c r="AF901" i="1"/>
  <c r="AD180" i="1"/>
  <c r="AE9" i="1"/>
  <c r="AD893" i="1"/>
  <c r="AE547" i="1"/>
  <c r="AD447" i="1"/>
  <c r="AD24" i="1"/>
  <c r="AD379" i="1"/>
  <c r="AD123" i="1"/>
  <c r="AD335" i="1"/>
  <c r="AF683" i="1"/>
  <c r="AD906" i="1"/>
  <c r="AD336" i="1"/>
  <c r="AD331" i="1"/>
  <c r="AF225" i="1"/>
  <c r="AD284" i="1"/>
  <c r="AF425" i="1"/>
  <c r="AD145" i="1"/>
  <c r="AD565" i="1"/>
  <c r="AF162" i="1"/>
  <c r="AF891" i="1"/>
  <c r="AF766" i="1"/>
  <c r="AD922" i="1"/>
  <c r="AD913" i="1"/>
  <c r="AE305" i="1"/>
  <c r="AD488" i="1"/>
  <c r="AD46" i="1"/>
  <c r="AD932" i="1"/>
  <c r="AD173" i="1"/>
  <c r="AF782" i="1"/>
  <c r="AF643" i="1"/>
  <c r="AD142" i="1"/>
  <c r="AE589" i="1"/>
  <c r="AD769" i="1"/>
  <c r="AF832" i="1"/>
  <c r="AE521" i="1"/>
  <c r="AE901" i="1"/>
  <c r="AE853" i="1"/>
  <c r="AD279" i="1"/>
  <c r="AE314" i="1"/>
  <c r="AD531" i="1"/>
  <c r="AF801" i="1"/>
  <c r="AD434" i="1"/>
  <c r="AD257" i="1"/>
  <c r="AE540" i="1"/>
  <c r="AE545" i="1"/>
  <c r="AD496" i="1"/>
  <c r="AE184" i="1"/>
  <c r="AD610" i="1"/>
  <c r="AF733" i="1"/>
  <c r="AD301" i="1"/>
  <c r="AF157" i="1"/>
  <c r="AF71" i="1"/>
  <c r="AD363" i="1"/>
  <c r="AF775" i="1"/>
  <c r="AE31" i="1"/>
  <c r="AD152" i="1"/>
  <c r="AE275" i="1"/>
  <c r="AD227" i="1"/>
  <c r="AE641" i="1"/>
  <c r="AD587" i="1"/>
  <c r="AD407" i="1"/>
  <c r="AD805" i="1"/>
  <c r="AD659" i="1"/>
  <c r="AD420" i="1"/>
  <c r="AE307" i="1"/>
  <c r="AD217" i="1"/>
  <c r="AE915" i="1"/>
  <c r="AD154" i="1"/>
  <c r="AF291" i="1"/>
  <c r="AD795" i="1"/>
  <c r="AF370" i="1"/>
  <c r="AF422" i="1"/>
  <c r="AD51" i="1"/>
  <c r="AF728" i="1"/>
  <c r="AF247" i="1"/>
  <c r="AD918" i="1"/>
  <c r="AF492" i="1"/>
  <c r="AE907" i="1"/>
  <c r="AD312" i="1"/>
  <c r="AD824" i="1"/>
  <c r="AE740" i="1"/>
  <c r="AE365" i="1"/>
  <c r="AD742" i="1"/>
  <c r="AD268" i="1"/>
  <c r="AE585" i="1"/>
  <c r="AF135" i="1"/>
  <c r="AF921" i="1"/>
  <c r="AD690" i="1"/>
  <c r="AD290" i="1"/>
  <c r="AF601" i="1"/>
  <c r="AF206" i="1"/>
  <c r="AF510" i="1"/>
  <c r="AD231" i="1"/>
  <c r="AE762" i="1"/>
  <c r="AE370" i="1"/>
  <c r="AE247" i="1"/>
  <c r="AF632" i="1"/>
  <c r="AD55" i="1"/>
  <c r="AD867" i="1"/>
  <c r="AF316" i="1"/>
  <c r="AF333" i="1"/>
  <c r="AD816" i="1"/>
  <c r="AE929" i="1"/>
  <c r="AE413" i="1"/>
  <c r="AD868" i="1"/>
  <c r="AD25" i="1"/>
  <c r="AE695" i="1"/>
  <c r="AE940" i="1"/>
  <c r="AF517" i="1"/>
  <c r="AF347" i="1"/>
  <c r="AF126" i="1"/>
  <c r="AE127" i="1"/>
  <c r="AD226" i="1"/>
  <c r="AE912" i="1"/>
  <c r="AD263" i="1"/>
  <c r="AD737" i="1"/>
  <c r="AE286" i="1"/>
  <c r="AD365" i="1"/>
  <c r="AD921" i="1"/>
  <c r="AF242" i="1"/>
  <c r="AF691" i="1"/>
  <c r="AD324" i="1"/>
  <c r="AD456" i="1"/>
  <c r="AD179" i="1"/>
  <c r="AF481" i="1"/>
  <c r="AD537" i="1"/>
  <c r="AD578" i="1"/>
  <c r="AF168" i="1"/>
  <c r="AE549" i="1"/>
  <c r="AF859" i="1"/>
  <c r="AF15" i="1"/>
  <c r="AD497" i="1"/>
  <c r="AF821" i="1"/>
  <c r="AF911" i="1"/>
  <c r="AF647" i="1"/>
  <c r="AE402" i="1"/>
  <c r="AE109" i="1"/>
  <c r="AD364" i="1"/>
  <c r="AE5" i="1"/>
  <c r="AD584" i="1"/>
  <c r="AD778" i="1"/>
  <c r="AF241" i="1"/>
  <c r="AE487" i="1"/>
  <c r="AE677" i="1"/>
  <c r="AE163" i="1"/>
  <c r="AF115" i="1"/>
  <c r="AE205" i="1"/>
  <c r="AF421" i="1"/>
  <c r="AD902" i="1"/>
  <c r="AF60" i="1"/>
  <c r="AF243" i="1"/>
  <c r="AD220" i="1"/>
  <c r="AD763" i="1"/>
  <c r="AF371" i="1"/>
  <c r="AD118" i="1"/>
  <c r="AF629" i="1"/>
  <c r="AE691" i="1"/>
  <c r="AD374" i="1"/>
  <c r="AD461" i="1"/>
  <c r="AE461" i="1"/>
  <c r="AF155" i="1"/>
  <c r="AD155" i="1"/>
  <c r="AD329" i="1"/>
  <c r="AE329" i="1"/>
  <c r="AD57" i="1"/>
  <c r="AF57" i="1"/>
  <c r="AD928" i="1"/>
  <c r="AE342" i="1"/>
  <c r="AF342" i="1"/>
  <c r="AF936" i="1"/>
  <c r="AD433" i="1"/>
  <c r="AE456" i="1"/>
  <c r="AD692" i="1"/>
  <c r="AD325" i="1"/>
  <c r="AD398" i="1"/>
  <c r="AD12" i="1"/>
  <c r="AD223" i="1"/>
  <c r="AE908" i="1"/>
  <c r="AD514" i="1"/>
  <c r="AE14" i="1"/>
  <c r="AF14" i="1"/>
  <c r="AD545" i="1"/>
  <c r="AD414" i="1"/>
  <c r="AD937" i="1"/>
  <c r="AD579" i="1"/>
  <c r="AE712" i="1"/>
  <c r="AF464" i="1"/>
  <c r="AD330" i="1"/>
  <c r="AF330" i="1"/>
  <c r="AE238" i="1"/>
  <c r="AF238" i="1"/>
  <c r="AD314" i="1"/>
  <c r="AD841" i="1"/>
  <c r="AD104" i="1"/>
  <c r="AD942" i="1"/>
  <c r="AF701" i="1"/>
  <c r="AE527" i="1"/>
  <c r="AD20" i="1"/>
  <c r="AD297" i="1"/>
  <c r="AE344" i="1"/>
  <c r="AD320" i="1"/>
  <c r="AD278" i="1"/>
  <c r="AE278" i="1"/>
  <c r="AE394" i="1"/>
  <c r="AE652" i="1"/>
  <c r="AD576" i="1"/>
  <c r="AD317" i="1"/>
  <c r="AD771" i="1"/>
  <c r="AE713" i="1"/>
  <c r="AE122" i="1"/>
  <c r="AD122" i="1"/>
  <c r="AD391" i="1"/>
  <c r="AE391" i="1"/>
  <c r="AE467" i="1"/>
  <c r="AE262" i="1"/>
  <c r="AD18" i="1"/>
  <c r="AE18" i="1"/>
  <c r="AD823" i="1"/>
  <c r="AE130" i="1"/>
  <c r="AD252" i="1"/>
  <c r="AE252" i="1"/>
  <c r="AF252" i="1"/>
  <c r="AD854" i="1"/>
  <c r="AD670" i="1"/>
  <c r="AD86" i="1"/>
  <c r="AF86" i="1"/>
  <c r="AF716" i="1"/>
  <c r="AE716" i="1"/>
  <c r="AF845" i="1"/>
  <c r="AE845" i="1"/>
  <c r="AD435" i="1"/>
  <c r="AD326" i="1"/>
  <c r="AE326" i="1"/>
  <c r="AE857" i="1"/>
  <c r="AE632" i="1"/>
  <c r="AF167" i="1"/>
  <c r="AE55" i="1"/>
  <c r="AD513" i="1"/>
  <c r="AD533" i="1"/>
  <c r="AE434" i="1"/>
  <c r="AD481" i="1"/>
  <c r="AD21" i="1"/>
  <c r="AE577" i="1"/>
  <c r="AD222" i="1"/>
  <c r="AE248" i="1"/>
  <c r="AF540" i="1"/>
  <c r="AD321" i="1"/>
  <c r="AE321" i="1"/>
  <c r="AE322" i="1"/>
  <c r="AE300" i="1"/>
  <c r="AE121" i="1"/>
  <c r="AE336" i="1"/>
  <c r="AF29" i="1"/>
  <c r="AF266" i="1"/>
  <c r="AD112" i="1"/>
  <c r="AF56" i="1"/>
  <c r="AD56" i="1"/>
  <c r="AD842" i="1"/>
  <c r="AE842" i="1"/>
  <c r="AE235" i="1"/>
  <c r="AD779" i="1"/>
  <c r="AE123" i="1"/>
  <c r="AD632" i="1"/>
  <c r="AE279" i="1"/>
  <c r="AF411" i="1"/>
  <c r="AE818" i="1"/>
  <c r="AD818" i="1"/>
  <c r="AF818" i="1"/>
  <c r="AD572" i="1"/>
  <c r="AD951" i="1"/>
  <c r="AF9" i="1"/>
  <c r="AD9" i="1"/>
  <c r="AE285" i="1"/>
  <c r="AF285" i="1"/>
  <c r="AE653" i="1"/>
  <c r="AD607" i="1"/>
  <c r="AD535" i="1"/>
  <c r="AD495" i="1"/>
  <c r="AF662" i="1"/>
  <c r="AF841" i="1"/>
  <c r="AE180" i="1"/>
  <c r="AF460" i="1"/>
  <c r="AF929" i="1"/>
  <c r="AD929" i="1"/>
  <c r="AE334" i="1"/>
  <c r="AD541" i="1"/>
  <c r="AF104" i="1"/>
  <c r="AF653" i="1"/>
  <c r="AE147" i="1"/>
  <c r="AF842" i="1"/>
  <c r="AF463" i="1"/>
  <c r="AE56" i="1"/>
  <c r="AF106" i="1"/>
  <c r="AD615" i="1"/>
  <c r="AE57" i="1"/>
  <c r="AD105" i="1"/>
  <c r="AD635" i="1"/>
  <c r="AE610" i="1"/>
  <c r="AE153" i="1"/>
  <c r="AF380" i="1"/>
  <c r="AF750" i="1"/>
  <c r="AE62" i="1"/>
  <c r="AD903" i="1"/>
  <c r="AF467" i="1"/>
  <c r="AE734" i="1"/>
  <c r="AD70" i="1"/>
  <c r="AF127" i="1"/>
  <c r="AF262" i="1"/>
  <c r="AD719" i="1"/>
  <c r="AE71" i="1"/>
  <c r="AF394" i="1"/>
  <c r="AF130" i="1"/>
  <c r="AD91" i="1"/>
  <c r="AE264" i="1"/>
  <c r="AD197" i="1"/>
  <c r="AE946" i="1"/>
  <c r="AE134" i="1"/>
  <c r="AD162" i="1"/>
  <c r="AD199" i="1"/>
  <c r="AD474" i="1"/>
  <c r="AF366" i="1"/>
  <c r="AD862" i="1"/>
  <c r="AE567" i="1"/>
  <c r="AD798" i="1"/>
  <c r="AF289" i="1"/>
  <c r="AF307" i="1"/>
  <c r="AF229" i="1"/>
  <c r="AE115" i="1"/>
  <c r="AE276" i="1"/>
  <c r="AD643" i="1"/>
  <c r="AF933" i="1"/>
  <c r="AE875" i="1"/>
  <c r="AD38" i="1"/>
  <c r="AE291" i="1"/>
  <c r="AE243" i="1"/>
  <c r="AD274" i="1"/>
  <c r="AE876" i="1"/>
  <c r="AD182" i="1"/>
  <c r="AD13" i="1"/>
  <c r="AE319" i="1"/>
  <c r="AD542" i="1"/>
  <c r="AF496" i="1"/>
  <c r="AD751" i="1"/>
  <c r="AF25" i="1"/>
  <c r="AD773" i="1"/>
  <c r="AF393" i="1"/>
  <c r="AF473" i="1"/>
  <c r="AF720" i="1"/>
  <c r="AD885" i="1"/>
  <c r="AD845" i="1"/>
  <c r="AE19" i="1"/>
  <c r="AD740" i="1"/>
  <c r="AF5" i="1"/>
  <c r="AF267" i="1"/>
  <c r="AE136" i="1"/>
  <c r="AE689" i="1"/>
  <c r="AF138" i="1"/>
  <c r="AD569" i="1"/>
  <c r="AD792" i="1"/>
  <c r="AF500" i="1"/>
  <c r="AD79" i="1"/>
  <c r="AF904" i="1"/>
  <c r="AD642" i="1"/>
  <c r="AD368" i="1"/>
  <c r="AF102" i="1"/>
  <c r="AF141" i="1"/>
  <c r="AD82" i="1"/>
  <c r="AD64" i="1"/>
  <c r="AE290" i="1"/>
  <c r="AD914" i="1"/>
  <c r="AD295" i="1"/>
  <c r="AE408" i="1"/>
  <c r="AD875" i="1"/>
  <c r="AD291" i="1"/>
  <c r="AF388" i="1"/>
  <c r="AD310" i="1"/>
  <c r="AF762" i="1"/>
  <c r="AD708" i="1"/>
  <c r="AD103" i="1"/>
  <c r="AD305" i="1"/>
  <c r="AE367" i="1"/>
  <c r="AE658" i="1"/>
  <c r="AE805" i="1"/>
  <c r="AE50" i="1"/>
  <c r="AD822" i="1"/>
  <c r="AD127" i="1"/>
  <c r="AD262" i="1"/>
  <c r="AF656" i="1"/>
  <c r="AE151" i="1"/>
  <c r="AD886" i="1"/>
  <c r="AD266" i="1"/>
  <c r="AE666" i="1"/>
  <c r="AD563" i="1"/>
  <c r="AD43" i="1"/>
  <c r="AF134" i="1"/>
  <c r="AE744" i="1"/>
  <c r="AF959" i="1"/>
  <c r="AF420" i="1"/>
  <c r="AE810" i="1"/>
  <c r="AE421" i="1"/>
  <c r="AD206" i="1"/>
  <c r="AF520" i="1"/>
  <c r="AD444" i="1"/>
  <c r="AD916" i="1"/>
  <c r="AD596" i="1"/>
  <c r="AD934" i="1"/>
  <c r="AD389" i="1"/>
  <c r="AE449" i="1"/>
  <c r="AD328" i="1"/>
  <c r="AF245" i="1"/>
  <c r="AF940" i="1"/>
  <c r="AF67" i="1"/>
  <c r="AF346" i="1"/>
  <c r="AD4" i="1"/>
  <c r="AD484" i="1"/>
  <c r="AD190" i="1"/>
  <c r="AE156" i="1"/>
  <c r="AD107" i="1"/>
  <c r="AD718" i="1"/>
  <c r="AD362" i="1"/>
  <c r="AD504" i="1"/>
  <c r="AF129" i="1"/>
  <c r="AF944" i="1"/>
  <c r="AD286" i="1"/>
  <c r="AF739" i="1"/>
  <c r="AD418" i="1"/>
  <c r="AD505" i="1"/>
  <c r="AF265" i="1"/>
  <c r="AF31" i="1"/>
  <c r="AE778" i="1"/>
  <c r="AD451" i="1"/>
  <c r="AD254" i="1"/>
  <c r="AF599" i="1"/>
  <c r="AE953" i="1"/>
  <c r="AD200" i="1"/>
  <c r="AE838" i="1"/>
  <c r="AF568" i="1"/>
  <c r="AD203" i="1"/>
  <c r="AE959" i="1"/>
  <c r="AF428" i="1"/>
  <c r="AD649" i="1"/>
  <c r="AE420" i="1"/>
  <c r="AF395" i="1"/>
  <c r="AD164" i="1"/>
  <c r="AD602" i="1"/>
  <c r="AD864" i="1"/>
  <c r="AE520" i="1"/>
  <c r="AF478" i="1"/>
  <c r="AF220" i="1"/>
  <c r="AD176" i="1"/>
  <c r="AD680" i="1"/>
  <c r="AF410" i="1"/>
  <c r="AF293" i="1"/>
  <c r="AE85" i="1"/>
  <c r="AE739" i="1"/>
  <c r="AE265" i="1"/>
  <c r="AD648" i="1"/>
  <c r="AF32" i="1"/>
  <c r="AD741" i="1"/>
  <c r="AD621" i="1"/>
  <c r="AE241" i="1"/>
  <c r="AD950" i="1"/>
  <c r="AE809" i="1"/>
  <c r="AD702" i="1"/>
  <c r="AF915" i="1"/>
  <c r="AE510" i="1"/>
  <c r="AE220" i="1"/>
  <c r="AE898" i="1"/>
  <c r="AF661" i="1"/>
  <c r="AF143" i="1"/>
  <c r="AF446" i="1"/>
  <c r="AD896" i="1"/>
  <c r="AD935" i="1"/>
  <c r="AF548" i="1"/>
  <c r="AD184" i="1"/>
  <c r="AF327" i="1"/>
  <c r="AD417" i="1"/>
  <c r="AF185" i="1"/>
  <c r="AF663" i="1"/>
  <c r="AF335" i="1"/>
  <c r="AF497" i="1"/>
  <c r="AF646" i="1"/>
  <c r="AD684" i="1"/>
  <c r="AD189" i="1"/>
  <c r="AF468" i="1"/>
  <c r="AD361" i="1"/>
  <c r="AF664" i="1"/>
  <c r="AD338" i="1"/>
  <c r="AF555" i="1"/>
  <c r="AE941" i="1"/>
  <c r="AD774" i="1"/>
  <c r="AF128" i="1"/>
  <c r="AE72" i="1"/>
  <c r="AE674" i="1"/>
  <c r="AD352" i="1"/>
  <c r="AD241" i="1"/>
  <c r="AE780" i="1"/>
  <c r="AD202" i="1"/>
  <c r="AE114" i="1"/>
  <c r="AD139" i="1"/>
  <c r="AD746" i="1"/>
  <c r="AD93" i="1"/>
  <c r="AF519" i="1"/>
  <c r="AF925" i="1"/>
  <c r="AF902" i="1"/>
  <c r="AF38" i="1"/>
  <c r="AE154" i="1"/>
  <c r="AE396" i="1"/>
  <c r="AD761" i="1"/>
  <c r="AF851" i="1"/>
  <c r="AF408" i="1"/>
  <c r="AD784" i="1"/>
  <c r="AD116" i="1"/>
  <c r="AD59" i="1"/>
  <c r="AE118" i="1"/>
  <c r="AD212" i="1"/>
  <c r="AD631" i="1"/>
  <c r="AE538" i="1"/>
  <c r="AF538" i="1"/>
  <c r="AD471" i="1"/>
  <c r="AE471" i="1"/>
  <c r="AF471" i="1"/>
  <c r="AF609" i="1"/>
  <c r="AD609" i="1"/>
  <c r="AE609" i="1"/>
  <c r="AD580" i="1"/>
  <c r="AE580" i="1"/>
  <c r="AD319" i="1"/>
  <c r="AD503" i="1"/>
  <c r="AD458" i="1"/>
  <c r="AD711" i="1"/>
  <c r="AD529" i="1"/>
  <c r="AE529" i="1"/>
  <c r="AF530" i="1"/>
  <c r="AD482" i="1"/>
  <c r="AE272" i="1"/>
  <c r="AD272" i="1"/>
  <c r="AE693" i="1"/>
  <c r="AD298" i="1"/>
  <c r="AE298" i="1"/>
  <c r="AF298" i="1"/>
  <c r="AD299" i="1"/>
  <c r="AD753" i="1"/>
  <c r="AE753" i="1"/>
  <c r="AF714" i="1"/>
  <c r="AE714" i="1"/>
  <c r="AD573" i="1"/>
  <c r="AF573" i="1"/>
  <c r="AE356" i="1"/>
  <c r="AF356" i="1"/>
  <c r="AD865" i="1"/>
  <c r="AE865" i="1"/>
  <c r="AF865" i="1"/>
  <c r="AE608" i="1"/>
  <c r="AD608" i="1"/>
  <c r="AF608" i="1"/>
  <c r="AF957" i="1"/>
  <c r="AD957" i="1"/>
  <c r="AE957" i="1"/>
  <c r="AE306" i="1"/>
  <c r="AF306" i="1"/>
  <c r="AD306" i="1"/>
  <c r="AE61" i="1"/>
  <c r="AD61" i="1"/>
  <c r="AD340" i="1"/>
  <c r="AE536" i="1"/>
  <c r="AD544" i="1"/>
  <c r="AF68" i="1"/>
  <c r="AE68" i="1"/>
  <c r="AE892" i="1"/>
  <c r="AD892" i="1"/>
  <c r="AD280" i="1"/>
  <c r="AD318" i="1"/>
  <c r="AE318" i="1"/>
  <c r="AF318" i="1"/>
  <c r="AD146" i="1"/>
  <c r="AD729" i="1"/>
  <c r="AE729" i="1"/>
  <c r="AF729" i="1"/>
  <c r="AF612" i="1"/>
  <c r="AE612" i="1"/>
  <c r="AD516" i="1"/>
  <c r="AF516" i="1"/>
  <c r="AD554" i="1"/>
  <c r="AE554" i="1"/>
  <c r="AF554" i="1"/>
  <c r="AD710" i="1"/>
  <c r="AE710" i="1"/>
  <c r="AF710" i="1"/>
  <c r="AD525" i="1"/>
  <c r="AE534" i="1"/>
  <c r="AF534" i="1"/>
  <c r="AD485" i="1"/>
  <c r="AE485" i="1"/>
  <c r="AF485" i="1"/>
  <c r="AD575" i="1"/>
  <c r="AE802" i="1"/>
  <c r="AD802" i="1"/>
  <c r="AD8" i="1"/>
  <c r="AE801" i="1"/>
  <c r="AD316" i="1"/>
  <c r="AE316" i="1"/>
  <c r="AF434" i="1"/>
  <c r="AE257" i="1"/>
  <c r="AF257" i="1"/>
  <c r="AD183" i="1"/>
  <c r="AD168" i="1"/>
  <c r="AD378" i="1"/>
  <c r="AE378" i="1"/>
  <c r="AD754" i="1"/>
  <c r="AF754" i="1"/>
  <c r="AF213" i="1"/>
  <c r="AE213" i="1"/>
  <c r="AD532" i="1"/>
  <c r="AE532" i="1"/>
  <c r="AD10" i="1"/>
  <c r="AE10" i="1"/>
  <c r="AF10" i="1"/>
  <c r="AD250" i="1"/>
  <c r="AF250" i="1"/>
  <c r="AD233" i="1"/>
  <c r="AF233" i="1"/>
  <c r="AD296" i="1"/>
  <c r="AE296" i="1"/>
  <c r="AE681" i="1"/>
  <c r="AD681" i="1"/>
  <c r="AD412" i="1"/>
  <c r="AE412" i="1"/>
  <c r="AF412" i="1"/>
  <c r="AF170" i="1"/>
  <c r="AE170" i="1"/>
  <c r="AD508" i="1"/>
  <c r="AE508" i="1"/>
  <c r="AF508" i="1"/>
  <c r="AD815" i="1"/>
  <c r="AE815" i="1"/>
  <c r="AD634" i="1"/>
  <c r="AD234" i="1"/>
  <c r="AD313" i="1"/>
  <c r="AF525" i="1"/>
  <c r="AD315" i="1"/>
  <c r="AE315" i="1"/>
  <c r="AF456" i="1"/>
  <c r="AF179" i="1"/>
  <c r="AF532" i="1"/>
  <c r="AD801" i="1"/>
  <c r="AE459" i="1"/>
  <c r="AD459" i="1"/>
  <c r="AD333" i="1"/>
  <c r="AE333" i="1"/>
  <c r="AD356" i="1"/>
  <c r="AD877" i="1"/>
  <c r="AF537" i="1"/>
  <c r="AD538" i="1"/>
  <c r="AF539" i="1"/>
  <c r="AF543" i="1"/>
  <c r="AD543" i="1"/>
  <c r="AE579" i="1"/>
  <c r="AF550" i="1"/>
  <c r="AE550" i="1"/>
  <c r="AD636" i="1"/>
  <c r="AF636" i="1"/>
  <c r="AF527" i="1"/>
  <c r="AD552" i="1"/>
  <c r="AF552" i="1"/>
  <c r="AE233" i="1"/>
  <c r="AD523" i="1"/>
  <c r="AF523" i="1"/>
  <c r="AE525" i="1"/>
  <c r="AF296" i="1"/>
  <c r="AD527" i="1"/>
  <c r="AE88" i="1"/>
  <c r="AD88" i="1"/>
  <c r="AE325" i="1"/>
  <c r="AD534" i="1"/>
  <c r="AE274" i="1"/>
  <c r="AD345" i="1"/>
  <c r="AE345" i="1"/>
  <c r="AF345" i="1"/>
  <c r="AD908" i="1"/>
  <c r="AE855" i="1"/>
  <c r="AD855" i="1"/>
  <c r="AF855" i="1"/>
  <c r="AF547" i="1"/>
  <c r="AD571" i="1"/>
  <c r="AE571" i="1"/>
  <c r="AF571" i="1"/>
  <c r="AF381" i="1"/>
  <c r="AE381" i="1"/>
  <c r="AD90" i="1"/>
  <c r="AF90" i="1"/>
  <c r="AD359" i="1"/>
  <c r="AE359" i="1"/>
  <c r="AF359" i="1"/>
  <c r="AD22" i="1"/>
  <c r="AF610" i="1"/>
  <c r="AD833" i="1"/>
  <c r="AF833" i="1"/>
  <c r="AF558" i="1"/>
  <c r="AE558" i="1"/>
  <c r="AE944" i="1"/>
  <c r="AD686" i="1"/>
  <c r="AE686" i="1"/>
  <c r="AF686" i="1"/>
  <c r="AD861" i="1"/>
  <c r="AE861" i="1"/>
  <c r="AF861" i="1"/>
  <c r="AD303" i="1"/>
  <c r="AE919" i="1"/>
  <c r="AD594" i="1"/>
  <c r="AE594" i="1"/>
  <c r="AF188" i="1"/>
  <c r="AE188" i="1"/>
  <c r="AF637" i="1"/>
  <c r="AD879" i="1"/>
  <c r="AE879" i="1"/>
  <c r="AE190" i="1"/>
  <c r="AE860" i="1"/>
  <c r="AD860" i="1"/>
  <c r="AE393" i="1"/>
  <c r="AD283" i="1"/>
  <c r="AD581" i="1"/>
  <c r="AF581" i="1"/>
  <c r="AD869" i="1"/>
  <c r="AE869" i="1"/>
  <c r="AF869" i="1"/>
  <c r="AE834" i="1"/>
  <c r="AF834" i="1"/>
  <c r="AD332" i="1"/>
  <c r="AF332" i="1"/>
  <c r="AD369" i="1"/>
  <c r="AE369" i="1"/>
  <c r="AF369" i="1"/>
  <c r="AD626" i="1"/>
  <c r="AE626" i="1"/>
  <c r="AD679" i="1"/>
  <c r="AE679" i="1"/>
  <c r="AF679" i="1"/>
  <c r="AF606" i="1"/>
  <c r="AE324" i="1"/>
  <c r="AD524" i="1"/>
  <c r="AD526" i="1"/>
  <c r="AD536" i="1"/>
  <c r="AF876" i="1"/>
  <c r="AF436" i="1"/>
  <c r="AD730" i="1"/>
  <c r="AE682" i="1"/>
  <c r="AF273" i="1"/>
  <c r="AF321" i="1"/>
  <c r="AD14" i="1"/>
  <c r="AE105" i="1"/>
  <c r="AD300" i="1"/>
  <c r="AD548" i="1"/>
  <c r="AE327" i="1"/>
  <c r="AF42" i="1"/>
  <c r="AD390" i="1"/>
  <c r="AF437" i="1"/>
  <c r="AF329" i="1"/>
  <c r="AF341" i="1"/>
  <c r="AD341" i="1"/>
  <c r="AD28" i="1"/>
  <c r="AE28" i="1"/>
  <c r="AD354" i="1"/>
  <c r="AE354" i="1"/>
  <c r="AF354" i="1"/>
  <c r="AE128" i="1"/>
  <c r="AD655" i="1"/>
  <c r="AE655" i="1"/>
  <c r="AF655" i="1"/>
  <c r="AF264" i="1"/>
  <c r="AD722" i="1"/>
  <c r="AF722" i="1"/>
  <c r="AE835" i="1"/>
  <c r="AD847" i="1"/>
  <c r="AE847" i="1"/>
  <c r="AF847" i="1"/>
  <c r="AE791" i="1"/>
  <c r="AD791" i="1"/>
  <c r="AD137" i="1"/>
  <c r="AE137" i="1"/>
  <c r="AF137" i="1"/>
  <c r="AD304" i="1"/>
  <c r="AE223" i="1"/>
  <c r="AF541" i="1"/>
  <c r="AF413" i="1"/>
  <c r="AF326" i="1"/>
  <c r="AF771" i="1"/>
  <c r="AF857" i="1"/>
  <c r="AE249" i="1"/>
  <c r="AD327" i="1"/>
  <c r="AD416" i="1"/>
  <c r="AD437" i="1"/>
  <c r="AE437" i="1"/>
  <c r="AF258" i="1"/>
  <c r="AD258" i="1"/>
  <c r="AE258" i="1"/>
  <c r="AF880" i="1"/>
  <c r="AD880" i="1"/>
  <c r="AE189" i="1"/>
  <c r="AF189" i="1"/>
  <c r="AD125" i="1"/>
  <c r="AE125" i="1"/>
  <c r="AF125" i="1"/>
  <c r="AD617" i="1"/>
  <c r="AE617" i="1"/>
  <c r="AF617" i="1"/>
  <c r="AD883" i="1"/>
  <c r="AE883" i="1"/>
  <c r="AF883" i="1"/>
  <c r="AD757" i="1"/>
  <c r="AE757" i="1"/>
  <c r="AF757" i="1"/>
  <c r="AD78" i="1"/>
  <c r="AE78" i="1"/>
  <c r="AF78" i="1"/>
  <c r="AF271" i="1"/>
  <c r="AD271" i="1"/>
  <c r="AE271" i="1"/>
  <c r="AE705" i="1"/>
  <c r="AD705" i="1"/>
  <c r="AF705" i="1"/>
  <c r="AE376" i="1"/>
  <c r="AF379" i="1"/>
  <c r="AD464" i="1"/>
  <c r="AD672" i="1"/>
  <c r="AD185" i="1"/>
  <c r="AD449" i="1"/>
  <c r="AD15" i="1"/>
  <c r="AD465" i="1"/>
  <c r="AD245" i="1"/>
  <c r="AD695" i="1"/>
  <c r="AD683" i="1"/>
  <c r="AD358" i="1"/>
  <c r="AD424" i="1"/>
  <c r="AD62" i="1"/>
  <c r="AD346" i="1"/>
  <c r="AD3" i="1"/>
  <c r="AD821" i="1"/>
  <c r="AE821" i="1"/>
  <c r="AE301" i="1"/>
  <c r="AF301" i="1"/>
  <c r="AD597" i="1"/>
  <c r="AE597" i="1"/>
  <c r="AF597" i="1"/>
  <c r="AE473" i="1"/>
  <c r="AD561" i="1"/>
  <c r="AE561" i="1"/>
  <c r="AF561" i="1"/>
  <c r="AF63" i="1"/>
  <c r="AE777" i="1"/>
  <c r="AF777" i="1"/>
  <c r="AD135" i="1"/>
  <c r="AE135" i="1"/>
  <c r="AD507" i="1"/>
  <c r="AE507" i="1"/>
  <c r="AD178" i="1"/>
  <c r="AE411" i="1"/>
  <c r="AE398" i="1"/>
  <c r="AE222" i="1"/>
  <c r="AE752" i="1"/>
  <c r="AD11" i="1"/>
  <c r="AE13" i="1"/>
  <c r="AD540" i="1"/>
  <c r="AD460" i="1"/>
  <c r="AD817" i="1"/>
  <c r="AE483" i="1"/>
  <c r="AD377" i="1"/>
  <c r="AE496" i="1"/>
  <c r="AD712" i="1"/>
  <c r="AD400" i="1"/>
  <c r="AD819" i="1"/>
  <c r="AE463" i="1"/>
  <c r="AD463" i="1"/>
  <c r="AE357" i="1"/>
  <c r="AD878" i="1"/>
  <c r="AD549" i="1"/>
  <c r="AE859" i="1"/>
  <c r="AE750" i="1"/>
  <c r="AE155" i="1"/>
  <c r="AE335" i="1"/>
  <c r="AE551" i="1"/>
  <c r="AE67" i="1"/>
  <c r="AE497" i="1"/>
  <c r="AF903" i="1"/>
  <c r="AF282" i="1"/>
  <c r="AD16" i="1"/>
  <c r="AF16" i="1"/>
  <c r="AF27" i="1"/>
  <c r="AD27" i="1"/>
  <c r="AD259" i="1"/>
  <c r="AF259" i="1"/>
  <c r="AE171" i="1"/>
  <c r="AF171" i="1"/>
  <c r="AD556" i="1"/>
  <c r="AE556" i="1"/>
  <c r="AF556" i="1"/>
  <c r="AD593" i="1"/>
  <c r="AE593" i="1"/>
  <c r="AF593" i="1"/>
  <c r="AE720" i="1"/>
  <c r="AD426" i="1"/>
  <c r="AE426" i="1"/>
  <c r="AF426" i="1"/>
  <c r="AF949" i="1"/>
  <c r="AE811" i="1"/>
  <c r="AF811" i="1"/>
  <c r="AD811" i="1"/>
  <c r="AD831" i="1"/>
  <c r="AE831" i="1"/>
  <c r="AF831" i="1"/>
  <c r="AD852" i="1"/>
  <c r="AE852" i="1"/>
  <c r="AF852" i="1"/>
  <c r="AF770" i="1"/>
  <c r="AD770" i="1"/>
  <c r="AE770" i="1"/>
  <c r="AD322" i="1"/>
  <c r="AE662" i="1"/>
  <c r="AF378" i="1"/>
  <c r="AF572" i="1"/>
  <c r="AF22" i="1"/>
  <c r="AD462" i="1"/>
  <c r="AE462" i="1"/>
  <c r="AF753" i="1"/>
  <c r="AF122" i="1"/>
  <c r="AE754" i="1"/>
  <c r="AE250" i="1"/>
  <c r="AE573" i="1"/>
  <c r="AE636" i="1"/>
  <c r="AE552" i="1"/>
  <c r="AE516" i="1"/>
  <c r="AE90" i="1"/>
  <c r="AD282" i="1"/>
  <c r="AE282" i="1"/>
  <c r="AE484" i="1"/>
  <c r="AE911" i="1"/>
  <c r="AD911" i="1"/>
  <c r="AD150" i="1"/>
  <c r="AE150" i="1"/>
  <c r="AF150" i="1"/>
  <c r="AD194" i="1"/>
  <c r="AF194" i="1"/>
  <c r="AE774" i="1"/>
  <c r="AF774" i="1"/>
  <c r="AD159" i="1"/>
  <c r="AE159" i="1"/>
  <c r="AF159" i="1"/>
  <c r="AF912" i="1"/>
  <c r="AD350" i="1"/>
  <c r="AE350" i="1"/>
  <c r="AF350" i="1"/>
  <c r="AF666" i="1"/>
  <c r="AF77" i="1"/>
  <c r="AD77" i="1"/>
  <c r="AE77" i="1"/>
  <c r="AD486" i="1"/>
  <c r="AE486" i="1"/>
  <c r="AF486" i="1"/>
  <c r="AD269" i="1"/>
  <c r="AE269" i="1"/>
  <c r="AF269" i="1"/>
  <c r="AD745" i="1"/>
  <c r="AE745" i="1"/>
  <c r="AF745" i="1"/>
  <c r="AE509" i="1"/>
  <c r="AE591" i="1"/>
  <c r="AF591" i="1"/>
  <c r="AD591" i="1"/>
  <c r="AD654" i="1"/>
  <c r="AF466" i="1"/>
  <c r="AD106" i="1"/>
  <c r="AD733" i="1"/>
  <c r="AE124" i="1"/>
  <c r="AE330" i="1"/>
  <c r="AF614" i="1"/>
  <c r="AE697" i="1"/>
  <c r="AD647" i="1"/>
  <c r="AD734" i="1"/>
  <c r="AD789" i="1"/>
  <c r="AF70" i="1"/>
  <c r="AF941" i="1"/>
  <c r="AE331" i="1"/>
  <c r="AE284" i="1"/>
  <c r="AE823" i="1"/>
  <c r="AE504" i="1"/>
  <c r="AE363" i="1"/>
  <c r="AE737" i="1"/>
  <c r="AE195" i="1"/>
  <c r="AE756" i="1"/>
  <c r="AD870" i="1"/>
  <c r="AE824" i="1"/>
  <c r="AF505" i="1"/>
  <c r="AF648" i="1"/>
  <c r="AE266" i="1"/>
  <c r="AF43" i="1"/>
  <c r="AE287" i="1"/>
  <c r="AF152" i="1"/>
  <c r="AF565" i="1"/>
  <c r="AF778" i="1"/>
  <c r="AE162" i="1"/>
  <c r="AF352" i="1"/>
  <c r="AF254" i="1"/>
  <c r="AE97" i="1"/>
  <c r="AF199" i="1"/>
  <c r="AF268" i="1"/>
  <c r="AF950" i="1"/>
  <c r="AD366" i="1"/>
  <c r="AE702" i="1"/>
  <c r="AF201" i="1"/>
  <c r="AD201" i="1"/>
  <c r="AF838" i="1"/>
  <c r="AF827" i="1"/>
  <c r="AE568" i="1"/>
  <c r="AF569" i="1"/>
  <c r="AE202" i="1"/>
  <c r="AF828" i="1"/>
  <c r="AE792" i="1"/>
  <c r="AF871" i="1"/>
  <c r="AD367" i="1"/>
  <c r="AE960" i="1"/>
  <c r="AD781" i="1"/>
  <c r="AE781" i="1"/>
  <c r="AF781" i="1"/>
  <c r="AF476" i="1"/>
  <c r="AD476" i="1"/>
  <c r="AE476" i="1"/>
  <c r="AD668" i="1"/>
  <c r="AE902" i="1"/>
  <c r="AE207" i="1"/>
  <c r="AF207" i="1"/>
  <c r="AF231" i="1"/>
  <c r="AF154" i="1"/>
  <c r="AE60" i="1"/>
  <c r="AD512" i="1"/>
  <c r="AE512" i="1"/>
  <c r="AF512" i="1"/>
  <c r="AE645" i="1"/>
  <c r="AD749" i="1"/>
  <c r="AE938" i="1"/>
  <c r="AE843" i="1"/>
  <c r="AD149" i="1"/>
  <c r="AF906" i="1"/>
  <c r="AD235" i="1"/>
  <c r="AD468" i="1"/>
  <c r="AD697" i="1"/>
  <c r="AE392" i="1"/>
  <c r="AF108" i="1"/>
  <c r="AE70" i="1"/>
  <c r="AD73" i="1"/>
  <c r="AE505" i="1"/>
  <c r="AF563" i="1"/>
  <c r="AF741" i="1"/>
  <c r="AE43" i="1"/>
  <c r="AE565" i="1"/>
  <c r="AE254" i="1"/>
  <c r="AE268" i="1"/>
  <c r="AE950" i="1"/>
  <c r="AD744" i="1"/>
  <c r="AE688" i="1"/>
  <c r="AF688" i="1"/>
  <c r="AF862" i="1"/>
  <c r="AE676" i="1"/>
  <c r="AF676" i="1"/>
  <c r="AF952" i="1"/>
  <c r="AF689" i="1"/>
  <c r="AF200" i="1"/>
  <c r="AD100" i="1"/>
  <c r="AF586" i="1"/>
  <c r="AD568" i="1"/>
  <c r="AE569" i="1"/>
  <c r="AD958" i="1"/>
  <c r="AF958" i="1"/>
  <c r="AE828" i="1"/>
  <c r="AE871" i="1"/>
  <c r="AD723" i="1"/>
  <c r="AF723" i="1"/>
  <c r="AD270" i="1"/>
  <c r="AF270" i="1"/>
  <c r="AD518" i="1"/>
  <c r="AE518" i="1"/>
  <c r="AF518" i="1"/>
  <c r="AE477" i="1"/>
  <c r="AF477" i="1"/>
  <c r="AD60" i="1"/>
  <c r="AF444" i="1"/>
  <c r="AE596" i="1"/>
  <c r="AD603" i="1"/>
  <c r="AE896" i="1"/>
  <c r="AF896" i="1"/>
  <c r="AF574" i="1"/>
  <c r="AD618" i="1"/>
  <c r="AE364" i="1"/>
  <c r="AF151" i="1"/>
  <c r="AE675" i="1"/>
  <c r="AF744" i="1"/>
  <c r="AD667" i="1"/>
  <c r="AE667" i="1"/>
  <c r="AF667" i="1"/>
  <c r="AD44" i="1"/>
  <c r="AF44" i="1"/>
  <c r="AD600" i="1"/>
  <c r="AE600" i="1"/>
  <c r="AF600" i="1"/>
  <c r="AD113" i="1"/>
  <c r="AD452" i="1"/>
  <c r="AE452" i="1"/>
  <c r="AF452" i="1"/>
  <c r="AE46" i="1"/>
  <c r="AD294" i="1"/>
  <c r="AF294" i="1"/>
  <c r="AD783" i="1"/>
  <c r="AE783" i="1"/>
  <c r="AF783" i="1"/>
  <c r="AD83" i="1"/>
  <c r="AE83" i="1"/>
  <c r="AF83" i="1"/>
  <c r="AE830" i="1"/>
  <c r="AF830" i="1"/>
  <c r="AE501" i="1"/>
  <c r="AD177" i="1"/>
  <c r="AE177" i="1"/>
  <c r="AF177" i="1"/>
  <c r="AE373" i="1"/>
  <c r="AE927" i="1"/>
  <c r="AF927" i="1"/>
  <c r="AD920" i="1"/>
  <c r="AF920" i="1"/>
  <c r="AD255" i="1"/>
  <c r="AE255" i="1"/>
  <c r="AF255" i="1"/>
  <c r="AE218" i="1"/>
  <c r="AD897" i="1"/>
  <c r="AD94" i="1"/>
  <c r="AE94" i="1"/>
  <c r="AF94" i="1"/>
  <c r="AF431" i="1"/>
  <c r="AE431" i="1"/>
  <c r="AF596" i="1"/>
  <c r="AD899" i="1"/>
  <c r="AE899" i="1"/>
  <c r="AF899" i="1"/>
  <c r="AD221" i="1"/>
  <c r="AE221" i="1"/>
  <c r="AF221" i="1"/>
  <c r="AE615" i="1"/>
  <c r="AD69" i="1"/>
  <c r="AD716" i="1"/>
  <c r="AF156" i="1"/>
  <c r="AD555" i="1"/>
  <c r="AD126" i="1"/>
  <c r="AD736" i="1"/>
  <c r="AD225" i="1"/>
  <c r="AD425" i="1"/>
  <c r="AD808" i="1"/>
  <c r="AD129" i="1"/>
  <c r="AD775" i="1"/>
  <c r="AD383" i="1"/>
  <c r="AD738" i="1"/>
  <c r="AD721" i="1"/>
  <c r="AD562" i="1"/>
  <c r="AD161" i="1"/>
  <c r="AF72" i="1"/>
  <c r="AD5" i="1"/>
  <c r="AD946" i="1"/>
  <c r="AE499" i="1"/>
  <c r="AD136" i="1"/>
  <c r="AF136" i="1"/>
  <c r="AD689" i="1"/>
  <c r="AD138" i="1"/>
  <c r="AD45" i="1"/>
  <c r="AE45" i="1"/>
  <c r="AF45" i="1"/>
  <c r="AF34" i="1"/>
  <c r="AD228" i="1"/>
  <c r="AE228" i="1"/>
  <c r="AF228" i="1"/>
  <c r="AD793" i="1"/>
  <c r="AE793" i="1"/>
  <c r="AF793" i="1"/>
  <c r="AF442" i="1"/>
  <c r="AE895" i="1"/>
  <c r="AD895" i="1"/>
  <c r="AF895" i="1"/>
  <c r="AD785" i="1"/>
  <c r="AF785" i="1"/>
  <c r="AE918" i="1"/>
  <c r="AF918" i="1"/>
  <c r="AE839" i="1"/>
  <c r="AF839" i="1"/>
  <c r="AD646" i="1"/>
  <c r="AD553" i="1"/>
  <c r="AF336" i="1"/>
  <c r="AD696" i="1"/>
  <c r="AF484" i="1"/>
  <c r="AD360" i="1"/>
  <c r="AE251" i="1"/>
  <c r="AD402" i="1"/>
  <c r="AD347" i="1"/>
  <c r="AD469" i="1"/>
  <c r="AD157" i="1"/>
  <c r="AD470" i="1"/>
  <c r="AD158" i="1"/>
  <c r="AD109" i="1"/>
  <c r="AD285" i="1"/>
  <c r="AD438" i="1"/>
  <c r="AD394" i="1"/>
  <c r="AD375" i="1"/>
  <c r="AD776" i="1"/>
  <c r="AD130" i="1"/>
  <c r="AD238" i="1"/>
  <c r="AD884" i="1"/>
  <c r="AD96" i="1"/>
  <c r="AF825" i="1"/>
  <c r="AF240" i="1"/>
  <c r="AD32" i="1"/>
  <c r="AE779" i="1"/>
  <c r="AE951" i="1"/>
  <c r="AF951" i="1"/>
  <c r="AF594" i="1"/>
  <c r="AF507" i="1"/>
  <c r="AD759" i="1"/>
  <c r="AE759" i="1"/>
  <c r="AF216" i="1"/>
  <c r="AE387" i="1"/>
  <c r="AD210" i="1"/>
  <c r="AE210" i="1"/>
  <c r="AF210" i="1"/>
  <c r="AE917" i="1"/>
  <c r="AF501" i="1"/>
  <c r="AD786" i="1"/>
  <c r="AE786" i="1"/>
  <c r="AF786" i="1"/>
  <c r="AF373" i="1"/>
  <c r="AD455" i="1"/>
  <c r="AE455" i="1"/>
  <c r="AF455" i="1"/>
  <c r="AF800" i="1"/>
  <c r="AF631" i="1"/>
  <c r="AD288" i="1"/>
  <c r="AD140" i="1"/>
  <c r="AF489" i="1"/>
  <c r="AE923" i="1"/>
  <c r="AF587" i="1"/>
  <c r="AF642" i="1"/>
  <c r="AD80" i="1"/>
  <c r="AE35" i="1"/>
  <c r="AD386" i="1"/>
  <c r="AF659" i="1"/>
  <c r="AD454" i="1"/>
  <c r="AF217" i="1"/>
  <c r="AD48" i="1"/>
  <c r="AF175" i="1"/>
  <c r="AD762" i="1"/>
  <c r="AD491" i="1"/>
  <c r="AE661" i="1"/>
  <c r="AF502" i="1"/>
  <c r="AE439" i="1"/>
  <c r="AE956" i="1"/>
  <c r="AD766" i="1"/>
  <c r="AE863" i="1"/>
  <c r="AF385" i="1"/>
  <c r="AD101" i="1"/>
  <c r="AE33" i="1"/>
  <c r="AF79" i="1"/>
  <c r="AE587" i="1"/>
  <c r="AE642" i="1"/>
  <c r="AE441" i="1"/>
  <c r="AF453" i="1"/>
  <c r="AD849" i="1"/>
  <c r="AF932" i="1"/>
  <c r="AE659" i="1"/>
  <c r="AD625" i="1"/>
  <c r="AD588" i="1"/>
  <c r="AF651" i="1"/>
  <c r="AE242" i="1"/>
  <c r="AE206" i="1"/>
  <c r="AE933" i="1"/>
  <c r="AD443" i="1"/>
  <c r="AF669" i="1"/>
  <c r="AD243" i="1"/>
  <c r="AF813" i="1"/>
  <c r="AE916" i="1"/>
  <c r="AF769" i="1"/>
  <c r="AD866" i="1"/>
  <c r="AD410" i="1"/>
  <c r="AD765" i="1"/>
  <c r="AD890" i="1"/>
  <c r="AD98" i="1"/>
  <c r="AE99" i="1"/>
  <c r="AE201" i="1"/>
  <c r="AD487" i="1"/>
  <c r="AD848" i="1"/>
  <c r="AE172" i="1"/>
  <c r="AF829" i="1"/>
  <c r="AD624" i="1"/>
  <c r="AD836" i="1"/>
  <c r="AE767" i="1"/>
  <c r="AE164" i="1"/>
  <c r="AE724" i="1"/>
  <c r="AD915" i="1"/>
  <c r="AD490" i="1"/>
  <c r="AD165" i="1"/>
  <c r="AD933" i="1"/>
  <c r="AD812" i="1"/>
  <c r="AE706" i="1"/>
  <c r="AD898" i="1"/>
  <c r="AD143" i="1"/>
  <c r="AF926" i="1"/>
  <c r="AE293" i="1"/>
  <c r="AD446" i="1"/>
  <c r="AD432" i="1"/>
  <c r="AF907" i="1"/>
  <c r="AD453" i="1"/>
  <c r="AD810" i="1"/>
  <c r="AF807" i="1"/>
  <c r="AD396" i="1"/>
  <c r="AD813" i="1"/>
  <c r="AE707" i="1"/>
  <c r="AD605" i="1"/>
  <c r="AF368" i="1"/>
  <c r="AF649" i="1"/>
  <c r="AE873" i="1"/>
  <c r="AF47" i="1"/>
  <c r="AE219" i="1"/>
  <c r="AD477" i="1"/>
  <c r="AD166" i="1"/>
  <c r="AD851" i="1"/>
  <c r="AE244" i="1"/>
  <c r="AD371" i="1"/>
  <c r="AE389" i="1"/>
  <c r="AE119" i="1"/>
  <c r="AF212" i="1"/>
  <c r="AD839" i="1"/>
  <c r="AF87" i="1"/>
  <c r="AD87" i="1"/>
  <c r="AE87" i="1"/>
  <c r="AF351" i="1"/>
  <c r="AD351" i="1"/>
  <c r="AE351" i="1"/>
  <c r="AE89" i="1"/>
  <c r="AD671" i="1"/>
  <c r="AE671" i="1"/>
  <c r="AD909" i="1"/>
  <c r="AE909" i="1"/>
  <c r="AF353" i="1"/>
  <c r="AD353" i="1"/>
  <c r="AF611" i="1"/>
  <c r="AD611" i="1"/>
  <c r="AD54" i="1"/>
  <c r="AE54" i="1"/>
  <c r="AF54" i="1"/>
  <c r="AD616" i="1"/>
  <c r="AE616" i="1"/>
  <c r="AF616" i="1"/>
  <c r="AD772" i="1"/>
  <c r="AE772" i="1"/>
  <c r="AF772" i="1"/>
  <c r="AF302" i="1"/>
  <c r="AD302" i="1"/>
  <c r="AE302" i="1"/>
  <c r="AD787" i="1"/>
  <c r="AD399" i="1"/>
  <c r="AD415" i="1"/>
  <c r="AE415" i="1"/>
  <c r="AF415" i="1"/>
  <c r="AF23" i="1"/>
  <c r="AD23" i="1"/>
  <c r="AD357" i="1"/>
  <c r="AD843" i="1"/>
  <c r="AF324" i="1"/>
  <c r="AE523" i="1"/>
  <c r="AF652" i="1"/>
  <c r="AE178" i="1"/>
  <c r="AF802" i="1"/>
  <c r="AE167" i="1"/>
  <c r="AF61" i="1"/>
  <c r="AE692" i="1"/>
  <c r="AF88" i="1"/>
  <c r="AE179" i="1"/>
  <c r="AF892" i="1"/>
  <c r="AE841" i="1"/>
  <c r="AF681" i="1"/>
  <c r="AE481" i="1"/>
  <c r="AF459" i="1"/>
  <c r="AF536" i="1"/>
  <c r="AF376" i="1"/>
  <c r="AD248" i="1"/>
  <c r="AF272" i="1"/>
  <c r="AD436" i="1"/>
  <c r="AE460" i="1"/>
  <c r="AF334" i="1"/>
  <c r="AE541" i="1"/>
  <c r="AD323" i="1"/>
  <c r="AE323" i="1"/>
  <c r="AF545" i="1"/>
  <c r="AD120" i="1"/>
  <c r="AE120" i="1"/>
  <c r="AF120" i="1"/>
  <c r="AE635" i="1"/>
  <c r="AD349" i="1"/>
  <c r="AE349" i="1"/>
  <c r="AF349" i="1"/>
  <c r="AF193" i="1"/>
  <c r="AD193" i="1"/>
  <c r="AE193" i="1"/>
  <c r="AE546" i="1"/>
  <c r="AF546" i="1"/>
  <c r="AD249" i="1"/>
  <c r="AD121" i="1"/>
  <c r="AF515" i="1"/>
  <c r="AD515" i="1"/>
  <c r="AD153" i="1"/>
  <c r="AF313" i="1"/>
  <c r="AF524" i="1"/>
  <c r="AF607" i="1"/>
  <c r="AF433" i="1"/>
  <c r="AF493" i="1"/>
  <c r="AF531" i="1"/>
  <c r="AF533" i="1"/>
  <c r="AF20" i="1"/>
  <c r="AF317" i="1"/>
  <c r="AF181" i="1"/>
  <c r="AF670" i="1"/>
  <c r="AE537" i="1"/>
  <c r="AF11" i="1"/>
  <c r="AF693" i="1"/>
  <c r="AF344" i="1"/>
  <c r="AF183" i="1"/>
  <c r="AE633" i="1"/>
  <c r="AF320" i="1"/>
  <c r="AF542" i="1"/>
  <c r="AF544" i="1"/>
  <c r="AD653" i="1"/>
  <c r="AF322" i="1"/>
  <c r="AD788" i="1"/>
  <c r="AE788" i="1"/>
  <c r="AF788" i="1"/>
  <c r="AE819" i="1"/>
  <c r="AD858" i="1"/>
  <c r="AE858" i="1"/>
  <c r="AF858" i="1"/>
  <c r="AE416" i="1"/>
  <c r="AD148" i="1"/>
  <c r="AE148" i="1"/>
  <c r="AF148" i="1"/>
  <c r="AE24" i="1"/>
  <c r="AD732" i="1"/>
  <c r="AE732" i="1"/>
  <c r="AF732" i="1"/>
  <c r="AE878" i="1"/>
  <c r="AD448" i="1"/>
  <c r="AE448" i="1"/>
  <c r="AF448" i="1"/>
  <c r="AE149" i="1"/>
  <c r="AD224" i="1"/>
  <c r="AE224" i="1"/>
  <c r="AF224" i="1"/>
  <c r="AE417" i="1"/>
  <c r="AD694" i="1"/>
  <c r="AE694" i="1"/>
  <c r="AF694" i="1"/>
  <c r="AE751" i="1"/>
  <c r="AD186" i="1"/>
  <c r="AE186" i="1"/>
  <c r="AF186" i="1"/>
  <c r="AE328" i="1"/>
  <c r="AD939" i="1"/>
  <c r="AE939" i="1"/>
  <c r="AF939" i="1"/>
  <c r="AE820" i="1"/>
  <c r="AD948" i="1"/>
  <c r="AE948" i="1"/>
  <c r="AF948" i="1"/>
  <c r="AE930" i="1"/>
  <c r="AD40" i="1"/>
  <c r="AE40" i="1"/>
  <c r="AF40" i="1"/>
  <c r="AE26" i="1"/>
  <c r="AD281" i="1"/>
  <c r="AE281" i="1"/>
  <c r="AF281" i="1"/>
  <c r="AE654" i="1"/>
  <c r="AD187" i="1"/>
  <c r="AE187" i="1"/>
  <c r="AF187" i="1"/>
  <c r="AE638" i="1"/>
  <c r="AF638" i="1"/>
  <c r="AD236" i="1"/>
  <c r="AE236" i="1"/>
  <c r="AF236" i="1"/>
  <c r="AD931" i="1"/>
  <c r="AE931" i="1"/>
  <c r="AF931" i="1"/>
  <c r="AF576" i="1"/>
  <c r="AE433" i="1"/>
  <c r="AF528" i="1"/>
  <c r="AE493" i="1"/>
  <c r="AF513" i="1"/>
  <c r="AE531" i="1"/>
  <c r="AF867" i="1"/>
  <c r="AE533" i="1"/>
  <c r="AF435" i="1"/>
  <c r="AE20" i="1"/>
  <c r="AF21" i="1"/>
  <c r="AE317" i="1"/>
  <c r="AF816" i="1"/>
  <c r="AE181" i="1"/>
  <c r="AF297" i="1"/>
  <c r="AE670" i="1"/>
  <c r="AF146" i="1"/>
  <c r="AE11" i="1"/>
  <c r="AF12" i="1"/>
  <c r="AF578" i="1"/>
  <c r="AF730" i="1"/>
  <c r="AE183" i="1"/>
  <c r="AF817" i="1"/>
  <c r="AE320" i="1"/>
  <c r="AE273" i="1"/>
  <c r="AE544" i="1"/>
  <c r="AF514" i="1"/>
  <c r="AF414" i="1"/>
  <c r="AE234" i="1"/>
  <c r="AF234" i="1"/>
  <c r="AF868" i="1"/>
  <c r="AD910" i="1"/>
  <c r="AE910" i="1"/>
  <c r="AD613" i="1"/>
  <c r="AE613" i="1"/>
  <c r="AF613" i="1"/>
  <c r="AD53" i="1"/>
  <c r="AE53" i="1"/>
  <c r="AE401" i="1"/>
  <c r="AD401" i="1"/>
  <c r="AF401" i="1"/>
  <c r="AD337" i="1"/>
  <c r="AE337" i="1"/>
  <c r="AF337" i="1"/>
  <c r="AF526" i="1"/>
  <c r="AF503" i="1"/>
  <c r="AE575" i="1"/>
  <c r="AF458" i="1"/>
  <c r="AE526" i="1"/>
  <c r="AF711" i="1"/>
  <c r="AE576" i="1"/>
  <c r="AF355" i="1"/>
  <c r="AE528" i="1"/>
  <c r="AF8" i="1"/>
  <c r="AE513" i="1"/>
  <c r="AF340" i="1"/>
  <c r="AE867" i="1"/>
  <c r="AF928" i="1"/>
  <c r="AE435" i="1"/>
  <c r="AF280" i="1"/>
  <c r="AE21" i="1"/>
  <c r="AF854" i="1"/>
  <c r="AE816" i="1"/>
  <c r="AF482" i="1"/>
  <c r="AE297" i="1"/>
  <c r="AF877" i="1"/>
  <c r="AD876" i="1"/>
  <c r="AE146" i="1"/>
  <c r="AF182" i="1"/>
  <c r="AE12" i="1"/>
  <c r="AE578" i="1"/>
  <c r="AE539" i="1"/>
  <c r="AE730" i="1"/>
  <c r="AF495" i="1"/>
  <c r="AF908" i="1"/>
  <c r="AE817" i="1"/>
  <c r="AF682" i="1"/>
  <c r="AD273" i="1"/>
  <c r="AF634" i="1"/>
  <c r="AE104" i="1"/>
  <c r="AE514" i="1"/>
  <c r="AF169" i="1"/>
  <c r="AD147" i="1"/>
  <c r="AF147" i="1"/>
  <c r="AE893" i="1"/>
  <c r="AF893" i="1"/>
  <c r="AD547" i="1"/>
  <c r="AE414" i="1"/>
  <c r="AD856" i="1"/>
  <c r="AE856" i="1"/>
  <c r="AD662" i="1"/>
  <c r="AE868" i="1"/>
  <c r="AF712" i="1"/>
  <c r="AE4" i="1"/>
  <c r="AF53" i="1"/>
  <c r="AF575" i="1"/>
  <c r="AF312" i="1"/>
  <c r="AE503" i="1"/>
  <c r="AF840" i="1"/>
  <c r="AE458" i="1"/>
  <c r="AF279" i="1"/>
  <c r="AE711" i="1"/>
  <c r="AF314" i="1"/>
  <c r="AE355" i="1"/>
  <c r="AF55" i="1"/>
  <c r="AE8" i="1"/>
  <c r="AF494" i="1"/>
  <c r="AE340" i="1"/>
  <c r="AF325" i="1"/>
  <c r="AE928" i="1"/>
  <c r="AF180" i="1"/>
  <c r="AE280" i="1"/>
  <c r="AF535" i="1"/>
  <c r="AE854" i="1"/>
  <c r="AF577" i="1"/>
  <c r="AE482" i="1"/>
  <c r="AF274" i="1"/>
  <c r="AE877" i="1"/>
  <c r="AF752" i="1"/>
  <c r="AE182" i="1"/>
  <c r="AF89" i="1"/>
  <c r="AD539" i="1"/>
  <c r="AF319" i="1"/>
  <c r="AE495" i="1"/>
  <c r="AF787" i="1"/>
  <c r="AD682" i="1"/>
  <c r="AE634" i="1"/>
  <c r="AF483" i="1"/>
  <c r="AE169" i="1"/>
  <c r="AD546" i="1"/>
  <c r="AF399" i="1"/>
  <c r="AD570" i="1"/>
  <c r="AE570" i="1"/>
  <c r="AF570" i="1"/>
  <c r="AF400" i="1"/>
  <c r="AD715" i="1"/>
  <c r="AE715" i="1"/>
  <c r="AF715" i="1"/>
  <c r="AD191" i="1"/>
  <c r="AE191" i="1"/>
  <c r="AD260" i="1"/>
  <c r="AE260" i="1"/>
  <c r="AF260" i="1"/>
  <c r="AF731" i="1"/>
  <c r="AD731" i="1"/>
  <c r="AD89" i="1"/>
  <c r="AE787" i="1"/>
  <c r="AF671" i="1"/>
  <c r="AE299" i="1"/>
  <c r="AF909" i="1"/>
  <c r="AE400" i="1"/>
  <c r="AF249" i="1"/>
  <c r="AE353" i="1"/>
  <c r="AF121" i="1"/>
  <c r="AE23" i="1"/>
  <c r="AF357" i="1"/>
  <c r="AE731" i="1"/>
  <c r="AF843" i="1"/>
  <c r="AE515" i="1"/>
  <c r="AF153" i="1"/>
  <c r="AE611" i="1"/>
  <c r="AF498" i="1"/>
  <c r="AD498" i="1"/>
  <c r="AE498" i="1"/>
  <c r="AE339" i="1"/>
  <c r="AF339" i="1"/>
  <c r="AD339" i="1"/>
  <c r="AD714" i="1"/>
  <c r="AD550" i="1"/>
  <c r="AD170" i="1"/>
  <c r="AD612" i="1"/>
  <c r="AD381" i="1"/>
  <c r="AD68" i="1"/>
  <c r="AD213" i="1"/>
  <c r="AE903" i="1"/>
  <c r="AD466" i="1"/>
  <c r="AE106" i="1"/>
  <c r="AD188" i="1"/>
  <c r="AE637" i="1"/>
  <c r="AF124" i="1"/>
  <c r="AD517" i="1"/>
  <c r="AD638" i="1"/>
  <c r="AD614" i="1"/>
  <c r="AE259" i="1"/>
  <c r="AF191" i="1"/>
  <c r="AD156" i="1"/>
  <c r="AE647" i="1"/>
  <c r="AE664" i="1"/>
  <c r="AD882" i="1"/>
  <c r="AE882" i="1"/>
  <c r="AF882" i="1"/>
  <c r="AD559" i="1"/>
  <c r="AE559" i="1"/>
  <c r="AF559" i="1"/>
  <c r="AE618" i="1"/>
  <c r="AF618" i="1"/>
  <c r="AF377" i="1"/>
  <c r="AF937" i="1"/>
  <c r="AF105" i="1"/>
  <c r="AF461" i="1"/>
  <c r="AF184" i="1"/>
  <c r="AF462" i="1"/>
  <c r="AF749" i="1"/>
  <c r="AF713" i="1"/>
  <c r="AF549" i="1"/>
  <c r="AF672" i="1"/>
  <c r="AF449" i="1"/>
  <c r="AF465" i="1"/>
  <c r="AF695" i="1"/>
  <c r="AF358" i="1"/>
  <c r="AF62" i="1"/>
  <c r="AF3" i="1"/>
  <c r="AF553" i="1"/>
  <c r="AD664" i="1"/>
  <c r="AD755" i="1"/>
  <c r="AE755" i="1"/>
  <c r="AF755" i="1"/>
  <c r="AD665" i="1"/>
  <c r="AE665" i="1"/>
  <c r="AF665" i="1"/>
  <c r="AE699" i="1"/>
  <c r="AF699" i="1"/>
  <c r="AE942" i="1"/>
  <c r="AF942" i="1"/>
  <c r="AD343" i="1"/>
  <c r="AE343" i="1"/>
  <c r="AF343" i="1"/>
  <c r="AD583" i="1"/>
  <c r="AE583" i="1"/>
  <c r="AF583" i="1"/>
  <c r="AF657" i="1"/>
  <c r="AD657" i="1"/>
  <c r="AE657" i="1"/>
  <c r="AF427" i="1"/>
  <c r="AD427" i="1"/>
  <c r="AE427" i="1"/>
  <c r="AD623" i="1"/>
  <c r="AE623" i="1"/>
  <c r="AF623" i="1"/>
  <c r="AD29" i="1"/>
  <c r="AE29" i="1"/>
  <c r="AE214" i="1"/>
  <c r="AF214" i="1"/>
  <c r="AD598" i="1"/>
  <c r="AE598" i="1"/>
  <c r="AF598" i="1"/>
  <c r="AD215" i="1"/>
  <c r="AD472" i="1"/>
  <c r="AE472" i="1"/>
  <c r="AF472" i="1"/>
  <c r="AD619" i="1"/>
  <c r="AD700" i="1"/>
  <c r="AE700" i="1"/>
  <c r="AF700" i="1"/>
  <c r="AD894" i="1"/>
  <c r="AD110" i="1"/>
  <c r="AE110" i="1"/>
  <c r="AF110" i="1"/>
  <c r="AD237" i="1"/>
  <c r="AD30" i="1"/>
  <c r="AE30" i="1"/>
  <c r="AF30" i="1"/>
  <c r="AD403" i="1"/>
  <c r="AD620" i="1"/>
  <c r="AE620" i="1"/>
  <c r="AF620" i="1"/>
  <c r="AD685" i="1"/>
  <c r="AD943" i="1"/>
  <c r="AE943" i="1"/>
  <c r="AF943" i="1"/>
  <c r="AD160" i="1"/>
  <c r="AD673" i="1"/>
  <c r="AE673" i="1"/>
  <c r="AF673" i="1"/>
  <c r="AD450" i="1"/>
  <c r="AD131" i="1"/>
  <c r="AE131" i="1"/>
  <c r="AF131" i="1"/>
  <c r="AD95" i="1"/>
  <c r="AD639" i="1"/>
  <c r="AE639" i="1"/>
  <c r="AF639" i="1"/>
  <c r="AD945" i="1"/>
  <c r="AD239" i="1"/>
  <c r="AE239" i="1"/>
  <c r="AF239" i="1"/>
  <c r="AE548" i="1"/>
  <c r="AE22" i="1"/>
  <c r="AE42" i="1"/>
  <c r="AE390" i="1"/>
  <c r="AE379" i="1"/>
  <c r="AE464" i="1"/>
  <c r="AE185" i="1"/>
  <c r="AE15" i="1"/>
  <c r="AE245" i="1"/>
  <c r="AE683" i="1"/>
  <c r="AE424" i="1"/>
  <c r="AE346" i="1"/>
  <c r="AE646" i="1"/>
  <c r="AE833" i="1"/>
  <c r="AE733" i="1"/>
  <c r="AD342" i="1"/>
  <c r="AD124" i="1"/>
  <c r="AE16" i="1"/>
  <c r="AF684" i="1"/>
  <c r="AE696" i="1"/>
  <c r="AE360" i="1"/>
  <c r="AE17" i="1"/>
  <c r="AE69" i="1"/>
  <c r="AF190" i="1"/>
  <c r="AE468" i="1"/>
  <c r="AF881" i="1"/>
  <c r="AF107" i="1"/>
  <c r="AD393" i="1"/>
  <c r="AE348" i="1"/>
  <c r="AF579" i="1"/>
  <c r="AF635" i="1"/>
  <c r="AF819" i="1"/>
  <c r="AF416" i="1"/>
  <c r="AF24" i="1"/>
  <c r="AF878" i="1"/>
  <c r="AF149" i="1"/>
  <c r="AF417" i="1"/>
  <c r="AF751" i="1"/>
  <c r="AF328" i="1"/>
  <c r="AF820" i="1"/>
  <c r="AF930" i="1"/>
  <c r="AF26" i="1"/>
  <c r="AF654" i="1"/>
  <c r="AF235" i="1"/>
  <c r="AF4" i="1"/>
  <c r="AF879" i="1"/>
  <c r="AE684" i="1"/>
  <c r="AD17" i="1"/>
  <c r="AD881" i="1"/>
  <c r="AE107" i="1"/>
  <c r="AD192" i="1"/>
  <c r="AE192" i="1"/>
  <c r="AF192" i="1"/>
  <c r="AE338" i="1"/>
  <c r="AF338" i="1"/>
  <c r="AD348" i="1"/>
  <c r="AE574" i="1"/>
  <c r="AF734" i="1"/>
  <c r="AF402" i="1"/>
  <c r="AD698" i="1"/>
  <c r="AE698" i="1"/>
  <c r="AF698" i="1"/>
  <c r="AD261" i="1"/>
  <c r="AE261" i="1"/>
  <c r="AF261" i="1"/>
  <c r="AE789" i="1"/>
  <c r="AF789" i="1"/>
  <c r="AD574" i="1"/>
  <c r="AF133" i="1"/>
  <c r="AD133" i="1"/>
  <c r="AE133" i="1"/>
  <c r="AF860" i="1"/>
  <c r="AD557" i="1"/>
  <c r="AE557" i="1"/>
  <c r="AF557" i="1"/>
  <c r="AD717" i="1"/>
  <c r="AE717" i="1"/>
  <c r="AF717" i="1"/>
  <c r="AE283" i="1"/>
  <c r="AF283" i="1"/>
  <c r="AD196" i="1"/>
  <c r="AE196" i="1"/>
  <c r="AF196" i="1"/>
  <c r="AD71" i="1"/>
  <c r="AD473" i="1"/>
  <c r="AD912" i="1"/>
  <c r="AD128" i="1"/>
  <c r="AD720" i="1"/>
  <c r="AD944" i="1"/>
  <c r="AD264" i="1"/>
  <c r="AD949" i="1"/>
  <c r="AE582" i="1"/>
  <c r="AF582" i="1"/>
  <c r="AD151" i="1"/>
  <c r="AD674" i="1"/>
  <c r="AF132" i="1"/>
  <c r="AD666" i="1"/>
  <c r="AD675" i="1"/>
  <c r="AF790" i="1"/>
  <c r="AD790" i="1"/>
  <c r="AE790" i="1"/>
  <c r="AD76" i="1"/>
  <c r="AE76" i="1"/>
  <c r="AF76" i="1"/>
  <c r="AE419" i="1"/>
  <c r="AD63" i="1"/>
  <c r="AE63" i="1"/>
  <c r="AD701" i="1"/>
  <c r="AE701" i="1"/>
  <c r="AD74" i="1"/>
  <c r="AE74" i="1"/>
  <c r="AF887" i="1"/>
  <c r="AE887" i="1"/>
  <c r="AE826" i="1"/>
  <c r="AF826" i="1"/>
  <c r="AD826" i="1"/>
  <c r="AE640" i="1"/>
  <c r="AF640" i="1"/>
  <c r="AE621" i="1"/>
  <c r="AF621" i="1"/>
  <c r="AF475" i="1"/>
  <c r="AD475" i="1"/>
  <c r="AE475" i="1"/>
  <c r="AD404" i="1"/>
  <c r="AE404" i="1"/>
  <c r="AF404" i="1"/>
  <c r="AF361" i="1"/>
  <c r="AE347" i="1"/>
  <c r="AF773" i="1"/>
  <c r="AE555" i="1"/>
  <c r="AF735" i="1"/>
  <c r="AE126" i="1"/>
  <c r="AF718" i="1"/>
  <c r="AE108" i="1"/>
  <c r="AF362" i="1"/>
  <c r="AE822" i="1"/>
  <c r="AF470" i="1"/>
  <c r="AE194" i="1"/>
  <c r="AF736" i="1"/>
  <c r="AE581" i="1"/>
  <c r="AF560" i="1"/>
  <c r="AE158" i="1"/>
  <c r="AF719" i="1"/>
  <c r="AE225" i="1"/>
  <c r="AF382" i="1"/>
  <c r="AE425" i="1"/>
  <c r="AF226" i="1"/>
  <c r="AE808" i="1"/>
  <c r="AF263" i="1"/>
  <c r="AE129" i="1"/>
  <c r="AF144" i="1"/>
  <c r="AE775" i="1"/>
  <c r="AF111" i="1"/>
  <c r="AE383" i="1"/>
  <c r="AF91" i="1"/>
  <c r="AE738" i="1"/>
  <c r="AF844" i="1"/>
  <c r="AE721" i="1"/>
  <c r="AF562" i="1"/>
  <c r="AF870" i="1"/>
  <c r="AF364" i="1"/>
  <c r="AD72" i="1"/>
  <c r="AE418" i="1"/>
  <c r="AE73" i="1"/>
  <c r="AF73" i="1"/>
  <c r="AE722" i="1"/>
  <c r="AF197" i="1"/>
  <c r="AF740" i="1"/>
  <c r="AE584" i="1"/>
  <c r="AE32" i="1"/>
  <c r="AF6" i="1"/>
  <c r="AD6" i="1"/>
  <c r="AE6" i="1"/>
  <c r="AD75" i="1"/>
  <c r="AE75" i="1"/>
  <c r="AF75" i="1"/>
  <c r="AE198" i="1"/>
  <c r="AF198" i="1"/>
  <c r="AF804" i="1"/>
  <c r="AD804" i="1"/>
  <c r="AE804" i="1"/>
  <c r="AD954" i="1"/>
  <c r="AE361" i="1"/>
  <c r="AE773" i="1"/>
  <c r="AE735" i="1"/>
  <c r="AE718" i="1"/>
  <c r="AE362" i="1"/>
  <c r="AE470" i="1"/>
  <c r="AE736" i="1"/>
  <c r="AE560" i="1"/>
  <c r="AE719" i="1"/>
  <c r="AE382" i="1"/>
  <c r="AE226" i="1"/>
  <c r="AE263" i="1"/>
  <c r="AE144" i="1"/>
  <c r="AE111" i="1"/>
  <c r="AE91" i="1"/>
  <c r="AE844" i="1"/>
  <c r="AE562" i="1"/>
  <c r="AE870" i="1"/>
  <c r="AF145" i="1"/>
  <c r="AD656" i="1"/>
  <c r="AE656" i="1"/>
  <c r="AE687" i="1"/>
  <c r="AE197" i="1"/>
  <c r="AF303" i="1"/>
  <c r="AE240" i="1"/>
  <c r="AF564" i="1"/>
  <c r="AD564" i="1"/>
  <c r="AE564" i="1"/>
  <c r="AD622" i="1"/>
  <c r="AE622" i="1"/>
  <c r="AF622" i="1"/>
  <c r="AE112" i="1"/>
  <c r="AF112" i="1"/>
  <c r="AF955" i="1"/>
  <c r="AD955" i="1"/>
  <c r="AE955" i="1"/>
  <c r="AD703" i="1"/>
  <c r="AF215" i="1"/>
  <c r="AF619" i="1"/>
  <c r="AF894" i="1"/>
  <c r="AF237" i="1"/>
  <c r="AF403" i="1"/>
  <c r="AF685" i="1"/>
  <c r="AF160" i="1"/>
  <c r="AF450" i="1"/>
  <c r="AF95" i="1"/>
  <c r="AF945" i="1"/>
  <c r="AE145" i="1"/>
  <c r="AF161" i="1"/>
  <c r="AD687" i="1"/>
  <c r="AE886" i="1"/>
  <c r="AF886" i="1"/>
  <c r="AE303" i="1"/>
  <c r="AD240" i="1"/>
  <c r="AE888" i="1"/>
  <c r="AF888" i="1"/>
  <c r="AD888" i="1"/>
  <c r="AF846" i="1"/>
  <c r="AD846" i="1"/>
  <c r="AE846" i="1"/>
  <c r="AD92" i="1"/>
  <c r="AE92" i="1"/>
  <c r="AF92" i="1"/>
  <c r="AE506" i="1"/>
  <c r="AF506" i="1"/>
  <c r="AF947" i="1"/>
  <c r="AD947" i="1"/>
  <c r="AE947" i="1"/>
  <c r="AD7" i="1"/>
  <c r="AE215" i="1"/>
  <c r="AE619" i="1"/>
  <c r="AF331" i="1"/>
  <c r="AE894" i="1"/>
  <c r="AF284" i="1"/>
  <c r="AE237" i="1"/>
  <c r="AF823" i="1"/>
  <c r="AE403" i="1"/>
  <c r="AF504" i="1"/>
  <c r="AE685" i="1"/>
  <c r="AF363" i="1"/>
  <c r="AE160" i="1"/>
  <c r="AF737" i="1"/>
  <c r="AE450" i="1"/>
  <c r="AF195" i="1"/>
  <c r="AE95" i="1"/>
  <c r="AF756" i="1"/>
  <c r="AE945" i="1"/>
  <c r="AE161" i="1"/>
  <c r="AF885" i="1"/>
  <c r="AD825" i="1"/>
  <c r="AE825" i="1"/>
  <c r="AE132" i="1"/>
  <c r="AF19" i="1"/>
  <c r="AE253" i="1"/>
  <c r="AF253" i="1"/>
  <c r="AD253" i="1"/>
  <c r="AF584" i="1"/>
  <c r="AF566" i="1"/>
  <c r="AD566" i="1"/>
  <c r="AE566" i="1"/>
  <c r="AD889" i="1"/>
  <c r="AE889" i="1"/>
  <c r="AF889" i="1"/>
  <c r="AE474" i="1"/>
  <c r="AF474" i="1"/>
  <c r="AE96" i="1"/>
  <c r="AF96" i="1"/>
  <c r="AE885" i="1"/>
  <c r="AD582" i="1"/>
  <c r="AD132" i="1"/>
  <c r="AE267" i="1"/>
  <c r="AF758" i="1"/>
  <c r="AD758" i="1"/>
  <c r="AE758" i="1"/>
  <c r="AD743" i="1"/>
  <c r="AE743" i="1"/>
  <c r="AF743" i="1"/>
  <c r="AD287" i="1"/>
  <c r="AD384" i="1"/>
  <c r="AD835" i="1"/>
  <c r="AD97" i="1"/>
  <c r="AD919" i="1"/>
  <c r="AD809" i="1"/>
  <c r="AD567" i="1"/>
  <c r="AD275" i="1"/>
  <c r="AD439" i="1"/>
  <c r="AF954" i="1"/>
  <c r="AD99" i="1"/>
  <c r="AF703" i="1"/>
  <c r="AD780" i="1"/>
  <c r="AF7" i="1"/>
  <c r="AE891" i="1"/>
  <c r="AD405" i="1"/>
  <c r="AF100" i="1"/>
  <c r="AE586" i="1"/>
  <c r="AD641" i="1"/>
  <c r="AF304" i="1"/>
  <c r="AE827" i="1"/>
  <c r="AD863" i="1"/>
  <c r="AF288" i="1"/>
  <c r="AE385" i="1"/>
  <c r="AD172" i="1"/>
  <c r="AF101" i="1"/>
  <c r="AE829" i="1"/>
  <c r="AD114" i="1"/>
  <c r="AF624" i="1"/>
  <c r="AE440" i="1"/>
  <c r="AD163" i="1"/>
  <c r="AF836" i="1"/>
  <c r="AE500" i="1"/>
  <c r="AE489" i="1"/>
  <c r="AE904" i="1"/>
  <c r="AF872" i="1"/>
  <c r="AD960" i="1"/>
  <c r="AE368" i="1"/>
  <c r="AD441" i="1"/>
  <c r="AF35" i="1"/>
  <c r="AE216" i="1"/>
  <c r="AE649" i="1"/>
  <c r="AF407" i="1"/>
  <c r="AD41" i="1"/>
  <c r="AE41" i="1"/>
  <c r="AD704" i="1"/>
  <c r="AE289" i="1"/>
  <c r="AF625" i="1"/>
  <c r="AD256" i="1"/>
  <c r="AD850" i="1"/>
  <c r="AE850" i="1"/>
  <c r="AE308" i="1"/>
  <c r="AF308" i="1"/>
  <c r="AD724" i="1"/>
  <c r="AD387" i="1"/>
  <c r="AE799" i="1"/>
  <c r="AF799" i="1"/>
  <c r="AE36" i="1"/>
  <c r="AD36" i="1"/>
  <c r="AF36" i="1"/>
  <c r="AD219" i="1"/>
  <c r="AE925" i="1"/>
  <c r="AE175" i="1"/>
  <c r="AD794" i="1"/>
  <c r="AE794" i="1"/>
  <c r="AF794" i="1"/>
  <c r="AF725" i="1"/>
  <c r="AD725" i="1"/>
  <c r="AE725" i="1"/>
  <c r="AF65" i="1"/>
  <c r="AE65" i="1"/>
  <c r="AE277" i="1"/>
  <c r="AF277" i="1"/>
  <c r="AD277" i="1"/>
  <c r="AF117" i="1"/>
  <c r="AE117" i="1"/>
  <c r="AD644" i="1"/>
  <c r="AE644" i="1"/>
  <c r="AF644" i="1"/>
  <c r="AF499" i="1"/>
  <c r="AF702" i="1"/>
  <c r="AF419" i="1"/>
  <c r="AF953" i="1"/>
  <c r="AE954" i="1"/>
  <c r="AF791" i="1"/>
  <c r="AE703" i="1"/>
  <c r="AF956" i="1"/>
  <c r="AE7" i="1"/>
  <c r="AD891" i="1"/>
  <c r="AE100" i="1"/>
  <c r="AD586" i="1"/>
  <c r="AE304" i="1"/>
  <c r="AD827" i="1"/>
  <c r="AF922" i="1"/>
  <c r="AE288" i="1"/>
  <c r="AD385" i="1"/>
  <c r="AF113" i="1"/>
  <c r="AE101" i="1"/>
  <c r="AD829" i="1"/>
  <c r="AF305" i="1"/>
  <c r="AE624" i="1"/>
  <c r="AD440" i="1"/>
  <c r="AF690" i="1"/>
  <c r="AE836" i="1"/>
  <c r="AD500" i="1"/>
  <c r="AF140" i="1"/>
  <c r="AD489" i="1"/>
  <c r="AF367" i="1"/>
  <c r="AD904" i="1"/>
  <c r="AE872" i="1"/>
  <c r="AF767" i="1"/>
  <c r="AD35" i="1"/>
  <c r="AF46" i="1"/>
  <c r="AE81" i="1"/>
  <c r="AF81" i="1"/>
  <c r="AD216" i="1"/>
  <c r="AE407" i="1"/>
  <c r="AF805" i="1"/>
  <c r="AF873" i="1"/>
  <c r="AD289" i="1"/>
  <c r="AE625" i="1"/>
  <c r="AE760" i="1"/>
  <c r="AD760" i="1"/>
  <c r="AE174" i="1"/>
  <c r="AF174" i="1"/>
  <c r="AD806" i="1"/>
  <c r="AE806" i="1"/>
  <c r="AD429" i="1"/>
  <c r="AE429" i="1"/>
  <c r="AF429" i="1"/>
  <c r="AD837" i="1"/>
  <c r="AE837" i="1"/>
  <c r="AF837" i="1"/>
  <c r="AE807" i="1"/>
  <c r="AF897" i="1"/>
  <c r="AD175" i="1"/>
  <c r="AE864" i="1"/>
  <c r="AF812" i="1"/>
  <c r="AE388" i="1"/>
  <c r="AD747" i="1"/>
  <c r="AE747" i="1"/>
  <c r="AF747" i="1"/>
  <c r="AE592" i="1"/>
  <c r="AF592" i="1"/>
  <c r="AD592" i="1"/>
  <c r="AD797" i="1"/>
  <c r="AD33" i="1"/>
  <c r="AD141" i="1"/>
  <c r="AE141" i="1"/>
  <c r="AD807" i="1"/>
  <c r="AD768" i="1"/>
  <c r="AE768" i="1"/>
  <c r="AF768" i="1"/>
  <c r="AD388" i="1"/>
  <c r="AD244" i="1"/>
  <c r="AE397" i="1"/>
  <c r="AF397" i="1"/>
  <c r="AD397" i="1"/>
  <c r="AD707" i="1"/>
  <c r="AF232" i="1"/>
  <c r="AE232" i="1"/>
  <c r="AF511" i="1"/>
  <c r="AE511" i="1"/>
  <c r="AD511" i="1"/>
  <c r="AE900" i="1"/>
  <c r="AF900" i="1"/>
  <c r="AD900" i="1"/>
  <c r="AE386" i="1"/>
  <c r="AF386" i="1"/>
  <c r="AE64" i="1"/>
  <c r="AF64" i="1"/>
  <c r="AE48" i="1"/>
  <c r="AF48" i="1"/>
  <c r="AE905" i="1"/>
  <c r="AD905" i="1"/>
  <c r="AF905" i="1"/>
  <c r="AE165" i="1"/>
  <c r="AF165" i="1"/>
  <c r="AD445" i="1"/>
  <c r="AE445" i="1"/>
  <c r="AF445" i="1"/>
  <c r="AF797" i="1"/>
  <c r="AE522" i="1"/>
  <c r="AF522" i="1"/>
  <c r="AD522" i="1"/>
  <c r="AD709" i="1"/>
  <c r="AE709" i="1"/>
  <c r="AE140" i="1"/>
  <c r="AD767" i="1"/>
  <c r="AD229" i="1"/>
  <c r="AE229" i="1"/>
  <c r="AF588" i="1"/>
  <c r="AE588" i="1"/>
  <c r="AF660" i="1"/>
  <c r="AD660" i="1"/>
  <c r="AE660" i="1"/>
  <c r="AF595" i="1"/>
  <c r="AD595" i="1"/>
  <c r="AE595" i="1"/>
  <c r="AE602" i="1"/>
  <c r="AF602" i="1"/>
  <c r="AD37" i="1"/>
  <c r="AE37" i="1"/>
  <c r="AF37" i="1"/>
  <c r="AE897" i="1"/>
  <c r="AE49" i="1"/>
  <c r="AF49" i="1"/>
  <c r="AD309" i="1"/>
  <c r="AF309" i="1"/>
  <c r="AE309" i="1"/>
  <c r="AF116" i="1"/>
  <c r="AE116" i="1"/>
  <c r="AF409" i="1"/>
  <c r="AE409" i="1"/>
  <c r="AE66" i="1"/>
  <c r="AF66" i="1"/>
  <c r="AD66" i="1"/>
  <c r="AF244" i="1"/>
  <c r="AE211" i="1"/>
  <c r="AF211" i="1"/>
  <c r="AD211" i="1"/>
  <c r="AF292" i="1"/>
  <c r="AD292" i="1"/>
  <c r="AE292" i="1"/>
  <c r="AF707" i="1"/>
  <c r="AE796" i="1"/>
  <c r="AF796" i="1"/>
  <c r="AD796" i="1"/>
  <c r="AD479" i="1"/>
  <c r="AE479" i="1"/>
  <c r="AF479" i="1"/>
  <c r="AD604" i="1"/>
  <c r="AE604" i="1"/>
  <c r="AF604" i="1"/>
  <c r="AF709" i="1"/>
  <c r="AF848" i="1"/>
  <c r="AF913" i="1"/>
  <c r="AF203" i="1"/>
  <c r="AE723" i="1"/>
  <c r="AF406" i="1"/>
  <c r="AE332" i="1"/>
  <c r="AF139" i="1"/>
  <c r="AE79" i="1"/>
  <c r="AE34" i="1"/>
  <c r="AE80" i="1"/>
  <c r="AF798" i="1"/>
  <c r="AF658" i="1"/>
  <c r="AE294" i="1"/>
  <c r="AE924" i="1"/>
  <c r="AF924" i="1"/>
  <c r="AF746" i="1"/>
  <c r="AF82" i="1"/>
  <c r="AD782" i="1"/>
  <c r="AE782" i="1"/>
  <c r="AD509" i="1"/>
  <c r="AF164" i="1"/>
  <c r="AD601" i="1"/>
  <c r="AE601" i="1"/>
  <c r="AF914" i="1"/>
  <c r="AD519" i="1"/>
  <c r="AF295" i="1"/>
  <c r="AE58" i="1"/>
  <c r="AF58" i="1"/>
  <c r="AE726" i="1"/>
  <c r="AD726" i="1"/>
  <c r="AF726" i="1"/>
  <c r="AF803" i="1"/>
  <c r="AE803" i="1"/>
  <c r="AD803" i="1"/>
  <c r="AD84" i="1"/>
  <c r="AE84" i="1"/>
  <c r="AF84" i="1"/>
  <c r="AF389" i="1"/>
  <c r="AE52" i="1"/>
  <c r="AF52" i="1"/>
  <c r="AD52" i="1"/>
  <c r="AF39" i="1"/>
  <c r="AD39" i="1"/>
  <c r="AE39" i="1"/>
  <c r="AE563" i="1"/>
  <c r="AE741" i="1"/>
  <c r="AF287" i="1"/>
  <c r="AE152" i="1"/>
  <c r="AF384" i="1"/>
  <c r="AE742" i="1"/>
  <c r="AF835" i="1"/>
  <c r="AE451" i="1"/>
  <c r="AF97" i="1"/>
  <c r="AE199" i="1"/>
  <c r="AF919" i="1"/>
  <c r="AE366" i="1"/>
  <c r="AF809" i="1"/>
  <c r="AE765" i="1"/>
  <c r="AF567" i="1"/>
  <c r="AE890" i="1"/>
  <c r="AF275" i="1"/>
  <c r="AE98" i="1"/>
  <c r="AF439" i="1"/>
  <c r="AE920" i="1"/>
  <c r="AF99" i="1"/>
  <c r="AE44" i="1"/>
  <c r="AF780" i="1"/>
  <c r="AE200" i="1"/>
  <c r="AF405" i="1"/>
  <c r="AE138" i="1"/>
  <c r="AF641" i="1"/>
  <c r="AE766" i="1"/>
  <c r="AF863" i="1"/>
  <c r="AE848" i="1"/>
  <c r="AF172" i="1"/>
  <c r="AE913" i="1"/>
  <c r="AF114" i="1"/>
  <c r="AE203" i="1"/>
  <c r="AF163" i="1"/>
  <c r="AE406" i="1"/>
  <c r="AE139" i="1"/>
  <c r="AF923" i="1"/>
  <c r="AD34" i="1"/>
  <c r="AF960" i="1"/>
  <c r="AE428" i="1"/>
  <c r="AE798" i="1"/>
  <c r="AF441" i="1"/>
  <c r="AF849" i="1"/>
  <c r="AD650" i="1"/>
  <c r="AE650" i="1"/>
  <c r="AF41" i="1"/>
  <c r="AE102" i="1"/>
  <c r="AF704" i="1"/>
  <c r="AE746" i="1"/>
  <c r="AE82" i="1"/>
  <c r="AE651" i="1"/>
  <c r="AF256" i="1"/>
  <c r="AF276" i="1"/>
  <c r="AF454" i="1"/>
  <c r="AF850" i="1"/>
  <c r="AD308" i="1"/>
  <c r="AF724" i="1"/>
  <c r="AF387" i="1"/>
  <c r="AD799" i="1"/>
  <c r="AD874" i="1"/>
  <c r="AE874" i="1"/>
  <c r="AF874" i="1"/>
  <c r="AD218" i="1"/>
  <c r="AF218" i="1"/>
  <c r="AE442" i="1"/>
  <c r="AF219" i="1"/>
  <c r="AD230" i="1"/>
  <c r="AE230" i="1"/>
  <c r="AF230" i="1"/>
  <c r="AE295" i="1"/>
  <c r="AD627" i="1"/>
  <c r="AE627" i="1"/>
  <c r="AF627" i="1"/>
  <c r="AD408" i="1"/>
  <c r="AD678" i="1"/>
  <c r="AE678" i="1"/>
  <c r="AF678" i="1"/>
  <c r="AD65" i="1"/>
  <c r="AD589" i="1"/>
  <c r="AF784" i="1"/>
  <c r="AE784" i="1"/>
  <c r="AE430" i="1"/>
  <c r="AF430" i="1"/>
  <c r="AD430" i="1"/>
  <c r="AE311" i="1"/>
  <c r="AF311" i="1"/>
  <c r="AD311" i="1"/>
  <c r="AD480" i="1"/>
  <c r="AE480" i="1"/>
  <c r="AF480" i="1"/>
  <c r="AF33" i="1"/>
  <c r="AD923" i="1"/>
  <c r="AE849" i="1"/>
  <c r="AD81" i="1"/>
  <c r="AD102" i="1"/>
  <c r="AE173" i="1"/>
  <c r="AF173" i="1"/>
  <c r="AF760" i="1"/>
  <c r="AD174" i="1"/>
  <c r="AD651" i="1"/>
  <c r="AD276" i="1"/>
  <c r="AE454" i="1"/>
  <c r="AF806" i="1"/>
  <c r="AF668" i="1"/>
  <c r="AD442" i="1"/>
  <c r="AD208" i="1"/>
  <c r="AE208" i="1"/>
  <c r="AF208" i="1"/>
  <c r="AF457" i="1"/>
  <c r="AE457" i="1"/>
  <c r="AD117" i="1"/>
  <c r="AE628" i="1"/>
  <c r="AF628" i="1"/>
  <c r="AD628" i="1"/>
  <c r="AD590" i="1"/>
  <c r="AE590" i="1"/>
  <c r="AF590" i="1"/>
  <c r="AD423" i="1"/>
  <c r="AE423" i="1"/>
  <c r="AF423" i="1"/>
  <c r="AD727" i="1"/>
  <c r="AF727" i="1"/>
  <c r="AE727" i="1"/>
  <c r="AE814" i="1"/>
  <c r="AD814" i="1"/>
  <c r="AF814" i="1"/>
  <c r="AD372" i="1"/>
  <c r="AD853" i="1"/>
  <c r="AF103" i="1"/>
  <c r="AF310" i="1"/>
  <c r="AD431" i="1"/>
  <c r="AE478" i="1"/>
  <c r="AE851" i="1"/>
  <c r="AF706" i="1"/>
  <c r="AD917" i="1"/>
  <c r="AE59" i="1"/>
  <c r="AE143" i="1"/>
  <c r="AE246" i="1"/>
  <c r="AE371" i="1"/>
  <c r="AF118" i="1"/>
  <c r="AE629" i="1"/>
  <c r="AF51" i="1"/>
  <c r="AE372" i="1"/>
  <c r="AD521" i="1"/>
  <c r="AE103" i="1"/>
  <c r="AE47" i="1"/>
  <c r="AD925" i="1"/>
  <c r="AF864" i="1"/>
  <c r="AF443" i="1"/>
  <c r="AE812" i="1"/>
  <c r="AF795" i="1"/>
  <c r="AF761" i="1"/>
  <c r="AF491" i="1"/>
  <c r="AF934" i="1"/>
  <c r="AF763" i="1"/>
  <c r="AE764" i="1"/>
  <c r="AF866" i="1"/>
  <c r="AF630" i="1"/>
  <c r="AD728" i="1"/>
  <c r="AF708" i="1"/>
  <c r="AF645" i="1"/>
  <c r="AF432" i="1"/>
  <c r="AF626" i="1"/>
  <c r="AE231" i="1"/>
  <c r="AF209" i="1"/>
  <c r="AE443" i="1"/>
  <c r="AF166" i="1"/>
  <c r="AE795" i="1"/>
  <c r="AE669" i="1"/>
  <c r="AE761" i="1"/>
  <c r="AF50" i="1"/>
  <c r="AE491" i="1"/>
  <c r="AF603" i="1"/>
  <c r="AE763" i="1"/>
  <c r="AF680" i="1"/>
  <c r="AE866" i="1"/>
  <c r="AE502" i="1"/>
  <c r="AE630" i="1"/>
  <c r="AF119" i="1"/>
  <c r="AE708" i="1"/>
  <c r="AF935" i="1"/>
  <c r="AF605" i="1"/>
  <c r="AD395" i="1"/>
  <c r="AF810" i="1"/>
  <c r="AE961" i="1"/>
  <c r="AD830" i="1"/>
  <c r="AE209" i="1"/>
  <c r="AF396" i="1"/>
  <c r="AE166" i="1"/>
  <c r="AD669" i="1"/>
  <c r="AE310" i="1"/>
  <c r="AD50" i="1"/>
  <c r="AD706" i="1"/>
  <c r="AE603" i="1"/>
  <c r="AF246" i="1"/>
  <c r="AE680" i="1"/>
  <c r="AD502" i="1"/>
  <c r="AE51" i="1"/>
  <c r="AD119" i="1"/>
  <c r="AD800" i="1"/>
  <c r="AE935" i="1"/>
  <c r="AE605" i="1"/>
  <c r="AF853" i="1"/>
  <c r="AD907" i="1"/>
  <c r="AF374" i="1"/>
  <c r="AE374" i="1"/>
  <c r="AD606" i="1"/>
  <c r="AE606" i="1"/>
</calcChain>
</file>

<file path=xl/sharedStrings.xml><?xml version="1.0" encoding="utf-8"?>
<sst xmlns="http://schemas.openxmlformats.org/spreadsheetml/2006/main" count="21034" uniqueCount="5673">
  <si>
    <t>World Bank Projects, data as of 12/21/2022 07:20:15 PM</t>
  </si>
  <si>
    <t>Project Id</t>
  </si>
  <si>
    <t>Region</t>
  </si>
  <si>
    <t>Country</t>
  </si>
  <si>
    <t>Project Status</t>
  </si>
  <si>
    <t>Project Name</t>
  </si>
  <si>
    <t>Project Development Objective</t>
  </si>
  <si>
    <t>Implementing Agency</t>
  </si>
  <si>
    <t>Consultant Services Required</t>
  </si>
  <si>
    <t>Project URL</t>
  </si>
  <si>
    <t>Board Approval Date</t>
  </si>
  <si>
    <t>Project Closing Date</t>
  </si>
  <si>
    <t>Last Stage Reached</t>
  </si>
  <si>
    <t>Financing Type</t>
  </si>
  <si>
    <t>Current Project Cost</t>
  </si>
  <si>
    <t>IBRD Commitment</t>
  </si>
  <si>
    <t>IDA Commitment</t>
  </si>
  <si>
    <t>Total IDA and IBRD Commitment</t>
  </si>
  <si>
    <t>Grant Amount</t>
  </si>
  <si>
    <t>Borrower</t>
  </si>
  <si>
    <t>Lending Instrument</t>
  </si>
  <si>
    <t>Environmental Assessment Category</t>
  </si>
  <si>
    <t>Environmental and Social Risk</t>
  </si>
  <si>
    <t>Sector 1</t>
  </si>
  <si>
    <t>Sector 2</t>
  </si>
  <si>
    <t>Sector 3</t>
  </si>
  <si>
    <t>Theme 1</t>
  </si>
  <si>
    <t>Theme 2</t>
  </si>
  <si>
    <t>P177050</t>
  </si>
  <si>
    <t>Western and Central Africa</t>
  </si>
  <si>
    <t>Republic of Liberia</t>
  </si>
  <si>
    <t>Active</t>
  </si>
  <si>
    <t>Additional Financing for Institutional Foundations to Improve Services for Health</t>
  </si>
  <si>
    <t>To improve health service delivery to women, children and adolescents in Liberia.</t>
  </si>
  <si>
    <t>Ministry of Health</t>
  </si>
  <si>
    <t>https://projects.worldbank.org/en/projects-operations/project-detail/P177050</t>
  </si>
  <si>
    <t>2022-09-28T00:00:00Z</t>
  </si>
  <si>
    <t>1000000</t>
  </si>
  <si>
    <t>11,000,000</t>
  </si>
  <si>
    <t>Government of Liberia</t>
  </si>
  <si>
    <t>Investment Project Financing</t>
  </si>
  <si>
    <t>Health</t>
  </si>
  <si>
    <t>Public Administration - Health</t>
  </si>
  <si>
    <t/>
  </si>
  <si>
    <t>P178042</t>
  </si>
  <si>
    <t>Republic of Benin</t>
  </si>
  <si>
    <t>Benin Second Unlocking Human and Productive Potential DPF series</t>
  </si>
  <si>
    <t>The proposed DPO series aims to: (1) empower women and girls; (2) expand access to reliable and sustainable energy; (3) strengthen f iscal and debt management.</t>
  </si>
  <si>
    <t>Ministry of Economy and Finance</t>
  </si>
  <si>
    <t>https://projects.worldbank.org/en/projects-operations/project-detail/P178042</t>
  </si>
  <si>
    <t>2022-09-21T00:00:00Z</t>
  </si>
  <si>
    <t>9/30/2023 12:00:00 AM</t>
  </si>
  <si>
    <t>0</t>
  </si>
  <si>
    <t>Development Policy Lending</t>
  </si>
  <si>
    <t>Central Government (Central Agencies)</t>
  </si>
  <si>
    <t>Energy Transmission and Distribution</t>
  </si>
  <si>
    <t>Secondary Education</t>
  </si>
  <si>
    <t>P176559</t>
  </si>
  <si>
    <t>Latin America and Caribbean</t>
  </si>
  <si>
    <t>St. Vincent and the Grenadines</t>
  </si>
  <si>
    <t>Strengthening Health System Resilience Project</t>
  </si>
  <si>
    <t>PDO Statement.  The project’s development objectives are to (i) increase the Recipient’s scope and quality of hospital services; (ii ) strengthen the Recipient’s health system resilience; and (iii) provide immediate and effective response to an eligible emergency.</t>
  </si>
  <si>
    <t>Ministry of Finance, Economic Planning and Information Technology</t>
  </si>
  <si>
    <t>Yes</t>
  </si>
  <si>
    <t>https://projects.worldbank.org/en/projects-operations/project-detail/P176559</t>
  </si>
  <si>
    <t>2022-08-05T00:00:00Z</t>
  </si>
  <si>
    <t>9/29/2028 12:00:00 AM</t>
  </si>
  <si>
    <t>101146300</t>
  </si>
  <si>
    <t>Saint Vincent and the Grenadines</t>
  </si>
  <si>
    <t>Substantial</t>
  </si>
  <si>
    <t>Health Facilities and Construction</t>
  </si>
  <si>
    <t>P178665</t>
  </si>
  <si>
    <t>Middle East and North Africa</t>
  </si>
  <si>
    <t>Republic of Yemen</t>
  </si>
  <si>
    <t>Yemen: Additional Financing for Emergency Human Capital Project</t>
  </si>
  <si>
    <t>The project development objective is to provide essential health, nutrition, water and sanitation services to the population of Yeme n.</t>
  </si>
  <si>
    <t>World Health Organization, United Nations Office for Project Services, United Nations Children's Fund</t>
  </si>
  <si>
    <t>https://projects.worldbank.org/en/projects-operations/project-detail/P178665</t>
  </si>
  <si>
    <t>2022-07-25T00:00:00Z</t>
  </si>
  <si>
    <t>150000000</t>
  </si>
  <si>
    <t>Sanitation</t>
  </si>
  <si>
    <t>P178633</t>
  </si>
  <si>
    <t>Eastern and Southern Africa</t>
  </si>
  <si>
    <t>Africa Centres for Disease Control Support Program to Combat Current and Future Public Health Threats Project</t>
  </si>
  <si>
    <t>Enhance the capacity of Africa Centres for Disease Control and Prevention (Africa CDC) to support AU Member States in preventing, de tecting, and responding to current and future public health threats.</t>
  </si>
  <si>
    <t>Africa Centres for Disease Control and Prevention</t>
  </si>
  <si>
    <t>https://projects.worldbank.org/en/projects-operations/project-detail/P178633</t>
  </si>
  <si>
    <t>2022-07-21T00:00:00Z</t>
  </si>
  <si>
    <t>7/31/2027 12:00:00 AM</t>
  </si>
  <si>
    <t>100000000</t>
  </si>
  <si>
    <t>The African Union</t>
  </si>
  <si>
    <t>Moderate</t>
  </si>
  <si>
    <t>P178479</t>
  </si>
  <si>
    <t>Liberia COVID-19 Emergency Preparedness and Response Project Second Additional Financing</t>
  </si>
  <si>
    <t>The development objective is to prepare and respond to the COVID-19 pandemic in Liberia</t>
  </si>
  <si>
    <t>https://projects.worldbank.org/en/projects-operations/project-detail/P178479</t>
  </si>
  <si>
    <t>2022-06-30T00:00:00Z</t>
  </si>
  <si>
    <t>9000000</t>
  </si>
  <si>
    <t>P178886</t>
  </si>
  <si>
    <t>Somali Democratic Republic</t>
  </si>
  <si>
    <t>Additional Financing for Somalia COVID-19 Emergency Vaccination Project</t>
  </si>
  <si>
    <t>The Project Development Objective is to support the Federal Republic of Somalia to acquire and deploy COVID-19 vaccines, strengthen national immunization capacity, and support the continuity of essential health care services</t>
  </si>
  <si>
    <t>FEDERAL MINISTRY OF HEALTH</t>
  </si>
  <si>
    <t>https://projects.worldbank.org/en/projects-operations/project-detail/P178886</t>
  </si>
  <si>
    <t>2022-06-29T00:00:00Z</t>
  </si>
  <si>
    <t>23000000</t>
  </si>
  <si>
    <t>3,000,000</t>
  </si>
  <si>
    <t>Federal Government of Somalia</t>
  </si>
  <si>
    <t>Renewable Energy Solar</t>
  </si>
  <si>
    <t>P178126</t>
  </si>
  <si>
    <t>Republic of Congo</t>
  </si>
  <si>
    <t>AF3 Republic of Congo COVID-19 Emergency Response Project</t>
  </si>
  <si>
    <t>To prevent, detect, and respond to the threat posed by COVID-19 and strengthen the national system for public health preparedness in  the Republic of Congo.</t>
  </si>
  <si>
    <t>Ministry of Health and Population</t>
  </si>
  <si>
    <t>https://projects.worldbank.org/en/projects-operations/project-detail/P178126</t>
  </si>
  <si>
    <t>29670000</t>
  </si>
  <si>
    <t>P174822</t>
  </si>
  <si>
    <t>Republic of Niger</t>
  </si>
  <si>
    <t>Niger Public Sector Management for Resilience and Service Delivery Program</t>
  </si>
  <si>
    <t>The PDO is to strengthen public expenditure and human resources management to improve the availability in underserved areas of (i) t extbooks, and essential medicines, and (ii) teachers, and health workers in public primary schools and health centers.</t>
  </si>
  <si>
    <t>Ministry of Finance</t>
  </si>
  <si>
    <t>https://projects.worldbank.org/en/projects-operations/project-detail/P174822</t>
  </si>
  <si>
    <t>6/30/2028 12:00:00 AM</t>
  </si>
  <si>
    <t>408500000</t>
  </si>
  <si>
    <t>Program-for-Results Financing</t>
  </si>
  <si>
    <t>Other Education</t>
  </si>
  <si>
    <t>P175170</t>
  </si>
  <si>
    <t>East Asia and Pacific</t>
  </si>
  <si>
    <t>Tuvalu</t>
  </si>
  <si>
    <t>Health System Strengthening Project</t>
  </si>
  <si>
    <t>The Project Development Objectives (PDOs) are to improve delivery of select health services, strengthen health management systems, a nd in case of an Eligible Crisis or Emergency, respond promptly and effectively to it.</t>
  </si>
  <si>
    <t>Ministry of Health, Social Welfare and Gender Affairs</t>
  </si>
  <si>
    <t>https://projects.worldbank.org/en/projects-operations/project-detail/P175170</t>
  </si>
  <si>
    <t>15000000</t>
  </si>
  <si>
    <t>P177535</t>
  </si>
  <si>
    <t>Burkina Faso</t>
  </si>
  <si>
    <t>Additional Financing for the Burkina Faso COVID-19 Preparedness and Response Project</t>
  </si>
  <si>
    <t>To prevent, detect and respond to the threat posed by COVID-19, and strengthen national systems for public health preparedness in Bu rkina Faso.</t>
  </si>
  <si>
    <t>https://projects.worldbank.org/en/projects-operations/project-detail/P177535</t>
  </si>
  <si>
    <t>2022-06-28T00:00:00Z</t>
  </si>
  <si>
    <t>61300000</t>
  </si>
  <si>
    <t>13,000,000</t>
  </si>
  <si>
    <t>P175110</t>
  </si>
  <si>
    <t>Republic of Madagascar</t>
  </si>
  <si>
    <t>Phase 2 of Improving Nutrition Outcomes Using the Multiphase Programmatic Approach</t>
  </si>
  <si>
    <t>The Project Development Objective is : (i) to increase utilization of a package of reproductive, maternal and child health and nutri tion (RMCHN) interventions and (ii) to improve key nutrition behaviors known to reduce stunting in targeted regions.</t>
  </si>
  <si>
    <t>National Nutrition Office, Ministry of Public Health</t>
  </si>
  <si>
    <t>https://projects.worldbank.org/en/projects-operations/project-detail/P175110</t>
  </si>
  <si>
    <t>2022-06-27T00:00:00Z</t>
  </si>
  <si>
    <t>12/31/2026 12:00:00 AM</t>
  </si>
  <si>
    <t>85000000</t>
  </si>
  <si>
    <t>Agricultural Extension, Research, and Other Support Activities</t>
  </si>
  <si>
    <t>P178615</t>
  </si>
  <si>
    <t>Union of the Comoros</t>
  </si>
  <si>
    <t>Additional Financing to Support to COVID-19 Vaccine Purchase and Health System Strengthening</t>
  </si>
  <si>
    <t>This Project’s Development Objective is to support the Government of the Union of Comoros to acquire and deploy COVID-19 vaccines, t o strengthen national systems for public health preparedness</t>
  </si>
  <si>
    <t>https://projects.worldbank.org/en/projects-operations/project-detail/P178615</t>
  </si>
  <si>
    <t>2022-06-23T00:00:00Z</t>
  </si>
  <si>
    <t>25000000</t>
  </si>
  <si>
    <t>Government of the Union of Comoros</t>
  </si>
  <si>
    <t>P178602</t>
  </si>
  <si>
    <t>Republic of Guinea</t>
  </si>
  <si>
    <t>Second Additional Financing to Guinea COVID-19 Emergency Response and System Preparedness Strengthening Project</t>
  </si>
  <si>
    <t>To prevent, detect and respond to the threat posed by COVID-19 and strengthen national systems for public health preparedness in Gui nea.</t>
  </si>
  <si>
    <t>Ministere de la Santé</t>
  </si>
  <si>
    <t>https://projects.worldbank.org/en/projects-operations/project-detail/P178602</t>
  </si>
  <si>
    <t>25430000</t>
  </si>
  <si>
    <t>P178259</t>
  </si>
  <si>
    <t>Republic of Nicaragua</t>
  </si>
  <si>
    <t>Nicaragua AF COVID-19 Response Project</t>
  </si>
  <si>
    <t>The objective of the Project is to support Nicaragua's readiness to respond to the COVID-19 pandemic.</t>
  </si>
  <si>
    <t>United Nations Office for Project Services (UNOPS), Ministry of Finance and Public Credit (Ministerio de Hacienda y Crédito Publico, MHCP)</t>
  </si>
  <si>
    <t>TBD</t>
  </si>
  <si>
    <t>https://projects.worldbank.org/en/projects-operations/project-detail/P178259</t>
  </si>
  <si>
    <t>116000000</t>
  </si>
  <si>
    <t>P177900</t>
  </si>
  <si>
    <t>Additional Financing for Somalia Recurrent Cost &amp; Reform Financing Project - Phase III</t>
  </si>
  <si>
    <t>To support the Federal Government of Somalia and Eligible Federal Member States to strengthen resource management systems, the inter -governmental fiscal framework, and service delivery systems in health and education.</t>
  </si>
  <si>
    <t>Federal Member State Galmudug, Federal Member State Southwest, Federal Member State Jubaland, Federal Member State Hirshabelle, Ministry of Finance, Federal Government of Somalia, Federal Member state Puntland</t>
  </si>
  <si>
    <t>https://projects.worldbank.org/en/projects-operations/project-detail/P177900</t>
  </si>
  <si>
    <t>92000000</t>
  </si>
  <si>
    <t>30,000,000</t>
  </si>
  <si>
    <t>Federal Republic of Somalia</t>
  </si>
  <si>
    <t>Sub-National Government</t>
  </si>
  <si>
    <t>P176930</t>
  </si>
  <si>
    <t>Republic of Vanuatu</t>
  </si>
  <si>
    <t>Vanuatu Second Disaster Risk Management Development Policy Grant with a Catastrophe Deferred Drawdown Option</t>
  </si>
  <si>
    <t>The Program Development Objective (PDO) is to enhance the Recipient's regulatory framework and institutional capacity to: (i) manage  and reduce the risks from natural disasters and climate change; and (ii) to better manage public debt and enhance debt transparency .</t>
  </si>
  <si>
    <t>Ministry of Finance and Economic Management</t>
  </si>
  <si>
    <t>https://projects.worldbank.org/en/projects-operations/project-detail/P176930</t>
  </si>
  <si>
    <t>2022-06-22T00:00:00Z</t>
  </si>
  <si>
    <t>6/30/2025 12:00:00 AM</t>
  </si>
  <si>
    <t>Other Public Administration</t>
  </si>
  <si>
    <t>P173677</t>
  </si>
  <si>
    <t>Liberia Women Empowerment Project</t>
  </si>
  <si>
    <t>The project development objective is to improve social and livelihood services for women and girls in targeted communities, foster p ositive social norms and strengthen the government's capacity to advance women and girls’ empowerment.</t>
  </si>
  <si>
    <t>Ministry of Gender, Children and Social Protection (MGCSP)</t>
  </si>
  <si>
    <t>https://projects.worldbank.org/en/projects-operations/project-detail/P173677</t>
  </si>
  <si>
    <t>6/30/2027 12:00:00 AM</t>
  </si>
  <si>
    <t>44600000</t>
  </si>
  <si>
    <t>Social Protection</t>
  </si>
  <si>
    <t>Public Administration - Social Protection</t>
  </si>
  <si>
    <t>P178095</t>
  </si>
  <si>
    <t>Republic of Malawi</t>
  </si>
  <si>
    <t>Second Additional Financing for Malawi COVID-19 Emergency Response and Health Systems Preparedness Project</t>
  </si>
  <si>
    <t>To prevent, detect and respond to the threat posed by COVID-19 in Malawi and strengthen national systems for public health preparedn ess.</t>
  </si>
  <si>
    <t>https://projects.worldbank.org/en/projects-operations/project-detail/P178095</t>
  </si>
  <si>
    <t>2022-06-21T00:00:00Z</t>
  </si>
  <si>
    <t>59900000</t>
  </si>
  <si>
    <t>10,000,000</t>
  </si>
  <si>
    <t>P178894</t>
  </si>
  <si>
    <t>Niger COVID-19 Emergency Response Project- Second Additional Financing</t>
  </si>
  <si>
    <t>To prevent, detect and respond to the threat posed by COVID-19 and strengthen national systems for public health preparedness in Nig er</t>
  </si>
  <si>
    <t>Ministry of Public Health, Population and Social Affairs</t>
  </si>
  <si>
    <t>https://projects.worldbank.org/en/projects-operations/project-detail/P178894</t>
  </si>
  <si>
    <t>2022-06-20T00:00:00Z</t>
  </si>
  <si>
    <t>26700000</t>
  </si>
  <si>
    <t>P176532</t>
  </si>
  <si>
    <t>Republic of Honduras</t>
  </si>
  <si>
    <t>Restoring Essential Services for Health and Advancing Preparedness for Emergencies Project</t>
  </si>
  <si>
    <t>The objectives of the Project are to: (i) improve utilization of reproductive and child health services in priority regions, (ii) st rengthen public health capacities for emergency preparedness, and (iii) in case of an Eligible Crisis or Emergency, respond promptly  and effectively to it.</t>
  </si>
  <si>
    <t>Ministry of Health (Secretaria de Salud Honduras)</t>
  </si>
  <si>
    <t>https://projects.worldbank.org/en/projects-operations/project-detail/P176532</t>
  </si>
  <si>
    <t>2022-06-16T00:00:00Z</t>
  </si>
  <si>
    <t>11/30/2028 12:00:00 AM</t>
  </si>
  <si>
    <t>75000000</t>
  </si>
  <si>
    <t>15,000,000</t>
  </si>
  <si>
    <t>P178755</t>
  </si>
  <si>
    <t>Republic of Haiti</t>
  </si>
  <si>
    <t>AF Strengthening Primary Health Care and Surveillance in Haiti</t>
  </si>
  <si>
    <t>The PDO of the proposed Project is to: (i) increase utilization of primary health care services in selected geographical areas; (ii)  strengthen surveillance capacity especially for cholera, and (iii) provide an immediate and effective response to an eligible crisi s or emergency.</t>
  </si>
  <si>
    <t>UNITE DE GESTION DE PROJET (UGP), Ministère de la Santé Publique et de la Population</t>
  </si>
  <si>
    <t>https://projects.worldbank.org/en/projects-operations/project-detail/P178755</t>
  </si>
  <si>
    <t>20000000</t>
  </si>
  <si>
    <t>P177001</t>
  </si>
  <si>
    <t>Honduras Second Disaster Risk Management Development Policy Credit with a Catastrophe Deferred Drawdown Option (Cat DDO)</t>
  </si>
  <si>
    <t>The PDO is to consolidate and expand Honduras' institutional, regulatory, policy and financial framework to manage disaster and clim ate-related risks, including disease outbreaks.</t>
  </si>
  <si>
    <t>Ministerio de Recursos Naturales y Ambiente, Secretaria de Finanzas (SEFIN), Comision Permanente de Contingencias (COPECO)</t>
  </si>
  <si>
    <t>https://projects.worldbank.org/en/projects-operations/project-detail/P177001</t>
  </si>
  <si>
    <t>Other Water Supply, Sanitation and Waste Management</t>
  </si>
  <si>
    <t>P174637</t>
  </si>
  <si>
    <t>The Independent State of Papua New Guine</t>
  </si>
  <si>
    <t>Child Nutrition and Social Protection Project</t>
  </si>
  <si>
    <t>The Project Development Objective is to improve utilization of priority nutrition interventions and purchasing power of first thousa nd-day households in selected districts.</t>
  </si>
  <si>
    <t>Department of Community Development and Religion, Department of Justice and Attorney General, National Department of Health</t>
  </si>
  <si>
    <t>https://projects.worldbank.org/en/projects-operations/project-detail/P174637</t>
  </si>
  <si>
    <t>2022-06-14T00:00:00Z</t>
  </si>
  <si>
    <t>12/31/2027 12:00:00 AM</t>
  </si>
  <si>
    <t>90000000</t>
  </si>
  <si>
    <t>Independent State of Papua New Guinea</t>
  </si>
  <si>
    <t>C</t>
  </si>
  <si>
    <t>P173168</t>
  </si>
  <si>
    <t>Republic of Ghana</t>
  </si>
  <si>
    <t>Primary Health Care Investment Program</t>
  </si>
  <si>
    <t>To improve the quality, utilization and equity of primary health care services.</t>
  </si>
  <si>
    <t>Ministry of Health, National Health Insurance Authority (NHIA), Ghana Health Service</t>
  </si>
  <si>
    <t>https://projects.worldbank.org/en/projects-operations/project-detail/P173168</t>
  </si>
  <si>
    <t>2022-06-10T00:00:00Z</t>
  </si>
  <si>
    <t>6/30/2026 12:00:00 AM</t>
  </si>
  <si>
    <t>555200000</t>
  </si>
  <si>
    <t>31,000,000</t>
  </si>
  <si>
    <t>P178698</t>
  </si>
  <si>
    <t>Kingdom of Tonga</t>
  </si>
  <si>
    <t>Tonga Second Resilience Development Policy Financing: Supplemental Financing</t>
  </si>
  <si>
    <t>The proposed Development Policy Operation supports the Government of Tonga to: (i) strengthen public finances; (ii) enhance resilien ce to climate change, natural disasters, and health-related risks; and (iii) support economic recovery and improved labor market out comes.</t>
  </si>
  <si>
    <t>https://projects.worldbank.org/en/projects-operations/project-detail/P178698</t>
  </si>
  <si>
    <t>2022-06-09T00:00:00Z</t>
  </si>
  <si>
    <t>P172615</t>
  </si>
  <si>
    <t>South Asia</t>
  </si>
  <si>
    <t>Islamic Republic of Pakistan</t>
  </si>
  <si>
    <t>National Health Support Program</t>
  </si>
  <si>
    <t>To strengthen equitable delivery and quality of essential health services at the primary health care level in support of Universal H ealth Coverage</t>
  </si>
  <si>
    <t>Ministry of National Health Services, Regulations and Coordination, Department of Health, Khyber Pakhtunkhwa, Department of Health, Sindh, Primary and Secondary Healthcare Department, Punjab</t>
  </si>
  <si>
    <t>https://projects.worldbank.org/en/projects-operations/project-detail/P172615</t>
  </si>
  <si>
    <t>2022-06-07T00:00:00Z</t>
  </si>
  <si>
    <t>11604600000</t>
  </si>
  <si>
    <t>42,000,000</t>
  </si>
  <si>
    <t>P178965</t>
  </si>
  <si>
    <t>Republic of The Gambia</t>
  </si>
  <si>
    <t>Third AF to The Gambia COVID-19 Vaccine Preparedness and Response Project</t>
  </si>
  <si>
    <t>To prevent, detect and respond to the threat posed by COVID-19 and strengthen national system for public health preparedness</t>
  </si>
  <si>
    <t>https://projects.worldbank.org/en/projects-operations/project-detail/P178965</t>
  </si>
  <si>
    <t>2022-06-06T00:00:00Z</t>
  </si>
  <si>
    <t>12000000</t>
  </si>
  <si>
    <t>The Gambia</t>
  </si>
  <si>
    <t>P177329</t>
  </si>
  <si>
    <t>Republic of the Marshall Islands</t>
  </si>
  <si>
    <t>RMI Multisectoral Early Childhood Development Project - II</t>
  </si>
  <si>
    <t>To improve coverage of multisectoral early childhood development services in the Republic of the Marshall Islands and in case of an Eligible Crisis or Emergency, respond promptly and effectively to it.</t>
  </si>
  <si>
    <t>Ministry of Finance, Banking, and Postal Services, Ministry of Education, Sports and Training, Ministry of Culture and Internal Affairs, Ministry of Health and Human Services, Office of the Chief Secretary</t>
  </si>
  <si>
    <t>https://projects.worldbank.org/en/projects-operations/project-detail/P177329</t>
  </si>
  <si>
    <t>27000000</t>
  </si>
  <si>
    <t>The Republic of the Marshall Islands</t>
  </si>
  <si>
    <t>Public Administration - Education</t>
  </si>
  <si>
    <t>P177003</t>
  </si>
  <si>
    <t>Central African Republic</t>
  </si>
  <si>
    <t>CAR Health Service Delivery and System Strengthening Project (SENI-Plus)</t>
  </si>
  <si>
    <t>To increase utilization of quality essential health services, especially for women and children, in targeted areas in the Central Af rican Republic.</t>
  </si>
  <si>
    <t>Ministry of Health and Population, Central African Republic</t>
  </si>
  <si>
    <t>https://projects.worldbank.org/en/projects-operations/project-detail/P177003</t>
  </si>
  <si>
    <t>2022-06-03T00:00:00Z</t>
  </si>
  <si>
    <t>9/30/2027 12:00:00 AM</t>
  </si>
  <si>
    <t>70000000</t>
  </si>
  <si>
    <t>12,000,000</t>
  </si>
  <si>
    <t>P172723</t>
  </si>
  <si>
    <t>Republic of Senegal</t>
  </si>
  <si>
    <t>First Equitable and Resilient Recovery in Senegal DPF</t>
  </si>
  <si>
    <t>The development objective of this programmatic DPO is to enable equitable growth and sustainably increase resilience of households, firms and fiscal accounts.</t>
  </si>
  <si>
    <t>Ministry of Finance and Budget, Republic of Senegal</t>
  </si>
  <si>
    <t>https://projects.worldbank.org/en/projects-operations/project-detail/P172723</t>
  </si>
  <si>
    <t>2022-06-02T00:00:00Z</t>
  </si>
  <si>
    <t>12/31/2022 12:00:00 AM</t>
  </si>
  <si>
    <t>P178821</t>
  </si>
  <si>
    <t>Federal Democratic Republic of Ethiopia</t>
  </si>
  <si>
    <t>Third Additional Financing for the Ethiopia COVID-19 Emergency Response Project</t>
  </si>
  <si>
    <t>To prevent, detect and respond to the threat posed by COVID-19 and strengthen national systems for public health preparedness in Eth iopia.</t>
  </si>
  <si>
    <t>https://projects.worldbank.org/en/projects-operations/project-detail/P178821</t>
  </si>
  <si>
    <t>2022-05-31T00:00:00Z</t>
  </si>
  <si>
    <t>195000000</t>
  </si>
  <si>
    <t>Democratic Republic of Ethiopia</t>
  </si>
  <si>
    <t>P178816</t>
  </si>
  <si>
    <t>Democratic Republic of the Congo</t>
  </si>
  <si>
    <t>DRC Multisectoral Nutrition and Health Project</t>
  </si>
  <si>
    <t>The development objective of this project is to increase the utilization of nutrition-specific and nutrition-sensitive interventions  targeting children 0-23 months of age and pregnant and lactating women in the project regions and to respond to an eligible crisis or emergency.</t>
  </si>
  <si>
    <t>National Nutrition Program (PRONANUT)</t>
  </si>
  <si>
    <t>https://projects.worldbank.org/en/projects-operations/project-detail/P178816</t>
  </si>
  <si>
    <t>59000000</t>
  </si>
  <si>
    <t>9,000,000</t>
  </si>
  <si>
    <t>P178033</t>
  </si>
  <si>
    <t>Republic of Djibouti</t>
  </si>
  <si>
    <t>Djibouti Health System Strengthening</t>
  </si>
  <si>
    <t>To improve the utilization of quality reproductive, maternal, neonatal, child, adolescent health and nutrition (RMNCAH-N) services, with priority given to underserved areas, refugees and host communities</t>
  </si>
  <si>
    <t>https://projects.worldbank.org/en/projects-operations/project-detail/P178033</t>
  </si>
  <si>
    <t>2022-05-26T00:00:00Z</t>
  </si>
  <si>
    <t>5/31/2027 12:00:00 AM</t>
  </si>
  <si>
    <t>19500000</t>
  </si>
  <si>
    <t>P178296</t>
  </si>
  <si>
    <t>AF Haiti COVID-19 Response</t>
  </si>
  <si>
    <t>To respond to the threat posed by COVID-19 and strengthen national systems for public health preparedness in Haiti.</t>
  </si>
  <si>
    <t>UNITE DE GESTION DE PROJET (UGP), Ministry of Public Health and the Population</t>
  </si>
  <si>
    <t>https://projects.worldbank.org/en/projects-operations/project-detail/P178296</t>
  </si>
  <si>
    <t>2022-05-23T00:00:00Z</t>
  </si>
  <si>
    <t>35000000</t>
  </si>
  <si>
    <t>P178250</t>
  </si>
  <si>
    <t>Solomon Islands</t>
  </si>
  <si>
    <t>Solomon Islands Covid-19 Emergency Response Additional Financing</t>
  </si>
  <si>
    <t>To prevent, detect and respond to the threat posed by COVID-19 and to strengthen national systems for public health preparedness in Solomon Islands.</t>
  </si>
  <si>
    <t>Ministry of Health and Medical Services</t>
  </si>
  <si>
    <t>https://projects.worldbank.org/en/projects-operations/project-detail/P178250</t>
  </si>
  <si>
    <t>2022-04-29T00:00:00Z</t>
  </si>
  <si>
    <t>8000000</t>
  </si>
  <si>
    <t>P178054</t>
  </si>
  <si>
    <t>Ghana COVID-19 Emergency Preparedness and Response Project Third Additional Financing</t>
  </si>
  <si>
    <t>To prevent, detect and respond to the threat posed by COVID-19 and strengthen national systems for public health preparedness in Gha na</t>
  </si>
  <si>
    <t>Ghana Health Services, Ministry of Health</t>
  </si>
  <si>
    <t>https://projects.worldbank.org/en/projects-operations/project-detail/P178054</t>
  </si>
  <si>
    <t>60600000</t>
  </si>
  <si>
    <t>P172940</t>
  </si>
  <si>
    <t>Benin Health System Enhancement Program (P172940)</t>
  </si>
  <si>
    <t>To improve the quality of and access to primary health care services with a focus on reproductive, maternal, neonatal, child, adoles cent health and nutrition (RMNCAH+N) and strengthen public health emergency preparedness and response capacity</t>
  </si>
  <si>
    <t>No</t>
  </si>
  <si>
    <t>https://projects.worldbank.org/en/projects-operations/project-detail/P172940</t>
  </si>
  <si>
    <t>2022-04-27T00:00:00Z</t>
  </si>
  <si>
    <t>927000000</t>
  </si>
  <si>
    <t>P177836</t>
  </si>
  <si>
    <t>Republic of Cote d'Ivoire</t>
  </si>
  <si>
    <t>Côte d'Ivoire COVID-19 Strategic Preparedness and Response Project Second AF</t>
  </si>
  <si>
    <t>To prevent, detect, and respond to the threat posed by COVID-19 and strengthen national systems for public health preparedness in Co te d'Ivoire.</t>
  </si>
  <si>
    <t>Ministere de la Sante et de l'Hygiene Publique (MSHP)</t>
  </si>
  <si>
    <t>https://projects.worldbank.org/en/projects-operations/project-detail/P177836</t>
  </si>
  <si>
    <t>180000000</t>
  </si>
  <si>
    <t>100,000,000</t>
  </si>
  <si>
    <t>Government of Côte d'Ivoire</t>
  </si>
  <si>
    <t>P178245</t>
  </si>
  <si>
    <t>Benin COVID-19 Emergency Preparedness and Response Project Third Additional Financing</t>
  </si>
  <si>
    <t>To prevent, detect and respond to COVID-19 and strengthen national systems for public health emergency preparedness in Benin.</t>
  </si>
  <si>
    <t>National Council to Combat HIV/AIDS, Tuberculosis, Malaria and Epidemics</t>
  </si>
  <si>
    <t>https://projects.worldbank.org/en/projects-operations/project-detail/P178245</t>
  </si>
  <si>
    <t>2022-04-21T00:00:00Z</t>
  </si>
  <si>
    <t>10700000</t>
  </si>
  <si>
    <t>P178656</t>
  </si>
  <si>
    <t>Kingdom of Bhutan</t>
  </si>
  <si>
    <t>Additional Financing to Bhutan COVID-19 Emergency Response and Health Systems Preparedness Project</t>
  </si>
  <si>
    <t>To prevent, detect and respond to the threat posed by COVID-19 and to strengthen national systems for public health preparedness in Bhutan</t>
  </si>
  <si>
    <t>Ministry of Health, Royal Government of Bhutan</t>
  </si>
  <si>
    <t>https://projects.worldbank.org/en/projects-operations/project-detail/P178656</t>
  </si>
  <si>
    <t>2022-04-18T00:00:00Z</t>
  </si>
  <si>
    <t>10000000</t>
  </si>
  <si>
    <t>P176306</t>
  </si>
  <si>
    <t>Republic of Kiribati</t>
  </si>
  <si>
    <t>Kiribati Health Systems Strengthening Project</t>
  </si>
  <si>
    <t>To improve equitable access and quality of health services in targeted areas and in case of an Eligible Crisis or Emergency, respond  promptly and effectively to it.</t>
  </si>
  <si>
    <t>https://projects.worldbank.org/en/projects-operations/project-detail/P176306</t>
  </si>
  <si>
    <t>2022-04-04T00:00:00Z</t>
  </si>
  <si>
    <t>3/31/2027 12:00:00 AM</t>
  </si>
  <si>
    <t>14000000</t>
  </si>
  <si>
    <t>P178102</t>
  </si>
  <si>
    <t>Republic of South Sudan</t>
  </si>
  <si>
    <t>South Sudan COVID-19 Emergency Response and Health Systems Preparedness Additional Financing</t>
  </si>
  <si>
    <t>To prevent, detect, and respond to the threat posed by COVID-19, to increase access to an essential package of health and nutrition services including for refugee and host communities in selected states, and to develop South Sudan health sector stewardship and hea lth system preparedness capacity.</t>
  </si>
  <si>
    <t>World Health Organization, UNICEF, International Committee of the Red Cross</t>
  </si>
  <si>
    <t>https://projects.worldbank.org/en/projects-operations/project-detail/P178102</t>
  </si>
  <si>
    <t>2022-03-31T00:00:00Z</t>
  </si>
  <si>
    <t>200000000</t>
  </si>
  <si>
    <t>P176882</t>
  </si>
  <si>
    <t>Enhancing Government Effectiveness for Improved Public Services - Additional Financing</t>
  </si>
  <si>
    <t>Strengthen public resource mobilization and management for improved service delivery in the social, transport and financial sectors</t>
  </si>
  <si>
    <t>https://projects.worldbank.org/en/projects-operations/project-detail/P176882</t>
  </si>
  <si>
    <t>110000000</t>
  </si>
  <si>
    <t>Republic of Côte D'Ivoire</t>
  </si>
  <si>
    <t>Public Administration - Financial Sector</t>
  </si>
  <si>
    <t>Workforce Development and Vocational Education</t>
  </si>
  <si>
    <t>P178282</t>
  </si>
  <si>
    <t>Republic of Rwanda</t>
  </si>
  <si>
    <t>Third Additional Financing Rwanda COVID-19 Emergency Response Project</t>
  </si>
  <si>
    <t>The objective of the Project is to prevent, detect and respond to the threat posed by COVID-19 and strengthen national systems for p ublic health preparedness in the Republic of Rwanda.</t>
  </si>
  <si>
    <t>Rwanda Biomedical Center</t>
  </si>
  <si>
    <t>https://projects.worldbank.org/en/projects-operations/project-detail/P178282</t>
  </si>
  <si>
    <t>32000000</t>
  </si>
  <si>
    <t>P174903</t>
  </si>
  <si>
    <t>Pandemic Preparedness and Basic Health Services Delivery Project</t>
  </si>
  <si>
    <t>To strengthen cross-sectoral capacity for pandemic preparedness and response and improve the provision of basic health services and quality of care</t>
  </si>
  <si>
    <t>Ministry of Public Health</t>
  </si>
  <si>
    <t>https://projects.worldbank.org/en/projects-operations/project-detail/P174903</t>
  </si>
  <si>
    <t>2022-03-29T00:00:00Z</t>
  </si>
  <si>
    <t>134900000</t>
  </si>
  <si>
    <t>34,900,000</t>
  </si>
  <si>
    <t>Livestock</t>
  </si>
  <si>
    <t>P173368</t>
  </si>
  <si>
    <t>Kingdom of Cambodia</t>
  </si>
  <si>
    <t>Health Equity and Quality Improvement Project - Phase 2</t>
  </si>
  <si>
    <t>The PDO is to improve equitable utilization of quality health services in Cambodia, especially for the poor and vulnerable populatio ns, and to provide immediate and effective response in case of an Eligible Crisis or Emergency in the Kingdom of Cambodia.</t>
  </si>
  <si>
    <t>https://projects.worldbank.org/en/projects-operations/project-detail/P173368</t>
  </si>
  <si>
    <t>2022-03-10T00:00:00Z</t>
  </si>
  <si>
    <t>299000000</t>
  </si>
  <si>
    <t>34,000,000</t>
  </si>
  <si>
    <t>P177618</t>
  </si>
  <si>
    <t>Central African Republic COVID-19 Preparedness &amp; Response Additional Financing</t>
  </si>
  <si>
    <t>To prepare for and respond to the threat posed by COVID-19 in the Central African Republic.</t>
  </si>
  <si>
    <t>https://projects.worldbank.org/en/projects-operations/project-detail/P177618</t>
  </si>
  <si>
    <t>2022-02-25T00:00:00Z</t>
  </si>
  <si>
    <t>25500000</t>
  </si>
  <si>
    <t>P174937</t>
  </si>
  <si>
    <t>People's Republic of Bangladesh</t>
  </si>
  <si>
    <t>Local Government COVID-19 Response &amp; Recovery Project</t>
  </si>
  <si>
    <t>To strengthen urban local governments’  response to the COVID-19 pandemic and preparedness for future shocks.</t>
  </si>
  <si>
    <t>Local Government Engineering Department, Ministry of Local Government, Rural Development and Coopera</t>
  </si>
  <si>
    <t>https://projects.worldbank.org/en/projects-operations/project-detail/P174937</t>
  </si>
  <si>
    <t>2022-02-24T00:00:00Z</t>
  </si>
  <si>
    <t>12/31/2025 12:00:00 AM</t>
  </si>
  <si>
    <t>301330000</t>
  </si>
  <si>
    <t>P178205</t>
  </si>
  <si>
    <t>Nepal</t>
  </si>
  <si>
    <t>Second Additional Financing to Nepal COVID-19 Emergency Response and Health Systems Preparedness Project</t>
  </si>
  <si>
    <t>The project development objective is to prevent, detect and respond to the threat posed by COVID-19 and to strengthen national syste ms for public health preparedness in Nepal.</t>
  </si>
  <si>
    <t>https://projects.worldbank.org/en/projects-operations/project-detail/P178205</t>
  </si>
  <si>
    <t>2022-01-12T00:00:00Z</t>
  </si>
  <si>
    <t>18000000</t>
  </si>
  <si>
    <t>Government of Nepal</t>
  </si>
  <si>
    <t>P178198</t>
  </si>
  <si>
    <t>Republic of Guinea-Bissau</t>
  </si>
  <si>
    <t>Additional Financing for the Guinea-Bissau COVID-19 Vaccine Project</t>
  </si>
  <si>
    <t>The Project Development Objective is to prevent, detect and response to the threat posed by COVID-19 and strengthen national systems  for public health preparedness in Guinea-Bissau.</t>
  </si>
  <si>
    <t>Office of the High Commissioner for COVID-19</t>
  </si>
  <si>
    <t>https://projects.worldbank.org/en/projects-operations/project-detail/P178198</t>
  </si>
  <si>
    <t>2021-12-23T00:00:00Z</t>
  </si>
  <si>
    <t>2200000</t>
  </si>
  <si>
    <t>Republic of Guinea Bissau</t>
  </si>
  <si>
    <t>P178100</t>
  </si>
  <si>
    <t>Islamic Republic of Mauritania</t>
  </si>
  <si>
    <t>Second Additional Financing for the Mauritania COVID-19 Strategic Preparedness and Response Project (SPRP)</t>
  </si>
  <si>
    <t>To strengthen the national public health preparedness capacity to prevent, detect and respond to the COVID-19 pandemic in Mauritania</t>
  </si>
  <si>
    <t>https://projects.worldbank.org/en/projects-operations/project-detail/P178100</t>
  </si>
  <si>
    <t>P178255</t>
  </si>
  <si>
    <t>Republic of Cameroon</t>
  </si>
  <si>
    <t>Additional Financing for Cameroon COVID-19 Preparedness and Response Project</t>
  </si>
  <si>
    <t>To prevent, detect and respond to the threat posed by COVID-19 and strengthen national systems for public health preparedness in sel ected regions in Cameroon.</t>
  </si>
  <si>
    <t>https://projects.worldbank.org/en/projects-operations/project-detail/P178255</t>
  </si>
  <si>
    <t>P177769</t>
  </si>
  <si>
    <t>Republic of Burundi</t>
  </si>
  <si>
    <t>Additional Financing to the Burundi COVID-19 Preparedness and Response Project</t>
  </si>
  <si>
    <t>To prevent, detect and respond to the threat posed by COVID-19 and strengthen national systems for public health preparedness in Bur undi.</t>
  </si>
  <si>
    <t>Ministère de la Santé Publique et de la Lutte contre le Sida, Ministère  des Finances, du Budget et de la Coopération au Développement Economique</t>
  </si>
  <si>
    <t>https://projects.worldbank.org/en/projects-operations/project-detail/P177769</t>
  </si>
  <si>
    <t>2021-12-22T00:00:00Z</t>
  </si>
  <si>
    <t>60000000</t>
  </si>
  <si>
    <t>P178279</t>
  </si>
  <si>
    <t>Additional Financing to Support to COVID-19 vaccine purchase and health system strengthening</t>
  </si>
  <si>
    <t>This Project’s Development Objective is to support the Government of Madagascar to acquire and deploy COVID-19 vaccines, and to stre ngthen its immunization services.</t>
  </si>
  <si>
    <t>https://projects.worldbank.org/en/projects-operations/project-detail/P178279</t>
  </si>
  <si>
    <t>41000000</t>
  </si>
  <si>
    <t>Government of Madagascar</t>
  </si>
  <si>
    <t>P177956</t>
  </si>
  <si>
    <t>Republic of Togo</t>
  </si>
  <si>
    <t>Togo Second Additional Financing to the COVID-19 Emergency Response and Systems Preparedness Strengthening Project</t>
  </si>
  <si>
    <t>To prevent, detect and respond to the threat posed by COVID-19 and strengthen national systems for public health preparedness in To go.</t>
  </si>
  <si>
    <t>Ministère de la Santé, de l’hygiène Publique et de l’accès universel aux soins</t>
  </si>
  <si>
    <t>https://projects.worldbank.org/en/projects-operations/project-detail/P177956</t>
  </si>
  <si>
    <t>2021-12-21T00:00:00Z</t>
  </si>
  <si>
    <t>P177780</t>
  </si>
  <si>
    <t>Europe and Central Asia</t>
  </si>
  <si>
    <t>Republic of Tajikistan</t>
  </si>
  <si>
    <t>Additional Financing and Restructuring of the Tajikistan COVID-19 Project</t>
  </si>
  <si>
    <t>Project Development Objective (PDO) is to prevent, prepare and respond to the COVID-19 pandemic in the Republic of Tajikistan.</t>
  </si>
  <si>
    <t>Ministry of Health and Social Protection, State Agency for Social Protection</t>
  </si>
  <si>
    <t>https://projects.worldbank.org/en/projects-operations/project-detail/P177780</t>
  </si>
  <si>
    <t>P176214</t>
  </si>
  <si>
    <t>Republic of Zambia</t>
  </si>
  <si>
    <t>Zambia Emergency Health Service Delivery Project</t>
  </si>
  <si>
    <t>To provide emergency support to enable the continued delivery of public health care services in Zambia</t>
  </si>
  <si>
    <t>Ministry of Finance and National Planning</t>
  </si>
  <si>
    <t>https://projects.worldbank.org/en/projects-operations/project-detail/P176214</t>
  </si>
  <si>
    <t>2021-12-20T00:00:00Z</t>
  </si>
  <si>
    <t>12/31/2023 12:00:00 AM</t>
  </si>
  <si>
    <t>155000000</t>
  </si>
  <si>
    <t>P177906</t>
  </si>
  <si>
    <t>Second AF for the Ethiopia Covid-19 Emergency Response Project</t>
  </si>
  <si>
    <t>https://projects.worldbank.org/en/projects-operations/project-detail/P177906</t>
  </si>
  <si>
    <t>206000000</t>
  </si>
  <si>
    <t>P177273</t>
  </si>
  <si>
    <t>Republic of Uganda</t>
  </si>
  <si>
    <t>Additional Financing to Uganda COVID-19 Response and Emergency Preparedness Project</t>
  </si>
  <si>
    <t>The objective of the Project is to prevent, detect and respond to COVID-19 and strengthen national systems for public health emergen cy preparedness in Uganda.</t>
  </si>
  <si>
    <t>https://projects.worldbank.org/en/projects-operations/project-detail/P177273</t>
  </si>
  <si>
    <t>2021-12-16T00:00:00Z</t>
  </si>
  <si>
    <t>180300000</t>
  </si>
  <si>
    <t>16,000,000</t>
  </si>
  <si>
    <t>Ministry of Finance, Planning and Economic Development</t>
  </si>
  <si>
    <t>P173680</t>
  </si>
  <si>
    <t>Closed</t>
  </si>
  <si>
    <t>Second Programmatic Human Capital for Inclusive Growth DPF</t>
  </si>
  <si>
    <t>The Program Development Objective is to support economic stability and inclusive growth in Rwanda by (i) promoting long-term fiscal sustainability, (ii) enhancing coverage and equity in access to critical social sector programs, (iii) enabling learning and develop ment of children, and (iv) strengthening decentralized capacity and accountability for accelerated human capital development.</t>
  </si>
  <si>
    <t>(3) National Child Development Agency, Ministry of Gender and Family Promotion (MIGEPROF), (5) Ministry of Local Government (MINALOC), (2) Rwanda Social Security Board (RSSB), (1) Ministry of Finance and Economic Planning (MINECOFIN), (4) Ministry of Education (MINEDUC), (6) Ministry of Health (MOH)</t>
  </si>
  <si>
    <t>https://projects.worldbank.org/en/projects-operations/project-detail/P173680</t>
  </si>
  <si>
    <t>6/30/2022 12:00:00 AM</t>
  </si>
  <si>
    <t>P176513</t>
  </si>
  <si>
    <t>Benin First Unlocking Human and Productive Potential DPO series</t>
  </si>
  <si>
    <t>https://projects.worldbank.org/en/projects-operations/project-detail/P176513</t>
  </si>
  <si>
    <t>P178068</t>
  </si>
  <si>
    <t>Republic of Mozambique</t>
  </si>
  <si>
    <t>COVID-19 Strategic Preparedness and Response Project Additional Financing</t>
  </si>
  <si>
    <t>To support the Government of Mozambique to acquire, manage, and deploy Project COVID-19 vaccines, and to strengthen its pandemic pre paredness, response, and health systems’ capacity.</t>
  </si>
  <si>
    <t>https://projects.worldbank.org/en/projects-operations/project-detail/P178068</t>
  </si>
  <si>
    <t>2021-12-14T00:00:00Z</t>
  </si>
  <si>
    <t>P177850</t>
  </si>
  <si>
    <t>Republic of Sierra Leone</t>
  </si>
  <si>
    <t>Sierra Leone COVID-19 Emergency Preparedness and Response Project Second Additional Financing</t>
  </si>
  <si>
    <t>To prevent, detect and respond to the threat posed by COVID-19 and strengthen national systems for public health preparedness in Sie rra Leone.</t>
  </si>
  <si>
    <t>Ministry of Health and Sanitation</t>
  </si>
  <si>
    <t>https://projects.worldbank.org/en/projects-operations/project-detail/P177850</t>
  </si>
  <si>
    <t>2021-12-13T00:00:00Z</t>
  </si>
  <si>
    <t>18100000</t>
  </si>
  <si>
    <t>P172102</t>
  </si>
  <si>
    <t>Sierra Leone - Quality Essential Health Services and Systems Support Project</t>
  </si>
  <si>
    <t>The PDO is to increase utilization and improve quality of maternal and child health services in the selected  areas.</t>
  </si>
  <si>
    <t>Integrated Health Project Administration Unit (IHPAU), Partners in Health (PIH)</t>
  </si>
  <si>
    <t>https://projects.worldbank.org/en/projects-operations/project-detail/P172102</t>
  </si>
  <si>
    <t>2021-12-09T00:00:00Z</t>
  </si>
  <si>
    <t>20,000,000</t>
  </si>
  <si>
    <t>B</t>
  </si>
  <si>
    <t>High</t>
  </si>
  <si>
    <t>P172614</t>
  </si>
  <si>
    <t>Tuvalu Second Resilience Development Policy Operation with a Catastrophe-Deferred Drawdown Option</t>
  </si>
  <si>
    <t>The operation aims to support the government’s efforts to: (i) strengthen public financial management; (ii) enhance infrastructure m anagement, and disaster- and climate-resilience; and (iii) improve social protection and inclusion in education.</t>
  </si>
  <si>
    <t>https://projects.worldbank.org/en/projects-operations/project-detail/P172614</t>
  </si>
  <si>
    <t>2021-12-08T00:00:00Z</t>
  </si>
  <si>
    <t>12/8/2024 12:00:00 AM</t>
  </si>
  <si>
    <t>P172742</t>
  </si>
  <si>
    <t>Tonga Second Resilience Development Policy Operation with a Catastrophe-Deferred Drawdown Option</t>
  </si>
  <si>
    <t>https://projects.worldbank.org/en/projects-operations/project-detail/P172742</t>
  </si>
  <si>
    <t>2021-11-24T00:00:00Z</t>
  </si>
  <si>
    <t>11/30/2024 12:00:00 AM</t>
  </si>
  <si>
    <t>P177263</t>
  </si>
  <si>
    <t>AF to The Gambia Essential Health Services Strengthening Project</t>
  </si>
  <si>
    <t>To improve quality and utilization of essential health services in The Gambia.</t>
  </si>
  <si>
    <t>https://projects.worldbank.org/en/projects-operations/project-detail/P177263</t>
  </si>
  <si>
    <t>2021-11-19T00:00:00Z</t>
  </si>
  <si>
    <t>52000000</t>
  </si>
  <si>
    <t>P177076</t>
  </si>
  <si>
    <t>Federal Republic of Nigeria</t>
  </si>
  <si>
    <t>Nigeria COVID-19 Preparedness and Response Project Additional Financing</t>
  </si>
  <si>
    <t>The Project Development Objective (PDO) is to prevent, detect, and respond to the threat posed by COVID-19 at state level in Nigeria .</t>
  </si>
  <si>
    <t>Nigeria Center for Disease Control (NCDC), National Primary Health Care Development Agency</t>
  </si>
  <si>
    <t>https://projects.worldbank.org/en/projects-operations/project-detail/P177076</t>
  </si>
  <si>
    <t>2021-09-30T00:00:00Z</t>
  </si>
  <si>
    <t>400000000</t>
  </si>
  <si>
    <t>Federal Republic Of Nigeria</t>
  </si>
  <si>
    <t>P176385</t>
  </si>
  <si>
    <t>Republic of Chad</t>
  </si>
  <si>
    <t>Additional financing for the Chad COVID-19 Strategic Preparedness and Response Project</t>
  </si>
  <si>
    <t>To prevent, detect and respond to the threat posed by COVID-19 and strengthen national systems for public health preparedness in Cha d.</t>
  </si>
  <si>
    <t>Ministère de la Santé Publique</t>
  </si>
  <si>
    <t>https://projects.worldbank.org/en/projects-operations/project-detail/P176385</t>
  </si>
  <si>
    <t>2021-09-28T00:00:00Z</t>
  </si>
  <si>
    <t>38200000</t>
  </si>
  <si>
    <t>P176956</t>
  </si>
  <si>
    <t>Somalia COVID-19 Emergency Vaccination Project</t>
  </si>
  <si>
    <t>https://projects.worldbank.org/en/projects-operations/project-detail/P176956</t>
  </si>
  <si>
    <t>68000000</t>
  </si>
  <si>
    <t>P176347</t>
  </si>
  <si>
    <t>Republic of Mali</t>
  </si>
  <si>
    <t>Republic of Mali Second Additional Financing to MALI COVID-19 Emergency Response Project</t>
  </si>
  <si>
    <t>The objective of the Project is to strengthen the capacity of the Recipient to prevent, prepare for and respond to COVID-19 pandemic</t>
  </si>
  <si>
    <t>Ministry of Health and Social Development</t>
  </si>
  <si>
    <t>https://projects.worldbank.org/en/projects-operations/project-detail/P176347</t>
  </si>
  <si>
    <t>2021-09-23T00:00:00Z</t>
  </si>
  <si>
    <t>52500000</t>
  </si>
  <si>
    <t>THE REPUBLIC OF MALI</t>
  </si>
  <si>
    <t>P171767</t>
  </si>
  <si>
    <t>Niger, Improving Women’s and Girls’ Access to Improved Health and Nutrition Services in the Priority Areas Project – LAFIA-IYALI</t>
  </si>
  <si>
    <t>Increase the utilization of a quality RMNCAH-N package of services and improve key behaviors in targeted areas</t>
  </si>
  <si>
    <t>https://projects.worldbank.org/en/projects-operations/project-detail/P171767</t>
  </si>
  <si>
    <t>125000000</t>
  </si>
  <si>
    <t>25,000,000</t>
  </si>
  <si>
    <t>Government of Niger</t>
  </si>
  <si>
    <t>P172504</t>
  </si>
  <si>
    <t>Health System Performance Strengthening Project</t>
  </si>
  <si>
    <t>The Project Development Objective is to improve the utilization and quality of service delivery of essential health services with a particular focus on reproductive, maternal, child and adolescent health, and nutrition services for the population of Chad in projec t-supported areas</t>
  </si>
  <si>
    <t>Ministry of Public Health and Prevention</t>
  </si>
  <si>
    <t>https://projects.worldbank.org/en/projects-operations/project-detail/P172504</t>
  </si>
  <si>
    <t>2021-08-06T00:00:00Z</t>
  </si>
  <si>
    <t>106500000</t>
  </si>
  <si>
    <t>16,500,000</t>
  </si>
  <si>
    <t>P176694</t>
  </si>
  <si>
    <t>Additional Financing for Nepal Health Sector Management Reform Program for Results</t>
  </si>
  <si>
    <t>The Program Development Objective is to improve efficiency in the Federal-level public resource management systems of the health sec tor in Nepal.</t>
  </si>
  <si>
    <t>https://projects.worldbank.org/en/projects-operations/project-detail/P176694</t>
  </si>
  <si>
    <t>2021-07-08T00:00:00Z</t>
  </si>
  <si>
    <t>761060000</t>
  </si>
  <si>
    <t>P176526</t>
  </si>
  <si>
    <t>Additional Financing for the Mauritania COVID-19 Strategic Preparedness and Response Project (SPRP)</t>
  </si>
  <si>
    <t>https://projects.worldbank.org/en/projects-operations/project-detail/P176526</t>
  </si>
  <si>
    <t>2021-06-30T00:00:00Z</t>
  </si>
  <si>
    <t>P176336</t>
  </si>
  <si>
    <t>Additional Financing on Vaccines for the Liberia COVID-19 Emergency Response Project</t>
  </si>
  <si>
    <t>https://projects.worldbank.org/en/projects-operations/project-detail/P176336</t>
  </si>
  <si>
    <t>1,000,000</t>
  </si>
  <si>
    <t>P176570</t>
  </si>
  <si>
    <t>Yemen Emergency Human Capital Project</t>
  </si>
  <si>
    <t>https://projects.worldbank.org/en/projects-operations/project-detail/P176570</t>
  </si>
  <si>
    <t>P176721</t>
  </si>
  <si>
    <t>GUINEA-BISSAU COVID-19 VACCINE PROJECT</t>
  </si>
  <si>
    <t>https://projects.worldbank.org/en/projects-operations/project-detail/P176721</t>
  </si>
  <si>
    <t>2021-06-29T00:00:00Z</t>
  </si>
  <si>
    <t>7200000</t>
  </si>
  <si>
    <t>P177181</t>
  </si>
  <si>
    <t>Republic of Cabo Verde</t>
  </si>
  <si>
    <t>Cabo Verde COVID-19 Emergency Response Project - Third Additional Financing</t>
  </si>
  <si>
    <t>Project development objective is to prepare and respond to the COVID-19 pandemic in Cabo Verde</t>
  </si>
  <si>
    <t>National Health Directorate</t>
  </si>
  <si>
    <t>https://projects.worldbank.org/en/projects-operations/project-detail/P177181</t>
  </si>
  <si>
    <t>Ministério das Finanças</t>
  </si>
  <si>
    <t>P176546</t>
  </si>
  <si>
    <t>Co-operative Republic of Guyana</t>
  </si>
  <si>
    <t>AF Guyana COVID-19 Emergency Response Project</t>
  </si>
  <si>
    <t>To prevent, detect and respond to the threat posed by COVID-19 and strengthen national systems for public health
preparedness in Guy ana.</t>
  </si>
  <si>
    <t>https://projects.worldbank.org/en/projects-operations/project-detail/P176546</t>
  </si>
  <si>
    <t>6000000</t>
  </si>
  <si>
    <t>P176215</t>
  </si>
  <si>
    <t>Additional Financing DRC COVID-19 Strategic Preparedness and  Response Project</t>
  </si>
  <si>
    <t>The Program Development Objective is to prevent, detect and respond to the threat
posed by COVID-19, and strengthen national systems  for public health preparedness.</t>
  </si>
  <si>
    <t>https://projects.worldbank.org/en/projects-operations/project-detail/P176215</t>
  </si>
  <si>
    <t>Democratic Republic of Congo</t>
  </si>
  <si>
    <t>P175840</t>
  </si>
  <si>
    <t>Support to COVID-19 Vaccine Purchase and Health System Strengthening</t>
  </si>
  <si>
    <t>https://projects.worldbank.org/en/projects-operations/project-detail/P175840</t>
  </si>
  <si>
    <t>21000000</t>
  </si>
  <si>
    <t>P176706</t>
  </si>
  <si>
    <t>Additional Financing for COVID-19 Emergency Response and System Preparedness Strengthening Project</t>
  </si>
  <si>
    <t>https://projects.worldbank.org/en/projects-operations/project-detail/P176706</t>
  </si>
  <si>
    <t>28200000</t>
  </si>
  <si>
    <t>P174347</t>
  </si>
  <si>
    <t>Papua New Guinea Crisis Response and Sustainable Recovery Development Policy Operation</t>
  </si>
  <si>
    <t>The Program Development Objective is to support the Government of Papua New Guinea in: (i) protecting lives and livelihoods of the p opulation during the COVID-19 crisis; and (ii) laying foundations for a more sustainable recovery over the medium-term.</t>
  </si>
  <si>
    <t>Department of Treasury</t>
  </si>
  <si>
    <t>https://projects.worldbank.org/en/projects-operations/project-detail/P174347</t>
  </si>
  <si>
    <t>2021-06-28T00:00:00Z</t>
  </si>
  <si>
    <t>9/30/2022 12:00:00 AM</t>
  </si>
  <si>
    <t>The Independent State of Papua New Guinea</t>
  </si>
  <si>
    <t>P176562</t>
  </si>
  <si>
    <t>Second Additional Financing for the COVID-19 Preparedness and Response Project</t>
  </si>
  <si>
    <t>https://projects.worldbank.org/en/projects-operations/project-detail/P176562</t>
  </si>
  <si>
    <t>30000000</t>
  </si>
  <si>
    <t>P172628</t>
  </si>
  <si>
    <t>Securing Human Investments to Foster Transformation II</t>
  </si>
  <si>
    <t>The development objective of the second DPO in the series is to continue to (i) strengthen CRVS, health and education systems essent ial for HC accumulation; (ii) recognize the contribution of women to economic productivity; and (iii) improve national safety nets t o respond to shocks in a more efficient manner.</t>
  </si>
  <si>
    <t>Benazir Income Support Program - BISP, Economic Affairs Division, Ministry of Finance, Ministry of Federal Education and Professional Training</t>
  </si>
  <si>
    <t>https://projects.worldbank.org/en/projects-operations/project-detail/P172628</t>
  </si>
  <si>
    <t>Government of the Islamic Republic of Pakistan</t>
  </si>
  <si>
    <t>P172031</t>
  </si>
  <si>
    <t>Improving Healthcare Services in Somalia Project (“Damal Caafimaad”)</t>
  </si>
  <si>
    <t>The Project Development Objective (PDO) is to improve the coverage of essential health and nutrition services in Project areas and s trengthen stewardship capacity of Ministries of Health.</t>
  </si>
  <si>
    <t>Federal Ministry of Health</t>
  </si>
  <si>
    <t>https://projects.worldbank.org/en/projects-operations/project-detail/P172031</t>
  </si>
  <si>
    <t>5/30/2025 12:00:00 AM</t>
  </si>
  <si>
    <t>Federal Ministry of Finance</t>
  </si>
  <si>
    <t>P176407</t>
  </si>
  <si>
    <t>Republic of Kenya</t>
  </si>
  <si>
    <t>Second Additional Financing for Kenya COVID-19 Health Emergency Response Project</t>
  </si>
  <si>
    <t>To prevent, detect and respond to the threat posed by COVID-19 and strengthen national systems for public health preparedness.</t>
  </si>
  <si>
    <t>https://projects.worldbank.org/en/projects-operations/project-detail/P176407</t>
  </si>
  <si>
    <t>130000000</t>
  </si>
  <si>
    <t>P176400</t>
  </si>
  <si>
    <t>Additional Financing for the Zambia COVID-19 Emergency Response and Health Systems Preparedness Project</t>
  </si>
  <si>
    <t>The project development objective (PDO) is to prevent, detect and respond to the threat posed by COVID-19 in Zambia and strengthen n ational public health systems for preparedness.</t>
  </si>
  <si>
    <t>Ministry of Health, Zambia National Public Health Institute (ZNPHI)</t>
  </si>
  <si>
    <t>https://projects.worldbank.org/en/projects-operations/project-detail/P176400</t>
  </si>
  <si>
    <t>24000000</t>
  </si>
  <si>
    <t>P176480</t>
  </si>
  <si>
    <t>South Sudan COVID-19 Emergency Response and Health Systems Preparedness Project</t>
  </si>
  <si>
    <t>https://projects.worldbank.org/en/projects-operations/project-detail/P176480</t>
  </si>
  <si>
    <t>7/31/2025 12:00:00 AM</t>
  </si>
  <si>
    <t>263925000</t>
  </si>
  <si>
    <t>3,930,000</t>
  </si>
  <si>
    <t>P170278</t>
  </si>
  <si>
    <t>Kingdom of Lesotho</t>
  </si>
  <si>
    <t>Lesotho Nutrition and Health System Strengthening Project</t>
  </si>
  <si>
    <t>The objective is to increase the utilization and quality of key nutrition and health services and improve selected nutrition behavio rs known to reduce stunting.</t>
  </si>
  <si>
    <t>https://projects.worldbank.org/en/projects-operations/project-detail/P170278</t>
  </si>
  <si>
    <t>2021-06-25T00:00:00Z</t>
  </si>
  <si>
    <t>26400000</t>
  </si>
  <si>
    <t>4,400,000</t>
  </si>
  <si>
    <t>P176345</t>
  </si>
  <si>
    <t>Niger COVID-19 Emergency Response Project - Additional Financing</t>
  </si>
  <si>
    <t>https://projects.worldbank.org/en/projects-operations/project-detail/P176345</t>
  </si>
  <si>
    <t>29200000</t>
  </si>
  <si>
    <t>1,200,000</t>
  </si>
  <si>
    <t>P176841</t>
  </si>
  <si>
    <t>https://projects.worldbank.org/en/projects-operations/project-detail/P176841</t>
  </si>
  <si>
    <t>2021-06-24T00:00:00Z</t>
  </si>
  <si>
    <t>6/30/2024 12:00:00 AM</t>
  </si>
  <si>
    <t>P176661</t>
  </si>
  <si>
    <t>Republic of Kosovo</t>
  </si>
  <si>
    <t>Kosovo Emergency COVID-19 Project - Additional Financing</t>
  </si>
  <si>
    <t>The project development objective is to prevent, detect, and respond to the threat posed by COVID-19 and strengthen national systems  for public health preparedness in Kosovo</t>
  </si>
  <si>
    <t>Ministry of Finance and Transfers, Ministry of Health</t>
  </si>
  <si>
    <t>https://projects.worldbank.org/en/projects-operations/project-detail/P176661</t>
  </si>
  <si>
    <t>18200000</t>
  </si>
  <si>
    <t>P171158</t>
  </si>
  <si>
    <t>Central African Republic Human Capital and Women and Girls' Empowerment (Maïngo) Project</t>
  </si>
  <si>
    <t>To enhance access to essential health services, education and employment opportunities that empower women and adolescent girls in ta rgeted areas of the Central African Republic.</t>
  </si>
  <si>
    <t>https://projects.worldbank.org/en/projects-operations/project-detail/P171158</t>
  </si>
  <si>
    <t>2021-06-23T00:00:00Z</t>
  </si>
  <si>
    <t>50000000</t>
  </si>
  <si>
    <t>Primary Education</t>
  </si>
  <si>
    <t>P175758</t>
  </si>
  <si>
    <t>Bhutan - COVID-19 Crisis Response DPC</t>
  </si>
  <si>
    <t>The operation aims to (i) strengthen policies for economic resilience and environmental sustainability and (ii) enhance programs to address the economic, social and health impact of COVID-19.</t>
  </si>
  <si>
    <t>https://projects.worldbank.org/en/projects-operations/project-detail/P175758</t>
  </si>
  <si>
    <t>The Kingdom of Bhutan</t>
  </si>
  <si>
    <t>P174717</t>
  </si>
  <si>
    <t>Papua New Guinea COVID-19 Emergency Response Additional Financing</t>
  </si>
  <si>
    <t>To prevent, detect and respond to the threat posed by COVID-19 and strengthen national systems for public health preparedness in Pap ua New Guinea (PNG).</t>
  </si>
  <si>
    <t>National Department of Health</t>
  </si>
  <si>
    <t>https://projects.worldbank.org/en/projects-operations/project-detail/P174717</t>
  </si>
  <si>
    <t>2021-06-22T00:00:00Z</t>
  </si>
  <si>
    <t>P176824</t>
  </si>
  <si>
    <t>Republic of the Sudan</t>
  </si>
  <si>
    <t>Additional Financing for the Sudan COVID-19 Emergency Response Project</t>
  </si>
  <si>
    <t>The objectives of the project are to prevent, detect and respond to the threat posed by COVID-19 and strengthen national systems for  public health preparedness in Sudan.</t>
  </si>
  <si>
    <t>https://projects.worldbank.org/en/projects-operations/project-detail/P176824</t>
  </si>
  <si>
    <t>100900000</t>
  </si>
  <si>
    <t>900,000</t>
  </si>
  <si>
    <t>Republic of Sudan</t>
  </si>
  <si>
    <t>P176827</t>
  </si>
  <si>
    <t>Yemen COVID-19 Response Project Additional Financing</t>
  </si>
  <si>
    <t>To prevent, detect and respond to the threat posed by the COVID-19 pandemic</t>
  </si>
  <si>
    <t>World Health Organization</t>
  </si>
  <si>
    <t>https://projects.worldbank.org/en/projects-operations/project-detail/P176827</t>
  </si>
  <si>
    <t>2021-06-17T00:00:00Z</t>
  </si>
  <si>
    <t>20011600</t>
  </si>
  <si>
    <t>11,010,000</t>
  </si>
  <si>
    <t>P176402</t>
  </si>
  <si>
    <t>Additional Financing for Malawi COVID-19 Emergency Response and Health Systems Preparedness Project</t>
  </si>
  <si>
    <t>https://projects.worldbank.org/en/projects-operations/project-detail/P176402</t>
  </si>
  <si>
    <t>2021-06-15T00:00:00Z</t>
  </si>
  <si>
    <t>P172492</t>
  </si>
  <si>
    <t>Accountable Governance for Basic Service Delivery</t>
  </si>
  <si>
    <t>The PDO is to improve resource management, transparency and accountability of government systems for enabling the delivery of local development projects and basic services.</t>
  </si>
  <si>
    <t>Ministry of Finance (Fiscal Decentralization Division, PFM Reform Unit)</t>
  </si>
  <si>
    <t>https://projects.worldbank.org/en/projects-operations/project-detail/P172492</t>
  </si>
  <si>
    <t>2021-06-11T00:00:00Z</t>
  </si>
  <si>
    <t>7/30/2027 12:00:00 AM</t>
  </si>
  <si>
    <t>40000000</t>
  </si>
  <si>
    <t>P176335</t>
  </si>
  <si>
    <t>Togo, Additional Financing to the COVID-19 Emergency Response and System Preparedness Strengthening  Project</t>
  </si>
  <si>
    <t>https://projects.worldbank.org/en/projects-operations/project-detail/P176335</t>
  </si>
  <si>
    <t>2021-06-10T00:00:00Z</t>
  </si>
  <si>
    <t>29500000</t>
  </si>
  <si>
    <t>4,500,000</t>
  </si>
  <si>
    <t>P176485</t>
  </si>
  <si>
    <t>Ghana COVID-19 Emergency Preparedness and Response Project Second Additional Financing</t>
  </si>
  <si>
    <t>https://projects.worldbank.org/en/projects-operations/project-detail/P176485</t>
  </si>
  <si>
    <t>P175884</t>
  </si>
  <si>
    <t>COVID-19 Strategic Preparedness and Response Project</t>
  </si>
  <si>
    <t>https://projects.worldbank.org/en/projects-operations/project-detail/P175884</t>
  </si>
  <si>
    <t>2021-06-03T00:00:00Z</t>
  </si>
  <si>
    <t>115000000</t>
  </si>
  <si>
    <t>P167890</t>
  </si>
  <si>
    <t>Republic of Congo, Kobikisa Health System Strengthening Project</t>
  </si>
  <si>
    <t>The objective of the project is to increase utilization and quality of reproductive, maternal and child services in targeted areas, especially among the poorest households.</t>
  </si>
  <si>
    <t>https://projects.worldbank.org/en/projects-operations/project-detail/P167890</t>
  </si>
  <si>
    <t>2021-06-02T00:00:00Z</t>
  </si>
  <si>
    <t>8/8/2024 12:00:00 AM</t>
  </si>
  <si>
    <t>P175805</t>
  </si>
  <si>
    <t>Republic of Congo COVID-19 Emergency Response Project - Additional Financing</t>
  </si>
  <si>
    <t>Ministry of Health, Population, Promotion of Women and Integration of Women in Development</t>
  </si>
  <si>
    <t>https://projects.worldbank.org/en/projects-operations/project-detail/P175805</t>
  </si>
  <si>
    <t>P175992</t>
  </si>
  <si>
    <t>Additional Financing for the Senegal COVID-19 Response Project</t>
  </si>
  <si>
    <t>To prevent, detect and respond to the COVID-19  disease outbreak in Senegal.</t>
  </si>
  <si>
    <t>Ministry of Health and Social Action</t>
  </si>
  <si>
    <t>https://projects.worldbank.org/en/projects-operations/project-detail/P175992</t>
  </si>
  <si>
    <t>134000000</t>
  </si>
  <si>
    <t>Ministry of Finances and Budget</t>
  </si>
  <si>
    <t>P176307</t>
  </si>
  <si>
    <t>AF Lesotho COVID-19 Emergency Preparedness and Response Project</t>
  </si>
  <si>
    <t>To prevent, detect and respond to the threat posed by COVID-19 to the Kingdom of Lesotho.</t>
  </si>
  <si>
    <t>https://projects.worldbank.org/en/projects-operations/project-detail/P176307</t>
  </si>
  <si>
    <t>2021-06-01T00:00:00Z</t>
  </si>
  <si>
    <t>3,500,000</t>
  </si>
  <si>
    <t>P176441</t>
  </si>
  <si>
    <t>Sierra Leone COVID-19 Emergency Preparedness and Response Project Additional Financing</t>
  </si>
  <si>
    <t>https://projects.worldbank.org/en/projects-operations/project-detail/P176441</t>
  </si>
  <si>
    <t>2021-05-28T00:00:00Z</t>
  </si>
  <si>
    <t>8500000</t>
  </si>
  <si>
    <t>P176354</t>
  </si>
  <si>
    <t>ENHANCING SHARED PROSPERITY THROUGH EQUITABLE SERVICES (ESPES) Second Additional Financing</t>
  </si>
  <si>
    <t>The objective of ESPES program is to improve equitable access to basic services and strengthen accountability systems at the decentr alized level.  
The program aims to improve service delivery for the whole population of Ethiopia by improving results in health, e ducation and agriculture services in the most poorly performing woredas and strengthening the overall decentralized service delivery  system. Building on almost 10 years of support for basic services delivery, the ESPES focuses on leveraging the government’s broadp rogram of service delivery support to promote equity, enhance quality of and access to services, and institutionalize critical syste ms for service delivery, especially at the woreda level.</t>
  </si>
  <si>
    <t>Ministry of Finance Channel One Programs Coordinating Directorate, Ministry of Finance and Economic Cooperation (Channel One Coordination Directorate)</t>
  </si>
  <si>
    <t>https://projects.worldbank.org/en/projects-operations/project-detail/P176354</t>
  </si>
  <si>
    <t>2021-05-20T00:00:00Z</t>
  </si>
  <si>
    <t>3850800000</t>
  </si>
  <si>
    <t>FEDERAL DEMOCRATIC REPUBLIC OF ETHIOPIA</t>
  </si>
  <si>
    <t>P175820</t>
  </si>
  <si>
    <t>Resilience, Entrepreneurship and Livelihood Improvement Project</t>
  </si>
  <si>
    <t>Improve livelihoods of the poor and extreme poor, enhance their resilience and support rural entrepreneurship in project areas</t>
  </si>
  <si>
    <t>Social Development Foundation</t>
  </si>
  <si>
    <t>https://projects.worldbank.org/en/projects-operations/project-detail/P175820</t>
  </si>
  <si>
    <t>5/28/2026 12:00:00 AM</t>
  </si>
  <si>
    <t>341000000</t>
  </si>
  <si>
    <t>People’s Republic of Bangladesh</t>
  </si>
  <si>
    <t>Other Agriculture, Fishing and Forestry</t>
  </si>
  <si>
    <t>Agricultural markets, commercialization and agri-business</t>
  </si>
  <si>
    <t>P176152</t>
  </si>
  <si>
    <t>Democratic Republic of Sao Tome and Prin</t>
  </si>
  <si>
    <t>STP COVID-19  Emergency Response Project, Second Additional Financing</t>
  </si>
  <si>
    <t>The Project Development Objective (PDO) is to prevent, detect and respond to the threat posed by COVID-19 and strengthen national sy stems for public health preparedness in São Tomé e Príncipe.</t>
  </si>
  <si>
    <t>https://projects.worldbank.org/en/projects-operations/project-detail/P176152</t>
  </si>
  <si>
    <t>2021-05-13T00:00:00Z</t>
  </si>
  <si>
    <t>6500000</t>
  </si>
  <si>
    <t>Democratic Republic of Sao Tome</t>
  </si>
  <si>
    <t>P176422</t>
  </si>
  <si>
    <t>Democratic Socialist Republic of Sri Lan</t>
  </si>
  <si>
    <t>Second Additional Financing for Sri Lanka COVID-19 Emergency Response and Health Systems Preparedness Project</t>
  </si>
  <si>
    <t>To prevent, detect and respond to the threat posed by COVID-19 and strengthen national systems for public health preparedness in Sri  Lanka</t>
  </si>
  <si>
    <t>Ministry of Health, State Ministry of Samurdhi, Household Economy, Micro Finance, Self-Employment, Business Development,, State Ministry of Provincial Councils and Local Government Affairs, Ministry of Finance</t>
  </si>
  <si>
    <t>https://projects.worldbank.org/en/projects-operations/project-detail/P176422</t>
  </si>
  <si>
    <t>2021-04-27T00:00:00Z</t>
  </si>
  <si>
    <t>80510000</t>
  </si>
  <si>
    <t>Democratic Socialist Republic of Sri Lanka</t>
  </si>
  <si>
    <t>P175816</t>
  </si>
  <si>
    <t>Republic of Moldova</t>
  </si>
  <si>
    <t>Moldova Emergency COVID-19 Response Project - Additional Financing</t>
  </si>
  <si>
    <t>The objectives of the Project are to prevent, detect and respond to the threat posed by the COVID-19 pandemic in Republic of Moldova .</t>
  </si>
  <si>
    <t>Ministry of Health, Labor and Social Protection</t>
  </si>
  <si>
    <t>https://projects.worldbank.org/en/projects-operations/project-detail/P175816</t>
  </si>
  <si>
    <t>2021-04-23T00:00:00Z</t>
  </si>
  <si>
    <t>P173252</t>
  </si>
  <si>
    <t>Health System Support Project (KIRA) Additional Financing 2</t>
  </si>
  <si>
    <t>To increase the use of quality Reproductive, Maternal, Neonatal, Child and Adolescent Health services, and, in the event of an Eligible Crisis or Emergency, to provide immediate and effective response to said Eligible Crisis or Emergency.</t>
  </si>
  <si>
    <t>https://projects.worldbank.org/en/projects-operations/project-detail/P173252</t>
  </si>
  <si>
    <t>2021-04-22T00:00:00Z</t>
  </si>
  <si>
    <t>54600000</t>
  </si>
  <si>
    <t>4,600,000</t>
  </si>
  <si>
    <t>MINISTRY OF FINANCE</t>
  </si>
  <si>
    <t>P175727</t>
  </si>
  <si>
    <t>KP- Spending Effectively  for Enhanced Development</t>
  </si>
  <si>
    <t>To improve the availability and management of public resources for delivery of primary, middle and high school education and primary  health care services.</t>
  </si>
  <si>
    <t>Finance Department, Government of Khyber Pakhtunkhwa</t>
  </si>
  <si>
    <t>https://projects.worldbank.org/en/projects-operations/project-detail/P175727</t>
  </si>
  <si>
    <t>2719000000</t>
  </si>
  <si>
    <t>P168332</t>
  </si>
  <si>
    <t>Third Fiscal Consolidation and Inclusive Growth DPO</t>
  </si>
  <si>
    <t>The objectives of the proposed Third Fiscal Consolidation and Inclusive Growth Development Policy Financing operation are to support  the Government of Cameroon’s efforts to : (i) ensure fiscal sustainability and improve public-sector management, (ii) enhance compe titiveness, and (iii) enhance the provision of social services and scale up social protection.</t>
  </si>
  <si>
    <t>https://projects.worldbank.org/en/projects-operations/project-detail/P168332</t>
  </si>
  <si>
    <t>2021-04-19T00:00:00Z</t>
  </si>
  <si>
    <t>2/28/2022 12:00:00 AM</t>
  </si>
  <si>
    <t>P176257</t>
  </si>
  <si>
    <t>Côte d’Ivoire COVID-19 Strategic Preparedness and Response Project Additional Financing on Vaccines</t>
  </si>
  <si>
    <t>https://projects.worldbank.org/en/projects-operations/project-detail/P176257</t>
  </si>
  <si>
    <t>2021-04-16T00:00:00Z</t>
  </si>
  <si>
    <t>P176304</t>
  </si>
  <si>
    <t>Additional Financing to the COVID-19 Emergency Response Project</t>
  </si>
  <si>
    <t>https://projects.worldbank.org/en/projects-operations/project-detail/P176304</t>
  </si>
  <si>
    <t>45000000</t>
  </si>
  <si>
    <t>Ministry of Finance (MINECOFIN)</t>
  </si>
  <si>
    <t>P176015</t>
  </si>
  <si>
    <t>Additional Financing to the Honduras COVID-19 Emergency Response Project</t>
  </si>
  <si>
    <t>To detect and respond to the threat posed by COVID-19 in the Republic of Honduras.</t>
  </si>
  <si>
    <t>Honduran Strategic Investment Office (INVEST-H)</t>
  </si>
  <si>
    <t>https://projects.worldbank.org/en/projects-operations/project-detail/P176015</t>
  </si>
  <si>
    <t>P176125</t>
  </si>
  <si>
    <t>Second AF to The Gambia COVID-19 Vaccine Preparedness and Response Project</t>
  </si>
  <si>
    <t>https://projects.worldbank.org/en/projects-operations/project-detail/P176125</t>
  </si>
  <si>
    <t>P175853</t>
  </si>
  <si>
    <t>Additional Financing for Ethiopia COVID-19 Emergency Response Project</t>
  </si>
  <si>
    <t>https://projects.worldbank.org/en/projects-operations/project-detail/P175853</t>
  </si>
  <si>
    <t>2021-03-26T00:00:00Z</t>
  </si>
  <si>
    <t>207000000</t>
  </si>
  <si>
    <t>P174927</t>
  </si>
  <si>
    <t>Commonwealth of Dominica</t>
  </si>
  <si>
    <t>Dominica First COVID-19 Response and Recovery Programmatic DPC</t>
  </si>
  <si>
    <t>The operation seeks to support Dominica in its COVID-19 pandemic response and recovery by: (i) saving lives, protecting livelihoods and preserving jobs; and (ii) strengthening fiscal policies, public financial management and debt transparency for a resilient recov ery.</t>
  </si>
  <si>
    <t>https://projects.worldbank.org/en/projects-operations/project-detail/P174927</t>
  </si>
  <si>
    <t>2021-03-18T00:00:00Z</t>
  </si>
  <si>
    <t>12/31/2021 12:00:00 AM</t>
  </si>
  <si>
    <t>P175837</t>
  </si>
  <si>
    <t>Additional Financing for and Restructuring of the COVID-19 Emergency Response and Pandemic Preparedness Project</t>
  </si>
  <si>
    <t>To support the Government of Bangladesh to prevent, detect and respond to the threat posed by COVID-19 and strengthen national syste ms for public health preparedness</t>
  </si>
  <si>
    <t>Ministry of Health and Family Welfare</t>
  </si>
  <si>
    <t>https://projects.worldbank.org/en/projects-operations/project-detail/P175837</t>
  </si>
  <si>
    <t>600000000</t>
  </si>
  <si>
    <t>P175848</t>
  </si>
  <si>
    <t>Additional Financing: Nepal COVID-19 Emergency Response and Health Systems Preparedness Project</t>
  </si>
  <si>
    <t>https://projects.worldbank.org/en/projects-operations/project-detail/P175848</t>
  </si>
  <si>
    <t>P176012</t>
  </si>
  <si>
    <t>Islamic  Republic of Afghanistan</t>
  </si>
  <si>
    <t>Additional Financing for Afghanistan COVID-19 Emergency Response and Health Systems Preparedness Project</t>
  </si>
  <si>
    <t>The project development objective is to respond to, and mitigate the threat posed by COVID-19 and strengthen national systems for pu blic health preparedness in Afghanistan.</t>
  </si>
  <si>
    <t>https://projects.worldbank.org/en/projects-operations/project-detail/P176012</t>
  </si>
  <si>
    <t>113000000</t>
  </si>
  <si>
    <t>53,000,000</t>
  </si>
  <si>
    <t>The Islamic Republic of Afghanistan</t>
  </si>
  <si>
    <t>P174266</t>
  </si>
  <si>
    <t>Togo Essential Quality Health Services For Universal Health Coverage Project</t>
  </si>
  <si>
    <t>To improve the provision of essential health and nutrition services and quality of care for pregnant women, children and vulnerable populations</t>
  </si>
  <si>
    <t>Ministry of Health, Public Hygiene and Universal Access to Care</t>
  </si>
  <si>
    <t>https://projects.worldbank.org/en/projects-operations/project-detail/P174266</t>
  </si>
  <si>
    <t>2021-03-11T00:00:00Z</t>
  </si>
  <si>
    <t>4/30/2026 12:00:00 AM</t>
  </si>
  <si>
    <t>Republic of Togo, Office of President</t>
  </si>
  <si>
    <t>P174110</t>
  </si>
  <si>
    <t>Cote D'Ivoire COVID-19 Emergency DPO 2021</t>
  </si>
  <si>
    <t>The Program Development Objectives and Pillars of the proposed operation are to: (1) strengthen the COVID-19 emergency response and (2) promote sustained economic recovery.</t>
  </si>
  <si>
    <t>https://projects.worldbank.org/en/projects-operations/project-detail/P174110</t>
  </si>
  <si>
    <t>2021-02-16T00:00:00Z</t>
  </si>
  <si>
    <t>REPUBLIC OF CÔTE D'IVOIRE</t>
  </si>
  <si>
    <t>P175168</t>
  </si>
  <si>
    <t>Additional Financing for the Tajikistan Emergency COVID-19 Project</t>
  </si>
  <si>
    <t>https://projects.worldbank.org/en/projects-operations/project-detail/P175168</t>
  </si>
  <si>
    <t>2021-02-11T00:00:00Z</t>
  </si>
  <si>
    <t>8630000</t>
  </si>
  <si>
    <t>P175807</t>
  </si>
  <si>
    <t>COVID-19 Emergency Response Project Additional Financing on Vaccines</t>
  </si>
  <si>
    <t>https://projects.worldbank.org/en/projects-operations/project-detail/P175807</t>
  </si>
  <si>
    <t>5000000</t>
  </si>
  <si>
    <t>P175730</t>
  </si>
  <si>
    <t>Mongolia</t>
  </si>
  <si>
    <t>Mongolia COVID-19 Emergency Response and Health System Preparedness Project Additional Financing</t>
  </si>
  <si>
    <t>The proposed project development objective is to strengthen Mongolia’s capacity to prevent and respond to the COVID-19 outbreak and strengthen national systems for public health preparedness.</t>
  </si>
  <si>
    <t>https://projects.worldbank.org/en/projects-operations/project-detail/P175730</t>
  </si>
  <si>
    <t>50700000</t>
  </si>
  <si>
    <t>P176216</t>
  </si>
  <si>
    <t>https://projects.worldbank.org/en/projects-operations/project-detail/P176216</t>
  </si>
  <si>
    <t>12570000</t>
  </si>
  <si>
    <t>P174049</t>
  </si>
  <si>
    <t>Provision of Essential Health Services Project Additional Financing</t>
  </si>
  <si>
    <t>The Project Development Objective is to increase access to an essential package of health services and respond to health emergencies  in the Republic of South Sudan, with a particular focus on the former states of Upper Nile and Jonglei</t>
  </si>
  <si>
    <t>International Committee of the Red Cross, UNICEF</t>
  </si>
  <si>
    <t>https://projects.worldbank.org/en/projects-operations/project-detail/P174049</t>
  </si>
  <si>
    <t>2021-01-22T00:00:00Z</t>
  </si>
  <si>
    <t>UNICEF, International Committee of the Red Cross</t>
  </si>
  <si>
    <t>P175188</t>
  </si>
  <si>
    <t>COVID-19 HEALTH EMERGENCY RESPONSE PROJECT</t>
  </si>
  <si>
    <t>https://projects.worldbank.org/en/projects-operations/project-detail/P175188</t>
  </si>
  <si>
    <t>2021-01-21T00:00:00Z</t>
  </si>
  <si>
    <t>56431899</t>
  </si>
  <si>
    <t>6,430,000</t>
  </si>
  <si>
    <t>P173933</t>
  </si>
  <si>
    <t>Solomon Islands COVID-19 Emergency Response Project</t>
  </si>
  <si>
    <t>https://projects.worldbank.org/en/projects-operations/project-detail/P173933</t>
  </si>
  <si>
    <t>2021-01-04T00:00:00Z</t>
  </si>
  <si>
    <t>12/31/2024 12:00:00 AM</t>
  </si>
  <si>
    <t>P168335</t>
  </si>
  <si>
    <t>STP COVID-19 Human and Economic Response, Recovery and Resilience DPO</t>
  </si>
  <si>
    <t>The objective of this operation is to support the government's response to the human and economic impact of the COVID-19 pandemic an d economy-wide and sectoral reforms for a stronger recovery.</t>
  </si>
  <si>
    <t>Ministry of of Planning, Finance and Blue Economy</t>
  </si>
  <si>
    <t>https://projects.worldbank.org/en/projects-operations/project-detail/P168335</t>
  </si>
  <si>
    <t>2020-12-18T00:00:00Z</t>
  </si>
  <si>
    <t>Democratic Republic of São Tomé and Príncipe</t>
  </si>
  <si>
    <t>Banking Institutions</t>
  </si>
  <si>
    <t>P174527</t>
  </si>
  <si>
    <t>Grenada</t>
  </si>
  <si>
    <t>Grenada COVID-19 Crisis Response and Fiscal Management DPC</t>
  </si>
  <si>
    <t>The development objective of this operation is to support Grenada’s response to the COVID-19 crisis in the short term and also enhan ce long-term sustainability and resilience through (i) strengthening the Government’s health and social protection responses to COVI D-19; (ii) saving jobs and protecting livelihoods of households and firms; and (iii) strengthening fiscal management and transparenc y.</t>
  </si>
  <si>
    <t>https://projects.worldbank.org/en/projects-operations/project-detail/P174527</t>
  </si>
  <si>
    <t>2020-12-17T00:00:00Z</t>
  </si>
  <si>
    <t>Capital Markets</t>
  </si>
  <si>
    <t>P171554</t>
  </si>
  <si>
    <t>First Programmatic Human Capital for Inclusive Growth DPF</t>
  </si>
  <si>
    <t>The Program Development Objective is to support economic stability and inclusive growth in Rwanda by (i) promoting long-term fiscal sustainability, (ii) enhancing coverage and equity in access to critical social programs, (iii) enabling learning and development of  children, and (iv) strengthening decentralized capacity and accountability for accelerated human capital development.</t>
  </si>
  <si>
    <t>(3) National Child Development Agency, MIGEPROF, (5) Ministry of Local Government (MINALOC), (1) Ministry of Finance and Economic Planning (MINECOFIN), (6) Ministry of Health, (4) Ministry of Education (MINEDUC), (2) Rwanda Social Security Board, MINECOFIN</t>
  </si>
  <si>
    <t>https://projects.worldbank.org/en/projects-operations/project-detail/P171554</t>
  </si>
  <si>
    <t>2020-12-16T00:00:00Z</t>
  </si>
  <si>
    <t>6/30/2023 12:00:00 AM</t>
  </si>
  <si>
    <t>Early Childhood Education</t>
  </si>
  <si>
    <t>P174315</t>
  </si>
  <si>
    <t>Burkina Faso COVID-19 Crisis-Response Development Policy Financing</t>
  </si>
  <si>
    <t>This operation aims at expanding economic opportunities for growth, building crisis-adaptive capacity of the state, and improving fi scal transparency and accountability.</t>
  </si>
  <si>
    <t>MINISTERE DE L'ECONOMIE, DES FINANCES ET DU DEVELOPPEMENT</t>
  </si>
  <si>
    <t>https://projects.worldbank.org/en/projects-operations/project-detail/P174315</t>
  </si>
  <si>
    <t>2020-12-15T00:00:00Z</t>
  </si>
  <si>
    <t>BURKINA FASO</t>
  </si>
  <si>
    <t>P173087</t>
  </si>
  <si>
    <t>Sindh Resilience Project Additional Financing</t>
  </si>
  <si>
    <t>The objectives of the Project are to mitigate flood and drought risks in selected areas and strengthen Sindh’s capacity to manage na tural disasters and public health emergencies.</t>
  </si>
  <si>
    <t>Sindh Irrigation Department, Provincial Disaster Management Authority, Sindh</t>
  </si>
  <si>
    <t>https://projects.worldbank.org/en/projects-operations/project-detail/P173087</t>
  </si>
  <si>
    <t>2020-12-08T00:00:00Z</t>
  </si>
  <si>
    <t>Public Administration - Water, Sanitation and Waste Management</t>
  </si>
  <si>
    <t>P171764</t>
  </si>
  <si>
    <t>Samoa</t>
  </si>
  <si>
    <t>Samoa First Response, Recovery and Resilience Development Policy Operation with a Catastrophe Deferred Drawdown Option</t>
  </si>
  <si>
    <t>The objectives of the proposed operation are to promote an inclusive economic response and recovery from the impacts of COVID-19, st rengthen Samoa’s macro-fiscal resilience, and increase Samoa’s resilience to climate change, natural disasters, and health risks.</t>
  </si>
  <si>
    <t>https://projects.worldbank.org/en/projects-operations/project-detail/P171764</t>
  </si>
  <si>
    <t>2020-12-03T00:00:00Z</t>
  </si>
  <si>
    <t>11/30/2023 12:00:00 AM</t>
  </si>
  <si>
    <t>P174163</t>
  </si>
  <si>
    <t>Additional Financing for Uganda Reproductive, Maternal and Child Health Services Improvement Project</t>
  </si>
  <si>
    <t>The objectives of the Project are to: (a) improve utilization of essential health services with a focus on reproductive, maternal, n ewborn, child and adolescent health services in target Districts; (b) scale up birth and death registration services; and (c) to pro vide imediate and effective response to an eligible crisis or emergency</t>
  </si>
  <si>
    <t>https://projects.worldbank.org/en/projects-operations/project-detail/P174163</t>
  </si>
  <si>
    <t>2020-12-02T00:00:00Z</t>
  </si>
  <si>
    <t>P175268</t>
  </si>
  <si>
    <t>Guyana COVID-19 Emergency Response Project</t>
  </si>
  <si>
    <t>https://projects.worldbank.org/en/projects-operations/project-detail/P175268</t>
  </si>
  <si>
    <t>2020-11-25T00:00:00Z</t>
  </si>
  <si>
    <t>7500000</t>
  </si>
  <si>
    <t>P174839</t>
  </si>
  <si>
    <t>GHANA COVID-19 EMERGENCY PREPAREDNESS AND RESPONSE PROJECT ADDITIONAL FINANCING</t>
  </si>
  <si>
    <t>https://projects.worldbank.org/en/projects-operations/project-detail/P174839</t>
  </si>
  <si>
    <t>2020-11-10T00:00:00Z</t>
  </si>
  <si>
    <t>P174152</t>
  </si>
  <si>
    <t>Mozambique Covid19 Response DPO</t>
  </si>
  <si>
    <t>The objectives of the proposed operation are to (i) mitigate the impact on lives and livelihoods by supporting the immediate Covid-1 9 response, and (ii) support reforms that will aid the recovery and enhance fiscal sustainability.</t>
  </si>
  <si>
    <t>https://projects.worldbank.org/en/projects-operations/project-detail/P174152</t>
  </si>
  <si>
    <t>2020-10-22T00:00:00Z</t>
  </si>
  <si>
    <t>6/30/2021 12:00:00 AM</t>
  </si>
  <si>
    <t>P174185</t>
  </si>
  <si>
    <t>Zambia COVID-19 Emergency Response and Health Systems Preparedness Project</t>
  </si>
  <si>
    <t>https://projects.worldbank.org/en/projects-operations/project-detail/P174185</t>
  </si>
  <si>
    <t>2020-10-20T00:00:00Z</t>
  </si>
  <si>
    <t>5,000,000</t>
  </si>
  <si>
    <t>P173287</t>
  </si>
  <si>
    <t>The Gambia Essential Health Services Strengthening Project</t>
  </si>
  <si>
    <t>https://projects.worldbank.org/en/projects-operations/project-detail/P173287</t>
  </si>
  <si>
    <t>2020-10-09T00:00:00Z</t>
  </si>
  <si>
    <t>8/29/2025 12:00:00 AM</t>
  </si>
  <si>
    <t>138500000</t>
  </si>
  <si>
    <t>P174108</t>
  </si>
  <si>
    <t>Cameroon COVID-19 Preparedness and Response Project</t>
  </si>
  <si>
    <t>https://projects.worldbank.org/en/projects-operations/project-detail/P174108</t>
  </si>
  <si>
    <t>2020-09-22T00:00:00Z</t>
  </si>
  <si>
    <t>73600000</t>
  </si>
  <si>
    <t>P174376</t>
  </si>
  <si>
    <t>Togo Emergency Covid-19 DPO 2021</t>
  </si>
  <si>
    <t>The Program Development Objectives (PDO) of the proposed operation are to: (i) strengthen the crisis response framework for better h ealth outcomes, (ii) mitigate the negative poverty and social impacts of the crisis, and (iii) lay the foundations for economic reco very.</t>
  </si>
  <si>
    <t>MINISTÈRE DE L’ECONOMIE ET DES FINANCES</t>
  </si>
  <si>
    <t>https://projects.worldbank.org/en/projects-operations/project-detail/P174376</t>
  </si>
  <si>
    <t>2020-09-10T00:00:00Z</t>
  </si>
  <si>
    <t>9/30/2021 12:00:00 AM</t>
  </si>
  <si>
    <t>REPUBLIC OF TOGO</t>
  </si>
  <si>
    <t>P168474</t>
  </si>
  <si>
    <t>Second Consolidation and Social Inclusion Development Program</t>
  </si>
  <si>
    <t>Support the consolidation of basic fiscal management and social inclusion</t>
  </si>
  <si>
    <t>Ministry of Finance and Budget</t>
  </si>
  <si>
    <t>https://projects.worldbank.org/en/projects-operations/project-detail/P168474</t>
  </si>
  <si>
    <t>2020-09-01T00:00:00Z</t>
  </si>
  <si>
    <t>Central African Republic, Ministry of Economy, Plan and Cooperation</t>
  </si>
  <si>
    <t>P173769</t>
  </si>
  <si>
    <t>Additional Financing for Health Equity and Quality Improvement Project (H-EQIP)</t>
  </si>
  <si>
    <t>To improve access to quality health services for the targeted population groups, with protection against impoverishment due to the c ost of health services in the Kingdom of Cambodia, and to provide immediate and effective response in case of an eligible crisis or  emergency.</t>
  </si>
  <si>
    <t>https://projects.worldbank.org/en/projects-operations/project-detail/P173769</t>
  </si>
  <si>
    <t>2020-08-31T00:00:00Z</t>
  </si>
  <si>
    <t>Kingdom of Cambodia- Ministry of Economy and Finance</t>
  </si>
  <si>
    <t>P174388</t>
  </si>
  <si>
    <t>Madagascar Covid-19 Response DPO</t>
  </si>
  <si>
    <t>The development objective of the proposed operation is to assist the Government of Madagascar in its response to the Covid-19 crisis  by (i) mitigating the impact on lives and livelihoods, and (ii) supporting the sustainable recovery of the country.</t>
  </si>
  <si>
    <t>https://projects.worldbank.org/en/projects-operations/project-detail/P174388</t>
  </si>
  <si>
    <t>2020-08-27T00:00:00Z</t>
  </si>
  <si>
    <t>P173980</t>
  </si>
  <si>
    <t>Nigeria COVID-19 Preparedness and Response Project</t>
  </si>
  <si>
    <t>Nigeria Center for Disease Control (NCDC)</t>
  </si>
  <si>
    <t>https://projects.worldbank.org/en/projects-operations/project-detail/P173980</t>
  </si>
  <si>
    <t>2020-08-06T00:00:00Z</t>
  </si>
  <si>
    <t>2/29/2024 12:00:00 AM</t>
  </si>
  <si>
    <t>514276190</t>
  </si>
  <si>
    <t>14,280,000</t>
  </si>
  <si>
    <t>P174227</t>
  </si>
  <si>
    <t>Additional Financing Comprehensive Approach to Health System Strengthening</t>
  </si>
  <si>
    <t>(i) To improve utilization of quality PHC, (ii) to strengthen capacity of institutions which are critical to quality PHC and (iii) t o provide immediate and effective response to an Eligible Crisis or Emergency</t>
  </si>
  <si>
    <t>MINISTRY OF HEALTH, SOLIDARITY, SOCIAL PROTECTION AND GENDER PROMOTION</t>
  </si>
  <si>
    <t>https://projects.worldbank.org/en/projects-operations/project-detail/P174227</t>
  </si>
  <si>
    <t>UNION OF COMOROS</t>
  </si>
  <si>
    <t>P174155</t>
  </si>
  <si>
    <t>Mauritania COVID-19 Emergency DPO</t>
  </si>
  <si>
    <t>The Program Development Objectives is to strengthen the response to the COVID-19 pandemic, help protect the poor and most vulnerable , and lay the foundations for recovery by supporting SMEs and improving debt transparency.</t>
  </si>
  <si>
    <t>Ministère des finances</t>
  </si>
  <si>
    <t>https://projects.worldbank.org/en/projects-operations/project-detail/P174155</t>
  </si>
  <si>
    <t>2020-07-31T00:00:00Z</t>
  </si>
  <si>
    <t>7/31/2021 12:00:00 AM</t>
  </si>
  <si>
    <t>Ministère de l'économie et de l'industrie</t>
  </si>
  <si>
    <t>Other Non-bank Financial Institutions</t>
  </si>
  <si>
    <t>P174041</t>
  </si>
  <si>
    <t>Uganda COVID-19 Response and Emergency Preparedness Project</t>
  </si>
  <si>
    <t>https://projects.worldbank.org/en/projects-operations/project-detail/P174041</t>
  </si>
  <si>
    <t>2020-07-15T00:00:00Z</t>
  </si>
  <si>
    <t>15200547</t>
  </si>
  <si>
    <t>2,700,000</t>
  </si>
  <si>
    <t>P174234</t>
  </si>
  <si>
    <t>Afghanistan COVID-19 Response Development Policy Grant</t>
  </si>
  <si>
    <t>The development objectives and pillars of the operation are: i) strengthening the policy framework to support relief and recovery fo r vulnerable people and firms; and ii) strengthening the policy framework for recovery and resilience in infrastructure provision.</t>
  </si>
  <si>
    <t>https://projects.worldbank.org/en/projects-operations/project-detail/P174234</t>
  </si>
  <si>
    <t>2020-07-09T00:00:00Z</t>
  </si>
  <si>
    <t>12/31/2020 12:00:00 AM</t>
  </si>
  <si>
    <t>Islamic Republic of Afghanistan</t>
  </si>
  <si>
    <t>Water Supply</t>
  </si>
  <si>
    <t>Waste Management</t>
  </si>
  <si>
    <t>P171474</t>
  </si>
  <si>
    <t>Haiti COVID-19 Response and Resilience Development Policy Operation</t>
  </si>
  <si>
    <t>The development objective of the proposed DPO is to support the Republic of Haiti mitigate the impacts of the current COVID-19 outbr eak and enhance resilience to natural hazards and health-related shocks.</t>
  </si>
  <si>
    <t>https://projects.worldbank.org/en/projects-operations/project-detail/P171474</t>
  </si>
  <si>
    <t>2020-06-29T00:00:00Z</t>
  </si>
  <si>
    <t>P174228</t>
  </si>
  <si>
    <t>St. Lucia</t>
  </si>
  <si>
    <t>Additional Financing - Saint Lucia Health System Strengthening Project</t>
  </si>
  <si>
    <t>The development objective is to improve the accessibility, efficiency, and responsiveness of key health services, and provide a resp onse in the event of eligible crises or emergencies.</t>
  </si>
  <si>
    <t>Ministry of Health and Wellness, Saint Lucia</t>
  </si>
  <si>
    <t>https://projects.worldbank.org/en/projects-operations/project-detail/P174228</t>
  </si>
  <si>
    <t>2020-06-26T00:00:00Z</t>
  </si>
  <si>
    <t>Ministry of Finance, Economic Growth, Job Creation, and External Affairs</t>
  </si>
  <si>
    <t>P174096</t>
  </si>
  <si>
    <t>Organization of Eastern Caribbean States</t>
  </si>
  <si>
    <t>Additional Financing for the OECS Regional Health Project</t>
  </si>
  <si>
    <t>The objective of the Project is to (i) improve preparedness capacities of health systems for public health emergencies in the OECS r egion, and (ii) provide a response in the event of eligible crises or emergencies.</t>
  </si>
  <si>
    <t>Dominica - Ministry of Health and Social Services, St. Vincent and the Grenadines - Public Sector Investment Programme Management Unit (PSIPMU), St. Lucia - Ministry of Health and Wellness, Grenada - Ministry of Health, Social Security and International Business</t>
  </si>
  <si>
    <t>https://projects.worldbank.org/en/projects-operations/project-detail/P174096</t>
  </si>
  <si>
    <t>Saint Lucia, Caribbean Public Health Agency (CARPHA), Saint Vincent and the Grenadines, Commonwealth of Dominica, Organisation of Eastern Caribbean States (OECS), Grenada</t>
  </si>
  <si>
    <t>P174219</t>
  </si>
  <si>
    <t>Kiribati COVID-19 Emergency Response Project</t>
  </si>
  <si>
    <t>To prevent, detect and respond to the threat posed by COVID-19 and strengthen national systems for public health preparedness in the  Recipient’s territory.</t>
  </si>
  <si>
    <t>https://projects.worldbank.org/en/projects-operations/project-detail/P174219</t>
  </si>
  <si>
    <t>2020-06-25T00:00:00Z</t>
  </si>
  <si>
    <t>2500000</t>
  </si>
  <si>
    <t>P173903</t>
  </si>
  <si>
    <t>Republic of Fiji</t>
  </si>
  <si>
    <t>Fiji COVID-19 Emergency Response Project</t>
  </si>
  <si>
    <t>To prevent, detect and respond to the threat posed by COVID-19 and strengthen national systems for public health preparedness in the  Republic of Fiji.</t>
  </si>
  <si>
    <t>Ministry of Health &amp; Medical Services</t>
  </si>
  <si>
    <t>https://projects.worldbank.org/en/projects-operations/project-detail/P173903</t>
  </si>
  <si>
    <t>2020-06-24T00:00:00Z</t>
  </si>
  <si>
    <t>7352380</t>
  </si>
  <si>
    <t>950,000</t>
  </si>
  <si>
    <t>P166308</t>
  </si>
  <si>
    <t>Balochistan Human Capital Investment Project</t>
  </si>
  <si>
    <t>To improve utilization of quality health and education services in selected refugee hosting districts of Balochistan.</t>
  </si>
  <si>
    <t>Health Department, Government of Balochistan, Secondary Education Department, Government of Balochistan</t>
  </si>
  <si>
    <t>https://projects.worldbank.org/en/projects-operations/project-detail/P166308</t>
  </si>
  <si>
    <t>2020-06-23T00:00:00Z</t>
  </si>
  <si>
    <t>P166309</t>
  </si>
  <si>
    <t>Khyber Pakhtunkhwa Human Capital Investment Project</t>
  </si>
  <si>
    <t>The objective of the Project is to improve availability, utilization, and quality of primary healthcare services and elementary educ ation services in Selected Districts of Khyber Pakhtunkhwa.</t>
  </si>
  <si>
    <t>Department of Health, Elementary and Secondary Education Department of Khyber Pakhtunkhwa</t>
  </si>
  <si>
    <t>https://projects.worldbank.org/en/projects-operations/project-detail/P166309</t>
  </si>
  <si>
    <t>P173228</t>
  </si>
  <si>
    <t>Southern Africa</t>
  </si>
  <si>
    <t>Southern Africa Tuberculosis and Health Systems Support Project Additional Financing</t>
  </si>
  <si>
    <t>The overall objectives of the project are to: (i) improve coverage and quality of TB control and occupational lung disease services in targeted geographic areas of the participating countries; and (ii) strengthen regional capacity to manage the burden of TB and oc cupational lung diseases; (iii) strengthen country-level and cross-border preparedness and response to disease outbreaks</t>
  </si>
  <si>
    <t>Ministry of Health, East, Central and Southern African Health Community (ECSA-HC), African Union Development Agency (AUDA-NEPAD)</t>
  </si>
  <si>
    <t>https://projects.worldbank.org/en/projects-operations/project-detail/P173228</t>
  </si>
  <si>
    <t>2020-06-19T00:00:00Z</t>
  </si>
  <si>
    <t>Republic of Zambia, Republic of Mozambique, East, Central and Southern African Health Community (ECSA-HC), Ministry of Finance, Kingdom of Lesotho, African Union Development Agency (AUDA-NEPAD), Republic of Malawi</t>
  </si>
  <si>
    <t>P174032</t>
  </si>
  <si>
    <t>GUINEA COVID-19 PREPAREDNESS AND RESPONSE PROJECT</t>
  </si>
  <si>
    <t>https://projects.worldbank.org/en/projects-operations/project-detail/P174032</t>
  </si>
  <si>
    <t>2020-06-17T00:00:00Z</t>
  </si>
  <si>
    <t>39100000</t>
  </si>
  <si>
    <t>ICT Infrastructure</t>
  </si>
  <si>
    <t>P173731</t>
  </si>
  <si>
    <t>Somalia Recurrent Cost &amp; Reform Financing Project - Phase 3</t>
  </si>
  <si>
    <t>https://projects.worldbank.org/en/projects-operations/project-detail/P173731</t>
  </si>
  <si>
    <t>2020-06-11T00:00:00Z</t>
  </si>
  <si>
    <t>P173415</t>
  </si>
  <si>
    <t>Fourth Additional Financing for Health System Strengthening for Better Maternal and Child Health Results Project</t>
  </si>
  <si>
    <t>To improve utilization and quality of maternal and child health services in targeted areas within the Recipient's Territory and,   t o provide an immediate and effective response to an eligible crisis or emergency</t>
  </si>
  <si>
    <t>Ministry of Health, Ministry of Finance</t>
  </si>
  <si>
    <t>https://projects.worldbank.org/en/projects-operations/project-detail/P173415</t>
  </si>
  <si>
    <t>P173900</t>
  </si>
  <si>
    <t>Consolidation and Social Inclusion Development Program: Supplemental Financing</t>
  </si>
  <si>
    <t>https://projects.worldbank.org/en/projects-operations/project-detail/P173900</t>
  </si>
  <si>
    <t>2020-06-10T00:00:00Z</t>
  </si>
  <si>
    <t>P173950</t>
  </si>
  <si>
    <t>Additional Financing to Improving Nutrition Outcomes Project Using the Multiphase Programmatic Approach</t>
  </si>
  <si>
    <t>To increase utilization of an evidence-based package of reproductive, maternal and child health and nutrition (RMCHN) interventions and improve key nutrition behaviors known to reduce stunting in targeted regions and to provide immediate and effective response to an eligible crisis or emergency.</t>
  </si>
  <si>
    <t>Unité de Programme National de Nutrition Communautaire (UPNNC), Unité de Coordination des Projets (UCP) - Ministry of Public Health</t>
  </si>
  <si>
    <t>https://projects.worldbank.org/en/projects-operations/project-detail/P173950</t>
  </si>
  <si>
    <t>2020-06-08T00:00:00Z</t>
  </si>
  <si>
    <t>P170934</t>
  </si>
  <si>
    <t>Burkina Faso Second Fiscal Management, Sustainable Growth and Health Service Delivery Development Policy Operation</t>
  </si>
  <si>
    <t>The Program Development Objective (PDO) is to support the Government's efforts to: (i) strengthen fiscal management; (ii) improve na tural resources management and raise mining and livestock productivity; and (iii) improve health service delivery and social spendin g efficiency.</t>
  </si>
  <si>
    <t>Ministere de l'Economie, des Finances et du Developpement</t>
  </si>
  <si>
    <t>https://projects.worldbank.org/en/projects-operations/project-detail/P170934</t>
  </si>
  <si>
    <t>2020-06-05T00:00:00Z</t>
  </si>
  <si>
    <t>Forestry</t>
  </si>
  <si>
    <t>P171681</t>
  </si>
  <si>
    <t>Tuvalu Learning Project</t>
  </si>
  <si>
    <t>To improve the readiness of children entering first grade and improve the reading skills of students.</t>
  </si>
  <si>
    <t>Ministry of Finance, Ministry of Education, Youth and Sports</t>
  </si>
  <si>
    <t>https://projects.worldbank.org/en/projects-operations/project-detail/P171681</t>
  </si>
  <si>
    <t>Low</t>
  </si>
  <si>
    <t>P169629</t>
  </si>
  <si>
    <t>Strengthening Pre-Service Education System for Health Professionals Project</t>
  </si>
  <si>
    <t>To strengthen Cambodia’s pre-service education system for health professionals.</t>
  </si>
  <si>
    <t>https://projects.worldbank.org/en/projects-operations/project-detail/P169629</t>
  </si>
  <si>
    <t>2020-05-29T00:00:00Z</t>
  </si>
  <si>
    <t>36500000</t>
  </si>
  <si>
    <t>8,000,000</t>
  </si>
  <si>
    <t>P160208</t>
  </si>
  <si>
    <t>Republic of the Union of Myanmar</t>
  </si>
  <si>
    <t>Additional Financing: Essential Health Services Access Project</t>
  </si>
  <si>
    <t>The Project Development Objective (PDO) is to increase coverage of essential health services of adequate quality, with a focus on ma ternal, newborn and child health (MNCH), and, in the event of an Eligible Crisis or Emergency, to provide immediate and effective re sponse to said Eligible Crisis or Emergency.</t>
  </si>
  <si>
    <t>Ministry of Health and Sports</t>
  </si>
  <si>
    <t>https://projects.worldbank.org/en/projects-operations/project-detail/P160208</t>
  </si>
  <si>
    <t>9/30/2024 12:00:00 AM</t>
  </si>
  <si>
    <t>P171827</t>
  </si>
  <si>
    <t>Sahel Women Empowerment and Demographic Dividend - AF Phase 2</t>
  </si>
  <si>
    <t>The development objective is to increase women and adolescent girls’ empowerment and their access to quality reproductive, childand maternal health services in selected areas of the participating countries, including the Recipients' territory, and to improveregion al knowledge generation and sharing as well as regional capacity and coordination.</t>
  </si>
  <si>
    <t>Ministere de la Population, Ministere de l'amenagement du territoire et de la population, WAHO</t>
  </si>
  <si>
    <t>https://projects.worldbank.org/en/projects-operations/project-detail/P171827</t>
  </si>
  <si>
    <t>2020-05-28T00:00:00Z</t>
  </si>
  <si>
    <t>Government of Cote d'Ivoire, Government of Mauritania, Government of Niger, Government of Burkina Faso, Government of Mali, Government of Guinea, Government of Chad, Government of Benin, Government of Cameroon</t>
  </si>
  <si>
    <t>P169641</t>
  </si>
  <si>
    <t>Institutional Foundations to Improve Services For Health</t>
  </si>
  <si>
    <t>https://projects.worldbank.org/en/projects-operations/project-detail/P169641</t>
  </si>
  <si>
    <t>2020-05-21T00:00:00Z</t>
  </si>
  <si>
    <t>8/31/2026 12:00:00 AM</t>
  </si>
  <si>
    <t>P170568</t>
  </si>
  <si>
    <t>Securing Human Investments to Foster Transformation (SHIFT) DPC Series</t>
  </si>
  <si>
    <t>The development objective of the proposed series is to (i) strengthen CRVS, health and education systems essential for HC accumulati on; (ii) recognize the contribution of women to economic productivity; and (iii) improve national safety nets to respond to shocks i n a more efficient manner.</t>
  </si>
  <si>
    <t>Benazir Income Support Program - BISP, Ministry of National Health Services Regulations and Coordination, Ministry of Finance, Ministry of Planning Development and Special Initiatives, Ministry of Federal Education and Professional Training</t>
  </si>
  <si>
    <t>https://projects.worldbank.org/en/projects-operations/project-detail/P170568</t>
  </si>
  <si>
    <t>5/31/2021 12:00:00 AM</t>
  </si>
  <si>
    <t>P173819</t>
  </si>
  <si>
    <t>KOSOVO EMERGENCY COVID-19 PROJECT</t>
  </si>
  <si>
    <t>Ministry of Finance, Labor and Transfers, Ministry of Health</t>
  </si>
  <si>
    <t>https://projects.worldbank.org/en/projects-operations/project-detail/P173819</t>
  </si>
  <si>
    <t>2020-05-20T00:00:00Z</t>
  </si>
  <si>
    <t>P173008</t>
  </si>
  <si>
    <t>Bhutan Development Policy Financing with Cat DDO</t>
  </si>
  <si>
    <t>To support the Royal Government of Bhutan in enhancing its technical and institutional capacity to manage the risk of climate change  and natural disasters including disease outbreaks.</t>
  </si>
  <si>
    <t>https://projects.worldbank.org/en/projects-operations/project-detail/P173008</t>
  </si>
  <si>
    <t>2020-05-12T00:00:00Z</t>
  </si>
  <si>
    <t>Housing Construction</t>
  </si>
  <si>
    <t>Other Industry, Trade and Services</t>
  </si>
  <si>
    <t>P173939</t>
  </si>
  <si>
    <t>Lesotho COVID-19 Emergency Preparedness and Response Project</t>
  </si>
  <si>
    <t>https://projects.worldbank.org/en/projects-operations/project-detail/P173939</t>
  </si>
  <si>
    <t>2020-05-09T00:00:00Z</t>
  </si>
  <si>
    <t>P173813</t>
  </si>
  <si>
    <t>Cote d'Ivoire COVID-19 Strategic Preparedness and  Response Project (SPRP)</t>
  </si>
  <si>
    <t>https://projects.worldbank.org/en/projects-operations/project-detail/P173813</t>
  </si>
  <si>
    <t>2020-05-02T00:00:00Z</t>
  </si>
  <si>
    <t>135000000</t>
  </si>
  <si>
    <t>P169168</t>
  </si>
  <si>
    <t>Early Childhood Development to Build Tajikistan’s Human Capital Project</t>
  </si>
  <si>
    <t>To increase utilization of a basic package of health and preschool education services for 0 to 6 year old children.</t>
  </si>
  <si>
    <t>https://projects.worldbank.org/en/projects-operations/project-detail/P169168</t>
  </si>
  <si>
    <t>2020-04-30T00:00:00Z</t>
  </si>
  <si>
    <t>11/30/2026 12:00:00 AM</t>
  </si>
  <si>
    <t>P173858</t>
  </si>
  <si>
    <t>Burkina Faso COVID-19 Preparedness and Response Project</t>
  </si>
  <si>
    <t>https://projects.worldbank.org/en/projects-operations/project-detail/P173858</t>
  </si>
  <si>
    <t>2020-04-28T00:00:00Z</t>
  </si>
  <si>
    <t>6/29/2024 12:00:00 AM</t>
  </si>
  <si>
    <t>P173839</t>
  </si>
  <si>
    <t>BENIN COVID-19 PREPAREDNESS AND RESPONSE PROJECT</t>
  </si>
  <si>
    <t>National Council to Combat HIV/AIDS, Tuberculosis, Malaria, Hepatitis, Sexually Transmitted Infectio</t>
  </si>
  <si>
    <t>https://projects.worldbank.org/en/projects-operations/project-detail/P173839</t>
  </si>
  <si>
    <t>2020-04-27T00:00:00Z</t>
  </si>
  <si>
    <t>41342857</t>
  </si>
  <si>
    <t>940,000</t>
  </si>
  <si>
    <t>P173827</t>
  </si>
  <si>
    <t>Republic of Uzbekistan</t>
  </si>
  <si>
    <t>Uzbekistan Emergency COVID-19 Response Project</t>
  </si>
  <si>
    <t>The Project development objective is to prevent, detect, and respond to the threat posed by COVID-19 in the Republic of Uzbekistan.</t>
  </si>
  <si>
    <t>https://projects.worldbank.org/en/projects-operations/project-detail/P173827</t>
  </si>
  <si>
    <t>2020-04-24T00:00:00Z</t>
  </si>
  <si>
    <t>1/31/2023 12:00:00 AM</t>
  </si>
  <si>
    <t>95000000</t>
  </si>
  <si>
    <t>P173776</t>
  </si>
  <si>
    <t>Moldova Emergency COVID-19 Response Project</t>
  </si>
  <si>
    <t>https://projects.worldbank.org/en/projects-operations/project-detail/P173776</t>
  </si>
  <si>
    <t>4/30/2023 12:00:00 AM</t>
  </si>
  <si>
    <t>57900000</t>
  </si>
  <si>
    <t>P173894</t>
  </si>
  <si>
    <t>Chad COVID-19 Strategic Preparedness and Response Project</t>
  </si>
  <si>
    <t>https://projects.worldbank.org/en/projects-operations/project-detail/P173894</t>
  </si>
  <si>
    <t>55150000</t>
  </si>
  <si>
    <t>P171780</t>
  </si>
  <si>
    <t>Strengthening Fiscal Management and Private Sector Employment Opportunities Development Policy Credit</t>
  </si>
  <si>
    <t>This Development Policy Credit will support the government in its efforts to strengthen the policy framework to improve fiscal manag ement and enhance policies to promote private sector employment opportunities.</t>
  </si>
  <si>
    <t>https://projects.worldbank.org/en/projects-operations/project-detail/P171780</t>
  </si>
  <si>
    <t>2020-04-23T00:00:00Z</t>
  </si>
  <si>
    <t>P167184</t>
  </si>
  <si>
    <t>Improving Access to and Value from Health Services in PNG: Financing the Frontlines</t>
  </si>
  <si>
    <t>The development objective is to contribute to increasing the utilization of quality essential health services in Project-supported p rovinces of the Recipient.</t>
  </si>
  <si>
    <t>https://projects.worldbank.org/en/projects-operations/project-detail/P167184</t>
  </si>
  <si>
    <t>2020-04-22T00:00:00Z</t>
  </si>
  <si>
    <t>P173920</t>
  </si>
  <si>
    <t>Samoa COVID-19 Emergency Response Project</t>
  </si>
  <si>
    <t>The Project Development Objective is to prevent, detect and respond to the threat posed by COVID-19 in Samoa and to strengthen natio nal systems for public health preparedness.</t>
  </si>
  <si>
    <t>https://projects.worldbank.org/en/projects-operations/project-detail/P173920</t>
  </si>
  <si>
    <t>2020-04-21T00:00:00Z</t>
  </si>
  <si>
    <t>2900000</t>
  </si>
  <si>
    <t>P173832</t>
  </si>
  <si>
    <t>Central African Republic COVID-19 Preparedness and Response Project</t>
  </si>
  <si>
    <t>https://projects.worldbank.org/en/projects-operations/project-detail/P173832</t>
  </si>
  <si>
    <t>2020-04-20T00:00:00Z</t>
  </si>
  <si>
    <t>33000000</t>
  </si>
  <si>
    <t>P173851</t>
  </si>
  <si>
    <t>Republic of Congo COVID-19 Emergency Response Project</t>
  </si>
  <si>
    <t>https://projects.worldbank.org/en/projects-operations/project-detail/P173851</t>
  </si>
  <si>
    <t>4/30/2024 12:00:00 AM</t>
  </si>
  <si>
    <t>26310000</t>
  </si>
  <si>
    <t>P173787</t>
  </si>
  <si>
    <t>Bhutan: COVID-19 Emergency Response and Health Systems Preparedness Project</t>
  </si>
  <si>
    <t>https://projects.worldbank.org/en/projects-operations/project-detail/P173787</t>
  </si>
  <si>
    <t>2020-04-17T00:00:00Z</t>
  </si>
  <si>
    <t>P173880</t>
  </si>
  <si>
    <t>Togo COVID-19 Emergency Response and Systems Preparedness Strengthening Project</t>
  </si>
  <si>
    <t>https://projects.worldbank.org/en/projects-operations/project-detail/P173880</t>
  </si>
  <si>
    <t>62600000</t>
  </si>
  <si>
    <t>P173887</t>
  </si>
  <si>
    <t>RMI COVID-19 Emergency Response Project</t>
  </si>
  <si>
    <t>To prevent and respond to the threat posed by COVID-19 and strengthen national systems for public health preparedness in the Republi c of the Marshall Islands.</t>
  </si>
  <si>
    <t>Ministry of Health and Human Services</t>
  </si>
  <si>
    <t>https://projects.worldbank.org/en/projects-operations/project-detail/P173887</t>
  </si>
  <si>
    <t>2020-04-16T00:00:00Z</t>
  </si>
  <si>
    <t>10/31/2023 12:00:00 AM</t>
  </si>
  <si>
    <t>P173861</t>
  </si>
  <si>
    <t>Honduras COVID-19 Emergency Response Project</t>
  </si>
  <si>
    <t>Ministry of Health (SESAL)</t>
  </si>
  <si>
    <t>https://projects.worldbank.org/en/projects-operations/project-detail/P173861</t>
  </si>
  <si>
    <t>2020-04-15T00:00:00Z</t>
  </si>
  <si>
    <t>P173902</t>
  </si>
  <si>
    <t>Myanmar COVID-19 Emergency Response Project</t>
  </si>
  <si>
    <t>To respond to the threat posed by COVID-19 and strengthen national systems for public health emergency preparedness in Myanmar.</t>
  </si>
  <si>
    <t>https://projects.worldbank.org/en/projects-operations/project-detail/P173902</t>
  </si>
  <si>
    <t>2020-04-14T00:00:00Z</t>
  </si>
  <si>
    <t>8/31/2023 12:00:00 AM</t>
  </si>
  <si>
    <t>Ministry of Planning, Finance, and Industry</t>
  </si>
  <si>
    <t>P173806</t>
  </si>
  <si>
    <t>Malawi COVID-19 Emergency Response and Health Systems Preparedness Project</t>
  </si>
  <si>
    <t>https://projects.worldbank.org/en/projects-operations/project-detail/P173806</t>
  </si>
  <si>
    <t>96900000</t>
  </si>
  <si>
    <t>P173846</t>
  </si>
  <si>
    <t>Niger COVID-19 Emergency Response Project</t>
  </si>
  <si>
    <t>https://projects.worldbank.org/en/projects-operations/project-detail/P173846</t>
  </si>
  <si>
    <t>2020-04-13T00:00:00Z</t>
  </si>
  <si>
    <t>43150000</t>
  </si>
  <si>
    <t>Ministry of Planning, Republic of Niger</t>
  </si>
  <si>
    <t>P173834</t>
  </si>
  <si>
    <t>Papua New Guinea COVID-19 Emergency Response Project</t>
  </si>
  <si>
    <t>https://projects.worldbank.org/en/projects-operations/project-detail/P173834</t>
  </si>
  <si>
    <t>2020-04-10T00:00:00Z</t>
  </si>
  <si>
    <t>P172567</t>
  </si>
  <si>
    <t>Honduras DRM Development Policy Credit with a Catastrophe Deferred Drawdown Option (Cat DDO)</t>
  </si>
  <si>
    <t>The PDO is to strengthen Honduras's institutional and financial framework to manage the risk of adverse natural events including dis ease outbreaks</t>
  </si>
  <si>
    <t>https://projects.worldbank.org/en/projects-operations/project-detail/P172567</t>
  </si>
  <si>
    <t>P173816</t>
  </si>
  <si>
    <t>MALI COVID-19 EMERGENCY RESPONSE PROJECT</t>
  </si>
  <si>
    <t>https://projects.worldbank.org/en/projects-operations/project-detail/P173816</t>
  </si>
  <si>
    <t>P173845</t>
  </si>
  <si>
    <t>Burundi COVID19 Preparedness and Response Project</t>
  </si>
  <si>
    <t>Ministère de la Santé Publique et de la Lutte contre le Sida</t>
  </si>
  <si>
    <t>https://projects.worldbank.org/en/projects-operations/project-detail/P173845</t>
  </si>
  <si>
    <t>P173812</t>
  </si>
  <si>
    <t>Liberia COVID-19 Emergency Response Project</t>
  </si>
  <si>
    <t>https://projects.worldbank.org/en/projects-operations/project-detail/P173812</t>
  </si>
  <si>
    <t>2020-04-09T00:00:00Z</t>
  </si>
  <si>
    <t>P173855</t>
  </si>
  <si>
    <t>Rwanda COVID-19 Emergency Response Project</t>
  </si>
  <si>
    <t>Ministry of Health (MoH) / Rwanda Biomedical Center (RBC)</t>
  </si>
  <si>
    <t>https://projects.worldbank.org/en/projects-operations/project-detail/P173855</t>
  </si>
  <si>
    <t>2020-04-07T00:00:00Z</t>
  </si>
  <si>
    <t>60192857</t>
  </si>
  <si>
    <t>15,940,000</t>
  </si>
  <si>
    <t>Ministry of Finance and Economic Planning (MINECOFIN)</t>
  </si>
  <si>
    <t>P173817</t>
  </si>
  <si>
    <t>Lao People's Democratic Republic</t>
  </si>
  <si>
    <t>Lao PDR COVID-19 Response Project</t>
  </si>
  <si>
    <t>To respond to the COVID-19 outbreak and strengthen national systems for public health emergency preparedness in Lao PDR.</t>
  </si>
  <si>
    <t>https://projects.worldbank.org/en/projects-operations/project-detail/P173817</t>
  </si>
  <si>
    <t>2020-04-06T00:00:00Z</t>
  </si>
  <si>
    <t>P173757</t>
  </si>
  <si>
    <t>Bangladesh: COVID-19 Emergency Response and Pandemic Preparedness Project</t>
  </si>
  <si>
    <t>Ministry of Health and Family Welfare, Public Works Department</t>
  </si>
  <si>
    <t>https://projects.worldbank.org/en/projects-operations/project-detail/P173757</t>
  </si>
  <si>
    <t>2020-04-03T00:00:00Z</t>
  </si>
  <si>
    <t>700000000</t>
  </si>
  <si>
    <t>P173760</t>
  </si>
  <si>
    <t>Nepal: COVID-19 Emergency Response and Health Systems Preparedness Project</t>
  </si>
  <si>
    <t>https://projects.worldbank.org/en/projects-operations/project-detail/P173760</t>
  </si>
  <si>
    <t>7/15/2024 12:00:00 AM</t>
  </si>
  <si>
    <t>29000000</t>
  </si>
  <si>
    <t>P173862</t>
  </si>
  <si>
    <t>Yemen COVID-19 Response Project</t>
  </si>
  <si>
    <t>https://projects.worldbank.org/en/projects-operations/project-detail/P173862</t>
  </si>
  <si>
    <t>2020-04-02T00:00:00Z</t>
  </si>
  <si>
    <t>26900000</t>
  </si>
  <si>
    <t>P173775</t>
  </si>
  <si>
    <t>Afghanistan COVID-19 Emergency Response and Health Systems Preparedness Project</t>
  </si>
  <si>
    <t>https://projects.worldbank.org/en/projects-operations/project-detail/P173775</t>
  </si>
  <si>
    <t>3/31/2024 12:00:00 AM</t>
  </si>
  <si>
    <t>100400000</t>
  </si>
  <si>
    <t>P173807</t>
  </si>
  <si>
    <t>Djibouti COVID-19 Response</t>
  </si>
  <si>
    <t>To prevent, detect and respond to the threat posed by COVID-19 and strengthen national systems for public health preparedness</t>
  </si>
  <si>
    <t>https://projects.worldbank.org/en/projects-operations/project-detail/P173807</t>
  </si>
  <si>
    <t>3/31/2023 12:00:00 AM</t>
  </si>
  <si>
    <t>The Republic of Djibouti</t>
  </si>
  <si>
    <t>P173811</t>
  </si>
  <si>
    <t>Haiti COVID-19 Response</t>
  </si>
  <si>
    <t>https://projects.worldbank.org/en/projects-operations/project-detail/P173811</t>
  </si>
  <si>
    <t>3/30/2024 12:00:00 AM</t>
  </si>
  <si>
    <t>55000000</t>
  </si>
  <si>
    <t>P173867</t>
  </si>
  <si>
    <t>Sri Lanka COVID-19 Emergency Response and Health Systems Preparedness Project</t>
  </si>
  <si>
    <t>Ministry of Health, State Ministry of Samurdhi, Household Economy, Micro Finance, Self-Employment, Business Development,, Ministry of Finance</t>
  </si>
  <si>
    <t>https://projects.worldbank.org/en/projects-operations/project-detail/P173867</t>
  </si>
  <si>
    <t>298087166</t>
  </si>
  <si>
    <t>1,720,000</t>
  </si>
  <si>
    <t>P173783</t>
  </si>
  <si>
    <t>STP COVID-19 Emergency Response Project</t>
  </si>
  <si>
    <t>https://projects.worldbank.org/en/projects-operations/project-detail/P173783</t>
  </si>
  <si>
    <t>P173799</t>
  </si>
  <si>
    <t>MONGOLIA COVID-19 EMERGENCY RESPONSE AND HEALTH SYSTEM PREPAREDNESS PROJECT</t>
  </si>
  <si>
    <t>https://projects.worldbank.org/en/projects-operations/project-detail/P173799</t>
  </si>
  <si>
    <t>77600000</t>
  </si>
  <si>
    <t>P173765</t>
  </si>
  <si>
    <t>Tajikistan Emergency COVID-19 Project</t>
  </si>
  <si>
    <t>https://projects.worldbank.org/en/projects-operations/project-detail/P173765</t>
  </si>
  <si>
    <t>7/31/2023 12:00:00 AM</t>
  </si>
  <si>
    <t>11300000</t>
  </si>
  <si>
    <t>P173766</t>
  </si>
  <si>
    <t>Kyrgyz Republic</t>
  </si>
  <si>
    <t>Kyrgyz Republic - Emergency COVID-19 Project</t>
  </si>
  <si>
    <t>To prepare and respond to the COVID-19 pandemic in the Kyrgyz Republic.</t>
  </si>
  <si>
    <t>https://projects.worldbank.org/en/projects-operations/project-detail/P173766</t>
  </si>
  <si>
    <t>12150000</t>
  </si>
  <si>
    <t>P173788</t>
  </si>
  <si>
    <t>Ghana COVID-19 Emergency Preparedness and Response Project</t>
  </si>
  <si>
    <t>https://projects.worldbank.org/en/projects-operations/project-detail/P173788</t>
  </si>
  <si>
    <t>365000000</t>
  </si>
  <si>
    <t>P173801</t>
  </si>
  <si>
    <t>Republic of Maldives</t>
  </si>
  <si>
    <t>Maldives COVID-19 Emergency Response and Health Systems Preparedness Project</t>
  </si>
  <si>
    <t>The proposed project development objective is to respond to and mitigate the threat posed by COVID-19 and strengthen national system s for public health preparedness in the Maldives.</t>
  </si>
  <si>
    <t>Ministry of Health (MOH)</t>
  </si>
  <si>
    <t>https://projects.worldbank.org/en/projects-operations/project-detail/P173801</t>
  </si>
  <si>
    <t>14600000</t>
  </si>
  <si>
    <t>7,300,000</t>
  </si>
  <si>
    <t>P173857</t>
  </si>
  <si>
    <t>Cabo Verde: COVID-19 Emergency Response Project</t>
  </si>
  <si>
    <t>https://projects.worldbank.org/en/projects-operations/project-detail/P173857</t>
  </si>
  <si>
    <t>P173837</t>
  </si>
  <si>
    <t>Mauritania COVID-19 Strategic Preparedness and Response Project (SPRP)</t>
  </si>
  <si>
    <t>https://projects.worldbank.org/en/projects-operations/project-detail/P173837</t>
  </si>
  <si>
    <t>5200000</t>
  </si>
  <si>
    <t>P173796</t>
  </si>
  <si>
    <t>PANDEMIC RESPONSE EFFECTIVENESS IN PAKISTAN</t>
  </si>
  <si>
    <t>The project development objective is to prepare and respond to the COVID-19 pandemic in Pakistan and strengthen national systems for  public health preparedness.</t>
  </si>
  <si>
    <t>Benazir Income Support Programme, Ministry of National Health Services Regulations and Coordination, Ministry of Federal Education and Professional Training</t>
  </si>
  <si>
    <t>https://projects.worldbank.org/en/projects-operations/project-detail/P173796</t>
  </si>
  <si>
    <t>P173803</t>
  </si>
  <si>
    <t>Sierra Leone COVID-19 Emergency Preparedness and Response Project</t>
  </si>
  <si>
    <t>https://projects.worldbank.org/en/projects-operations/project-detail/P173803</t>
  </si>
  <si>
    <t>34100000</t>
  </si>
  <si>
    <t>P173750</t>
  </si>
  <si>
    <t>Ethiopia COVID-19 Emergency Response</t>
  </si>
  <si>
    <t>https://projects.worldbank.org/en/projects-operations/project-detail/P173750</t>
  </si>
  <si>
    <t>495600000</t>
  </si>
  <si>
    <t>P173798</t>
  </si>
  <si>
    <t>The Gambia COVID-19 Preparedness and Response Project</t>
  </si>
  <si>
    <t>https://projects.worldbank.org/en/projects-operations/project-detail/P173798</t>
  </si>
  <si>
    <t>18910000</t>
  </si>
  <si>
    <t>910,000</t>
  </si>
  <si>
    <t>P173820</t>
  </si>
  <si>
    <t>KENYA COVID-19 HEALTH EMERGENCY RESPONSE PROJECT</t>
  </si>
  <si>
    <t>https://projects.worldbank.org/en/projects-operations/project-detail/P173820</t>
  </si>
  <si>
    <t>3/31/2025 12:00:00 AM</t>
  </si>
  <si>
    <t>P173825</t>
  </si>
  <si>
    <t>DRC COVID-19 Strategic Preparedness and Response Project (SPRP)</t>
  </si>
  <si>
    <t>https://projects.worldbank.org/en/projects-operations/project-detail/P173825</t>
  </si>
  <si>
    <t>47200000</t>
  </si>
  <si>
    <t>P173815</t>
  </si>
  <si>
    <t>Cambodia COVID-19 Emergency Response Project</t>
  </si>
  <si>
    <t>To assist Cambodia in its efforts to prevent, detect and respond to the threat posed by COVID-19 and strengthen national systems for  public health preparedness.</t>
  </si>
  <si>
    <t>Ministry of Health Cambodia</t>
  </si>
  <si>
    <t>https://projects.worldbank.org/en/projects-operations/project-detail/P173815</t>
  </si>
  <si>
    <t>4,650,000</t>
  </si>
  <si>
    <t>P173838</t>
  </si>
  <si>
    <t>Senegal COVID-19 Response Project</t>
  </si>
  <si>
    <t>https://projects.worldbank.org/en/projects-operations/project-detail/P173838</t>
  </si>
  <si>
    <t>P171648</t>
  </si>
  <si>
    <t>Health and Gender Support Project for Cox’s Bazar district</t>
  </si>
  <si>
    <t>Improve the access to and utilization of HNP and GBV response services among the host  and the displaced Rohingya population in Cox’ s Bazar district.</t>
  </si>
  <si>
    <t>Ministry of Health and Family Welfare, Government of Bangladesh</t>
  </si>
  <si>
    <t>https://projects.worldbank.org/en/projects-operations/project-detail/P171648</t>
  </si>
  <si>
    <t>2020-03-31T00:00:00Z</t>
  </si>
  <si>
    <t>The People’s Republic of Bangladesh</t>
  </si>
  <si>
    <t>P170585</t>
  </si>
  <si>
    <t>Health System Support Additional Financing</t>
  </si>
  <si>
    <t>The Project Development Objective is to improve utilization and quality of Reproductive, Maternal, Neonatal, and Child Health (RMNCH ) services in selected regions.</t>
  </si>
  <si>
    <t>https://projects.worldbank.org/en/projects-operations/project-detail/P170585</t>
  </si>
  <si>
    <t>2020-03-30T00:00:00Z</t>
  </si>
  <si>
    <t>P168697</t>
  </si>
  <si>
    <t>Investing in Human Capital Development Policy Financing</t>
  </si>
  <si>
    <t>The development objective is to support the Government of Madagascar's investment in human capital, through improving human resource s in health and education, availability and predictability of financial resources in the social sectors, and legal protections for w omen and children.</t>
  </si>
  <si>
    <t>https://projects.worldbank.org/en/projects-operations/project-detail/P168697</t>
  </si>
  <si>
    <t>2020-03-26T00:00:00Z</t>
  </si>
  <si>
    <t>3/26/2021 12:00:00 AM</t>
  </si>
  <si>
    <t>P166165</t>
  </si>
  <si>
    <t>Health and Nutrition Services Access Project</t>
  </si>
  <si>
    <t>To improve access to quality health and nutrition services in targeted areas of Lao PDR.</t>
  </si>
  <si>
    <t>https://projects.worldbank.org/en/projects-operations/project-detail/P166165</t>
  </si>
  <si>
    <t>2020-03-12T00:00:00Z</t>
  </si>
  <si>
    <t>P166788</t>
  </si>
  <si>
    <t>Nepal Development Policy Financing with CAT DDO</t>
  </si>
  <si>
    <t>To support the government in enhancing its technical and institutional capacity to manage the risk of climate change and natural dis asters including disease outbreaks.</t>
  </si>
  <si>
    <t>Ministry of Home Affairs (National Disaster Risk Reduction and Management Authority), Ministry of Health and Population, Ministry of Urban Development  (Department of Urban Development and Building Construction), Ministry of Forests and Environment, Ministry of Finance (Main)</t>
  </si>
  <si>
    <t>https://projects.worldbank.org/en/projects-operations/project-detail/P166788</t>
  </si>
  <si>
    <t>2020-03-10T00:00:00Z</t>
  </si>
  <si>
    <t>5/31/2023 12:00:00 AM</t>
  </si>
  <si>
    <t>P164785</t>
  </si>
  <si>
    <t>Punjab Human Capital Investment Project</t>
  </si>
  <si>
    <t>The Project Development Objective is to increase the utilization of quality health services, and economic and social inclusion progr ams, among poor and vulnerable households in select districts in Punjab.</t>
  </si>
  <si>
    <t>Punjab Social Protection Authority, Government of Punjab, School Education Department, Government of Punjab, Primary and Secondary Healthcare Department, Government of Punjab</t>
  </si>
  <si>
    <t>https://projects.worldbank.org/en/projects-operations/project-detail/P164785</t>
  </si>
  <si>
    <t>2020-03-03T00:00:00Z</t>
  </si>
  <si>
    <t>330000000</t>
  </si>
  <si>
    <t>P167156</t>
  </si>
  <si>
    <t>Nigeria Improved Child Survival Program for Human Capital MPA</t>
  </si>
  <si>
    <t>The project development objective (PDO) of the first phase (IMPACT) is to improve the utilization and quality of immunization plus a nd malaria services in selected states.</t>
  </si>
  <si>
    <t>National Primary Health Care Development Agency (NPHCDA), Federal Ministry of Health</t>
  </si>
  <si>
    <t>https://projects.worldbank.org/en/projects-operations/project-detail/P167156</t>
  </si>
  <si>
    <t>2020-02-18T00:00:00Z</t>
  </si>
  <si>
    <t>P172604</t>
  </si>
  <si>
    <t>SWEDD Additional Financing for Chad</t>
  </si>
  <si>
    <t>Ministere de la Population, Ministere de l'amenagement du territoire et de la population</t>
  </si>
  <si>
    <t>https://projects.worldbank.org/en/projects-operations/project-detail/P172604</t>
  </si>
  <si>
    <t>2020-01-15T00:00:00Z</t>
  </si>
  <si>
    <t>Government of Cote d'Ivoire, Government of Mauritania, Government of Niger, Government of Burkina Faso, Government of Chad, Government of Benin</t>
  </si>
  <si>
    <t>P170358</t>
  </si>
  <si>
    <t>Second Additional Financing to the Tajikistan Health Services Improvement Project</t>
  </si>
  <si>
    <t>The revised PDO is to contribute to the improvement of the coverage and quality of basic primary health care (PHC) services in selected districts.</t>
  </si>
  <si>
    <t>Ministry of Health &amp; Social Protection, Ministry of Health &amp; Social Protection Project Coordination Group</t>
  </si>
  <si>
    <t>https://projects.worldbank.org/en/projects-operations/project-detail/P170358</t>
  </si>
  <si>
    <t>2019-12-18T00:00:00Z</t>
  </si>
  <si>
    <t>P170558</t>
  </si>
  <si>
    <t>Tuvalu First Resilience Development Policy Operation with a Catastrophe-Deferred Drawdown Option</t>
  </si>
  <si>
    <t>The Development Objective of the First Resilience Development Policy Operation with a Catastrophe-Deferred Drawdown Option is to sup port the government’s efforts to: (i) strengthen public financial management; (ii) enhance infrastructure management, and disaster- and climate-resilience; and (iii) improve social protection and inclusion in education.</t>
  </si>
  <si>
    <t>https://projects.worldbank.org/en/projects-operations/project-detail/P170558</t>
  </si>
  <si>
    <t>2019-12-13T00:00:00Z</t>
  </si>
  <si>
    <t>12/23/2022 12:00:00 AM</t>
  </si>
  <si>
    <t>P169830</t>
  </si>
  <si>
    <t>Niger First Laying the Foundation for Inclusive Development Policy Financing</t>
  </si>
  <si>
    <t>The Program Development Objective (PDO) and Pillars of the Operation are: (i) Reducing Gender Gaps; (ii) Expanding access to electri city and potable water, and (iii) Improving transparency and Debt Management.</t>
  </si>
  <si>
    <t>Ministry of Planning</t>
  </si>
  <si>
    <t>https://projects.worldbank.org/en/projects-operations/project-detail/P169830</t>
  </si>
  <si>
    <t>2019-12-12T00:00:00Z</t>
  </si>
  <si>
    <t>P167547</t>
  </si>
  <si>
    <t>Mali Sustainable Energy and Improved Service Delivery for Increased Stability Development Policy Financing</t>
  </si>
  <si>
    <t>Delivering a more financially sustainable electricity sector, more targeted and efficient agricultural subsidies and supporting pro- poor decentralized service provision</t>
  </si>
  <si>
    <t>Government of Mali - Ministry of Finance</t>
  </si>
  <si>
    <t>https://projects.worldbank.org/en/projects-operations/project-detail/P167547</t>
  </si>
  <si>
    <t>P167916</t>
  </si>
  <si>
    <t>Africa CDC Regional Investment Financing Project</t>
  </si>
  <si>
    <t>The Project Development Objective is to support Africa CDC to strengthen continental and regional infectious disease detection and r esponse systems.</t>
  </si>
  <si>
    <t>Africa Centres for Disease Control and Prevention, Ethiopia Ministry of Health (MOH), Ethiopia Public Health Institute, Zambia Ministry of Health</t>
  </si>
  <si>
    <t>https://projects.worldbank.org/en/projects-operations/project-detail/P167916</t>
  </si>
  <si>
    <t>2019-12-10T00:00:00Z</t>
  </si>
  <si>
    <t>Federal Democratic Republic of Ethiopia Ministry of Finance (MOF), Republic of Zambia, African Union</t>
  </si>
  <si>
    <t>A</t>
  </si>
  <si>
    <t>P164382</t>
  </si>
  <si>
    <t>Samoa Health System Strengthening Program</t>
  </si>
  <si>
    <t>The Program Development Objective (PDO) is to improve the quality and efficiency of NCD prevention and control in Samoa.</t>
  </si>
  <si>
    <t>https://projects.worldbank.org/en/projects-operations/project-detail/P164382</t>
  </si>
  <si>
    <t>2019-12-05T00:00:00Z</t>
  </si>
  <si>
    <t>P167817</t>
  </si>
  <si>
    <t>Central Africa</t>
  </si>
  <si>
    <t>Regional Disease Surveillance Systems Enhancement Project (REDISSE) Phase IV</t>
  </si>
  <si>
    <t>The project development objectives are: (i) to strengthen national and regional cross-sectoral capacity for collaborative disease su rveillance and epidemic preparedness in the Participating Countries; and (ii) in the event of an Eligible Crisis or Emergency, to pr ovide immediate and effective response to said Eligible Crisis or Emergency.</t>
  </si>
  <si>
    <t>Ministry of Public Health - DRC, Ministry of Health and Population - Republic of Congo, Ministry of Public Health - Chad, Ministry of Health - Angola, ECCAS COMMISSION, Ministry of Public Health and Population - Central African Republic</t>
  </si>
  <si>
    <t>https://projects.worldbank.org/en/projects-operations/project-detail/P167817</t>
  </si>
  <si>
    <t>2019-10-01T00:00:00Z</t>
  </si>
  <si>
    <t>7/31/2024 12:00:00 AM</t>
  </si>
  <si>
    <t>Democratic Republic of Congo, Republic of Angola, Central African Republic, Republic of Chad, ECCAS COMMISSION, Republic of Congo</t>
  </si>
  <si>
    <t>P164129</t>
  </si>
  <si>
    <t>Maternal and Child Cash Transfers for Improved Nutrition Project</t>
  </si>
  <si>
    <t>The proposed Project Development Objective is to expand access to the Cash Transfer Program, to improve selected nutrition behaviors  in priority target areas, and enhance the MOSWRR’s capacity to deliver social protection programs.</t>
  </si>
  <si>
    <t>Ministry of Social Welfare, Relief and Resettlement</t>
  </si>
  <si>
    <t>https://projects.worldbank.org/en/projects-operations/project-detail/P164129</t>
  </si>
  <si>
    <t>2019-09-26T00:00:00Z</t>
  </si>
  <si>
    <t>REPUBLIC OF THE UNION OF MYANMAR</t>
  </si>
  <si>
    <t>P162042</t>
  </si>
  <si>
    <t>Investing in Maternal, Child and Adolescent Health</t>
  </si>
  <si>
    <t>The proposed Project Development Objective is to improve utilization of essential reproductive, maternal, neonatal, child and adoles cent health and nutrition (RMNCAH-N) services meeting quality standards in Priority Regions.</t>
  </si>
  <si>
    <t>https://projects.worldbank.org/en/projects-operations/project-detail/P162042</t>
  </si>
  <si>
    <t>P165253</t>
  </si>
  <si>
    <t>Investing in Early Years and Fertility in Burundi (NKURIZA)</t>
  </si>
  <si>
    <t>Increase the coverage of community based nutrition interventions among women of reproductive age and children under two and to incre ase utilization of family planning services in targeted areas</t>
  </si>
  <si>
    <t>Ministry of Public Health and Fight against AIDS</t>
  </si>
  <si>
    <t>https://projects.worldbank.org/en/projects-operations/project-detail/P165253</t>
  </si>
  <si>
    <t>2019-09-05T00:00:00Z</t>
  </si>
  <si>
    <t>P168539</t>
  </si>
  <si>
    <t>OECS Regional Health Project</t>
  </si>
  <si>
    <t>Dominica - Ministry of Health, Wellness and New Health Investment, St. Lucia - Ministry of Health and Wellness, St Vincent and the Grenadines - Public Sector Investment Programme Management Unit (PSIPMU), Grenada - Ministry of Health, Social Security and International Business</t>
  </si>
  <si>
    <t>https://projects.worldbank.org/en/projects-operations/project-detail/P168539</t>
  </si>
  <si>
    <t>2019-08-29T00:00:00Z</t>
  </si>
  <si>
    <t>40600000</t>
  </si>
  <si>
    <t>P166694</t>
  </si>
  <si>
    <t>Second Fiscal Consolidation and Inclusive Growth DPF</t>
  </si>
  <si>
    <t>The Operation will support Government efforts to (i) improve fiscal sustainability and public sector management: (ii) enhance compe titiveness; and (iii) improve social services and scale up social protection.</t>
  </si>
  <si>
    <t>https://projects.worldbank.org/en/projects-operations/project-detail/P166694</t>
  </si>
  <si>
    <t>2019-08-28T00:00:00Z</t>
  </si>
  <si>
    <t>8/31/2020 12:00:00 AM</t>
  </si>
  <si>
    <t>Ministry of Economy, Planning and Regional Development</t>
  </si>
  <si>
    <t>Other Transportation</t>
  </si>
  <si>
    <t>P166013</t>
  </si>
  <si>
    <t>Comprehensive Approach to Health System Strengthening</t>
  </si>
  <si>
    <t>https://projects.worldbank.org/en/projects-operations/project-detail/P166013</t>
  </si>
  <si>
    <t>2019-07-02T00:00:00Z</t>
  </si>
  <si>
    <t>9/30/2025 12:00:00 AM</t>
  </si>
  <si>
    <t>P163939</t>
  </si>
  <si>
    <t>Maldives Development Policy Financing with a Catastrophe Deferred Drawdown Option and Pandemic Emergency Financing Facility</t>
  </si>
  <si>
    <t>To enhance the Maldives financial capacity to effectively manage the human, physical and fiscal impact of climate change, natural di sasters and disease outbreaks.</t>
  </si>
  <si>
    <t>https://projects.worldbank.org/en/projects-operations/project-detail/P163939</t>
  </si>
  <si>
    <t>2019-07-01T00:00:00Z</t>
  </si>
  <si>
    <t>REPUBLIC OF MALDIVES</t>
  </si>
  <si>
    <t>P163966</t>
  </si>
  <si>
    <t>Maldives First Fiscal Sustainability and Budget Credibility Development Policy Financing Operation</t>
  </si>
  <si>
    <t>The Fiscal Sustainability and Budget Credibility Development Policy Financing operation supports the government's efforts to: 
(1) i mprove the policy framework to enhance sustainability of the public finances; and
(2) strengthen the policy framework to increase cr edibility of the budget</t>
  </si>
  <si>
    <t>Ministry of Finance, National Social Protection Agency</t>
  </si>
  <si>
    <t>https://projects.worldbank.org/en/projects-operations/project-detail/P163966</t>
  </si>
  <si>
    <t>9/30/2020 12:00:00 AM</t>
  </si>
  <si>
    <t>Aviation</t>
  </si>
  <si>
    <t>P168166</t>
  </si>
  <si>
    <t>Strengthening Fiscal Management and Private Sector Employment Opportunities</t>
  </si>
  <si>
    <t>This Development Policy Credit series will support the government in its efforts to (i) strengthen the policy framework to improve f iscal management (Pillar 1) and (ii) enhance policies to promote private sector employment opportunities (Pillar 2).</t>
  </si>
  <si>
    <t>https://projects.worldbank.org/en/projects-operations/project-detail/P168166</t>
  </si>
  <si>
    <t>2019-06-21T00:00:00Z</t>
  </si>
  <si>
    <t>6/30/2020 12:00:00 AM</t>
  </si>
  <si>
    <t>P167598</t>
  </si>
  <si>
    <t>Primary Health Care Quality Improvement Program</t>
  </si>
  <si>
    <t>The Program Development Objective is to contribute to improving the quality of primary health care services in the Kyrgyz Republic.</t>
  </si>
  <si>
    <t>Ministry of Health, Mandatory Health Insurance Fund</t>
  </si>
  <si>
    <t>https://projects.worldbank.org/en/projects-operations/project-detail/P167598</t>
  </si>
  <si>
    <t>2019-06-07T00:00:00Z</t>
  </si>
  <si>
    <t>17,000,000</t>
  </si>
  <si>
    <t>ICT Services</t>
  </si>
  <si>
    <t>P168756</t>
  </si>
  <si>
    <t>https://projects.worldbank.org/en/projects-operations/project-detail/P168756</t>
  </si>
  <si>
    <t>2019-05-28T00:00:00Z</t>
  </si>
  <si>
    <t>7/4/2026 12:00:00 AM</t>
  </si>
  <si>
    <t>P167512</t>
  </si>
  <si>
    <t>Strengthening Primary Health Care and Surveillance in Haiti</t>
  </si>
  <si>
    <t>Project Management Unit, Ministry of Public Health and Population</t>
  </si>
  <si>
    <t>https://projects.worldbank.org/en/projects-operations/project-detail/P167512</t>
  </si>
  <si>
    <t>2019-05-16T00:00:00Z</t>
  </si>
  <si>
    <t>P167195</t>
  </si>
  <si>
    <t>Yemen Emergency Health and Nutrition Project Third Additional Financing</t>
  </si>
  <si>
    <t>To contribute to the provision of basic health, essential nutrition, water and sanitation services for the benefit of the population  of the Republic of Yemen.</t>
  </si>
  <si>
    <t>World Health Organization, United Nations Children's Fund</t>
  </si>
  <si>
    <t>https://projects.worldbank.org/en/projects-operations/project-detail/P167195</t>
  </si>
  <si>
    <t>2019-05-14T00:00:00Z</t>
  </si>
  <si>
    <t>P168035</t>
  </si>
  <si>
    <t>First Consolidation and Social Inclusion Development Program</t>
  </si>
  <si>
    <t>https://projects.worldbank.org/en/projects-operations/project-detail/P168035</t>
  </si>
  <si>
    <t>2019-05-06T00:00:00Z</t>
  </si>
  <si>
    <t>P168250</t>
  </si>
  <si>
    <t>Improving Health Sector Performance Project Second Additional Financing</t>
  </si>
  <si>
    <t>The project development objective is to improve the utilization of quality maternal and child health services.</t>
  </si>
  <si>
    <t>https://projects.worldbank.org/en/projects-operations/project-detail/P168250</t>
  </si>
  <si>
    <t>2019-05-03T00:00:00Z</t>
  </si>
  <si>
    <t>P166298</t>
  </si>
  <si>
    <t>First Fiscal Management, Sustainable Growth and Health Service Delivery Development Policy Operation</t>
  </si>
  <si>
    <t>The objective of the first Development Policy Operation is to support the Government's efforts to : (i) strengthen fiscal managem ent; (ii) improve natural resources management and raise mining and livestock productivity; and (iii) improve health service deliver y.</t>
  </si>
  <si>
    <t>Ministry of Economy, Finance and Development</t>
  </si>
  <si>
    <t>https://projects.worldbank.org/en/projects-operations/project-detail/P166298</t>
  </si>
  <si>
    <t>2019-04-24T00:00:00Z</t>
  </si>
  <si>
    <t>Government of Burkina Faso</t>
  </si>
  <si>
    <t>Mining</t>
  </si>
  <si>
    <t>P162675</t>
  </si>
  <si>
    <t>Cambodia Nutrition Project</t>
  </si>
  <si>
    <t>The PDO is to improve utilization and quality of priority maternal and child health and nutrition services for targeted groups in Ca mbodia.</t>
  </si>
  <si>
    <t>Ministry of Health, National Committee for Sub-National Democratic Development Secretariat</t>
  </si>
  <si>
    <t>https://projects.worldbank.org/en/projects-operations/project-detail/P162675</t>
  </si>
  <si>
    <t>2019-04-04T00:00:00Z</t>
  </si>
  <si>
    <t>26,000,000</t>
  </si>
  <si>
    <t>P167959</t>
  </si>
  <si>
    <t>Strategic Purchasing and Alignment of Resources &amp; Knowledge in Health Project (SPARK-Health)</t>
  </si>
  <si>
    <t>To improve the utilization and quality of health services towards reducing maternal and infant mortality, and to provide immediate a nd effective response to an eligible crisis or emergency, in the Recipient's territory.</t>
  </si>
  <si>
    <t>https://projects.worldbank.org/en/projects-operations/project-detail/P167959</t>
  </si>
  <si>
    <t>2019-03-22T00:00:00Z</t>
  </si>
  <si>
    <t>THE REPUBLIC OF CÔTE D'IVOIRE</t>
  </si>
  <si>
    <t>P165534</t>
  </si>
  <si>
    <t>Mali - Accelerating Progress Towards Universal Health Coverage</t>
  </si>
  <si>
    <t>The objective of the project is to improve the utilization and quality of reproductive, maternal, neonatal, child, adolescent health  and nutrition services, especially among the poorest households, in targeted areas.</t>
  </si>
  <si>
    <t>Ministère de la Santé et du Développement Social</t>
  </si>
  <si>
    <t>https://projects.worldbank.org/en/projects-operations/project-detail/P165534</t>
  </si>
  <si>
    <t>2019-03-19T00:00:00Z</t>
  </si>
  <si>
    <t>P166800</t>
  </si>
  <si>
    <t>Multisectoral Early Childhood Development Project</t>
  </si>
  <si>
    <t>To improve coverage of multisectoral early childhood development services</t>
  </si>
  <si>
    <t>Ministry of Education, Sports and Training, Ministry of Culture and Internal Affairs, Ministry of Health and Human Services, Office of Chief Secretary, Ministry of Finance</t>
  </si>
  <si>
    <t>https://projects.worldbank.org/en/projects-operations/project-detail/P166800</t>
  </si>
  <si>
    <t>2019-02-28T00:00:00Z</t>
  </si>
  <si>
    <t>P168926</t>
  </si>
  <si>
    <t>South Sudan Provision of Essential Health Services Project</t>
  </si>
  <si>
    <t>https://projects.worldbank.org/en/projects-operations/project-detail/P168926</t>
  </si>
  <si>
    <t>2019-02-27T00:00:00Z</t>
  </si>
  <si>
    <t>105400000</t>
  </si>
  <si>
    <t>P169753</t>
  </si>
  <si>
    <t>AF III DRC Health System Strengthening for Better Maternal and Child Health Results</t>
  </si>
  <si>
    <t>Ministry of Health, Democratic Republic of Congo, Ministry Of Finances</t>
  </si>
  <si>
    <t>https://projects.worldbank.org/en/projects-operations/project-detail/P169753</t>
  </si>
  <si>
    <t>Republic Democratic of Congo</t>
  </si>
  <si>
    <t>P166211</t>
  </si>
  <si>
    <t>Early Years Nutrition and Child Development Project</t>
  </si>
  <si>
    <t>The PDO (SOP-1) is to improve the delivery of early child nutrition and development interventions and support emergency services  in  response to the COVID-19 pandemic in targeted Communes in the Recipient's territory.</t>
  </si>
  <si>
    <t>Permanent Secretariat of the national Food and Nutrition Council (SP CAN)</t>
  </si>
  <si>
    <t>https://projects.worldbank.org/en/projects-operations/project-detail/P166211</t>
  </si>
  <si>
    <t>2019-02-21T00:00:00Z</t>
  </si>
  <si>
    <t>5/31/2024 12:00:00 AM</t>
  </si>
  <si>
    <t>P166143</t>
  </si>
  <si>
    <t>LISUNGI Safety Nets System Project II</t>
  </si>
  <si>
    <t>"Strengthen the social safety nets system and its programs aimed at improving both access to health and education services and produ ctivity among poor and vulnerable households in participating areas."</t>
  </si>
  <si>
    <t>Ministry of Social Affairs and Humanitarian Action, Ministry of Social Affairs, UGP LISUNGI, PMU Lisungi</t>
  </si>
  <si>
    <t>https://projects.worldbank.org/en/projects-operations/project-detail/P166143</t>
  </si>
  <si>
    <t>2019-02-07T00:00:00Z</t>
  </si>
  <si>
    <t>P166813</t>
  </si>
  <si>
    <t>SWEDD Additional Financing for Benin</t>
  </si>
  <si>
    <t>Ministere de la Population, Ministere de l'amenagement du territoire et de la population, Ministre du Plan</t>
  </si>
  <si>
    <t>https://projects.worldbank.org/en/projects-operations/project-detail/P166813</t>
  </si>
  <si>
    <t>2019-01-25T00:00:00Z</t>
  </si>
  <si>
    <t>Government of Cote d'Ivoire, Government of Mauritania, Government of Niger, Government of Burkina Faso, Government of Mali, Government of Chad, Government of Benin</t>
  </si>
  <si>
    <t>P164771</t>
  </si>
  <si>
    <t>Investing in Early Years for Growth and Productivity in Malawi</t>
  </si>
  <si>
    <t>The project development objective is to improve coverage and utilization of early childhood development services with focus on nutri tion, stimulation and early learning from conception to 59 months in selected districts of Malawi.</t>
  </si>
  <si>
    <t>Ministry of Local Government and Rural Development, Ministry of Health, Ministry of Gender, Child Development and Community Development</t>
  </si>
  <si>
    <t>https://projects.worldbank.org/en/projects-operations/project-detail/P164771</t>
  </si>
  <si>
    <t>2018-12-19T00:00:00Z</t>
  </si>
  <si>
    <t>6/28/2024 12:00:00 AM</t>
  </si>
  <si>
    <t>Government of Malawi</t>
  </si>
  <si>
    <t>P169486</t>
  </si>
  <si>
    <t>Burkina Faso: Emergency Recurrent Cost Financing Project</t>
  </si>
  <si>
    <t>Support the Government in enhancing food security readiness and delivery of core services in health and education in the crises affe cted regions.</t>
  </si>
  <si>
    <t>https://projects.worldbank.org/en/projects-operations/project-detail/P169486</t>
  </si>
  <si>
    <t>2018-11-29T00:00:00Z</t>
  </si>
  <si>
    <t>P165928</t>
  </si>
  <si>
    <t>Second Resilience Development Policy Operation with a Cat-DDO</t>
  </si>
  <si>
    <t>i) To strengthen Samoa's macroeconomic and financial resilience ii) To enhance Samoa's resilience to the effects of climate change and natural hazards iii) To reduce Samoa’s vulnerability to non-communicable diseases</t>
  </si>
  <si>
    <t>https://projects.worldbank.org/en/projects-operations/project-detail/P165928</t>
  </si>
  <si>
    <t>11/30/2021 12:00:00 AM</t>
  </si>
  <si>
    <t>13700000</t>
  </si>
  <si>
    <t>Independent State of Samoa</t>
  </si>
  <si>
    <t>P164654</t>
  </si>
  <si>
    <t>Kenya Social and Economic Inclusion Project</t>
  </si>
  <si>
    <t>To strengthen delivery systems for enhanced access to social and economic inclusion services and shock-responsive safety nets for po or and vulnerable households.</t>
  </si>
  <si>
    <t>National Drought Managemnet Authority, Ministry of Labour and Social Protection</t>
  </si>
  <si>
    <t>https://projects.worldbank.org/en/projects-operations/project-detail/P164654</t>
  </si>
  <si>
    <t>2018-11-27T00:00:00Z</t>
  </si>
  <si>
    <t>P166783</t>
  </si>
  <si>
    <t>Saint Lucia Health System Strengthening Project</t>
  </si>
  <si>
    <t>https://projects.worldbank.org/en/projects-operations/project-detail/P166783</t>
  </si>
  <si>
    <t>2018-09-28T00:00:00Z</t>
  </si>
  <si>
    <t>Ministry of Finance, Economic Growth, Job Creation and External Affairs, Ministry of Finance, Economic Growth, Job Creation, and External Affairs</t>
  </si>
  <si>
    <t>P164953</t>
  </si>
  <si>
    <t>CAR Health System Support and Strengthening (SENI) Project</t>
  </si>
  <si>
    <t>To increase utilization and improve the quality of essential health services in targeted areas in the territory of the Recipient.</t>
  </si>
  <si>
    <t>Ministry of Public Health and Population</t>
  </si>
  <si>
    <t>https://projects.worldbank.org/en/projects-operations/project-detail/P164953</t>
  </si>
  <si>
    <t>2018-09-27T00:00:00Z</t>
  </si>
  <si>
    <t>54000000</t>
  </si>
  <si>
    <t>P161867</t>
  </si>
  <si>
    <t>Tuvalu Fourth Development Policy Operation</t>
  </si>
  <si>
    <t>The proposed development policy operation will support the Government of Tuvalu's medium term reform agenda in the areas of  public finance management, service delivery and public enterprise reforms.</t>
  </si>
  <si>
    <t>Ministry of Finance and Economic Development</t>
  </si>
  <si>
    <t>https://projects.worldbank.org/en/projects-operations/project-detail/P161867</t>
  </si>
  <si>
    <t>2018-08-30T00:00:00Z</t>
  </si>
  <si>
    <t>6/30/2019 12:00:00 AM</t>
  </si>
  <si>
    <t>P166115</t>
  </si>
  <si>
    <t>Benin Second Fiscal Reform and Growth DPF</t>
  </si>
  <si>
    <t>The program development objectives of this FRG series are to: 1) strengthen fiscal management; 2) increase agricultural productivit y and strengthen the financial viability of the power sector; and 3) improve equitable access to education and health services.</t>
  </si>
  <si>
    <t>https://projects.worldbank.org/en/projects-operations/project-detail/P166115</t>
  </si>
  <si>
    <t>The Republic of Benin</t>
  </si>
  <si>
    <t>Other Energy and Extractives</t>
  </si>
  <si>
    <t>P166763</t>
  </si>
  <si>
    <t>DRC - Gender Based Violence Prevention and Response Project</t>
  </si>
  <si>
    <t>The objectives of the Project are to increase in targeted Health Zones: (i) the participation in Gender-Based Violence (GBV) prevent ion programs; (ii) the utilization of multi-sectoral response services for survivors of GBV; and (iii) in the event of an Eligible C risis or Emergency, to provide immediate and effective response to said Eligible Crisis or Emergency.</t>
  </si>
  <si>
    <t>Fonds Social Democratic Republic of Congo</t>
  </si>
  <si>
    <t>https://projects.worldbank.org/en/projects-operations/project-detail/P166763</t>
  </si>
  <si>
    <t>Ministry of Finance, Democratic Republic of Congo</t>
  </si>
  <si>
    <t>P161796</t>
  </si>
  <si>
    <t>Guinea Second Macroeconomic and Fiscal Management DPO</t>
  </si>
  <si>
    <t>Project Development Objective The program development objectives are to: (i) enhance the delivery of key servi ces in rural areas; (ii) strengthen fiscal management; and (iii) strengthen the operational performance of the power sector. Board Schedule Comments</t>
  </si>
  <si>
    <t>https://projects.worldbank.org/en/projects-operations/project-detail/P161796</t>
  </si>
  <si>
    <t>2018-07-31T00:00:00Z</t>
  </si>
  <si>
    <t>12/31/2018 12:00:00 AM</t>
  </si>
  <si>
    <t>P164164</t>
  </si>
  <si>
    <t>Towards Zero Stunting and Responding to COVID-19 and Other Emergencies</t>
  </si>
  <si>
    <t>The project development objective is to improve selected practices known to be key determinants in reducing chronic malnutrition and  respond promptly and effectively to eligible crises and emergencies.</t>
  </si>
  <si>
    <t>https://projects.worldbank.org/en/projects-operations/project-detail/P164164</t>
  </si>
  <si>
    <t>2018-07-09T00:00:00Z</t>
  </si>
  <si>
    <t>19300000</t>
  </si>
  <si>
    <t>P164696</t>
  </si>
  <si>
    <t>Health Services Reinforcement Project</t>
  </si>
  <si>
    <t>The Project Development Objective (PDO) is to increase the quality and utilization of health services with a particular focus on mat ernal, child and adolescent health, nutrition and disease surveillance</t>
  </si>
  <si>
    <t>https://projects.worldbank.org/en/projects-operations/project-detail/P164696</t>
  </si>
  <si>
    <t>2018-07-06T00:00:00Z</t>
  </si>
  <si>
    <t>Ministry of Economy, Finance, and Development</t>
  </si>
  <si>
    <t>P167672</t>
  </si>
  <si>
    <t>Additional Financing for Health Sector Support Project</t>
  </si>
  <si>
    <t>The Project Development Objective (PDO) is to strengthen the health, nutrition and population (HNP) sector's core management systems  and delivery of essential HNP services with a focus on selected geographical areas.</t>
  </si>
  <si>
    <t>https://projects.worldbank.org/en/projects-operations/project-detail/P167672</t>
  </si>
  <si>
    <t>2018-06-28T00:00:00Z</t>
  </si>
  <si>
    <t>P165247</t>
  </si>
  <si>
    <t>Nigeria Polio Eradication Support Project Additional Financing</t>
  </si>
  <si>
    <t>To assist the Recipient, as part of a global polio eradication effort, to achieve and sustain at least 80 percent coverage with oral  polio vaccine immunization in every state in the Recipient’s territory, and improve national routine immunization coverage.</t>
  </si>
  <si>
    <t>National Primary Health Care Development Agency</t>
  </si>
  <si>
    <t>https://projects.worldbank.org/en/projects-operations/project-detail/P165247</t>
  </si>
  <si>
    <t>2018-06-27T00:00:00Z</t>
  </si>
  <si>
    <t>P162069</t>
  </si>
  <si>
    <t>Nigeria- Accelerating Nutrition Results</t>
  </si>
  <si>
    <t>To increase utilization of quality, cost-effective nutrition services for pregnant and lactating women, adolescent girls and childre n under five years of age in select areas of the Recipient's territory.</t>
  </si>
  <si>
    <t>https://projects.worldbank.org/en/projects-operations/project-detail/P162069</t>
  </si>
  <si>
    <t>232000000</t>
  </si>
  <si>
    <t>7,000,000</t>
  </si>
  <si>
    <t>P164453</t>
  </si>
  <si>
    <t>Plurinational State of Bolivia</t>
  </si>
  <si>
    <t>Health Service Delivery Network Project</t>
  </si>
  <si>
    <t>to improve access to, and quality of, health service delivery in selected health networks and to respond to the threat posed by COVI D-19</t>
  </si>
  <si>
    <t>Ministry of Health, Ministry of Health - Agencia de Infraestructura en Salud y Equipamiento Medico (AISEM)</t>
  </si>
  <si>
    <t>https://projects.worldbank.org/en/projects-operations/project-detail/P164453</t>
  </si>
  <si>
    <t>2018-06-14T00:00:00Z</t>
  </si>
  <si>
    <t>300000000</t>
  </si>
  <si>
    <t>P163954</t>
  </si>
  <si>
    <t>Guinea-Bissau Strengthening Maternal and Child Health Service Delivery</t>
  </si>
  <si>
    <t>To improve coverage of essential maternal and child health services in the Recipient’s territory.</t>
  </si>
  <si>
    <t>https://projects.worldbank.org/en/projects-operations/project-detail/P163954</t>
  </si>
  <si>
    <t>2018-05-31T00:00:00Z</t>
  </si>
  <si>
    <t>12/26/2025 12:00:00 AM</t>
  </si>
  <si>
    <t>P161163</t>
  </si>
  <si>
    <t>Regional Disease Surveillance Systems Enhancement (REDISSE) Phase III</t>
  </si>
  <si>
    <t>The PDOs are : (i) to strengthen national and regional cross-sectoral capacity for collaborative disease surveillance and epidemic p reparedness in West Africa; and (ii) in the event of an Eligible Emergency, to provide immediate and effective response to said Elig ible Emergency.</t>
  </si>
  <si>
    <t>Mali - Ministry of Health, Benin - CNLS-TP, Présidence de la République du Bénin, Mauritania - Ministry of Livestock, Niger - Ministry of Health</t>
  </si>
  <si>
    <t>https://projects.worldbank.org/en/projects-operations/project-detail/P161163</t>
  </si>
  <si>
    <t>2018-05-07T00:00:00Z</t>
  </si>
  <si>
    <t>120000000</t>
  </si>
  <si>
    <t>Republic of Mali, Republic of Mauritania, Republic of Benin, Republic of Niger</t>
  </si>
  <si>
    <t>P164954</t>
  </si>
  <si>
    <t>Health System Performance Reinforcement Project - Additional Financing</t>
  </si>
  <si>
    <t>The new Project Development Objective (PDO) is to: (i) increase utilization and improve the quality of health services with a partic ular focus on reproductive, maternal, child and adolescent health, and nutritional services for the population of Cameroon, includin g refugees and refugee host communities, and (ii) in the event of an Eligible Emergency, to provide immediate and effective response  to said Eligible Emergency</t>
  </si>
  <si>
    <t>https://projects.worldbank.org/en/projects-operations/project-detail/P164954</t>
  </si>
  <si>
    <t>2018-05-01T00:00:00Z</t>
  </si>
  <si>
    <t>36000000</t>
  </si>
  <si>
    <t>MINSANTE, MINEPAT</t>
  </si>
  <si>
    <t>P159544</t>
  </si>
  <si>
    <t>Emergency Medical Services Project</t>
  </si>
  <si>
    <t>The Project Development Objective (PDO) is to increase the effectiveness and efficiency of the emergency medical services (EMS) syst em.</t>
  </si>
  <si>
    <t>https://projects.worldbank.org/en/projects-operations/project-detail/P159544</t>
  </si>
  <si>
    <t>2018-04-25T00:00:00Z</t>
  </si>
  <si>
    <t>8/31/2024 12:00:00 AM</t>
  </si>
  <si>
    <t>P163140</t>
  </si>
  <si>
    <t>Guinea Health Service and Capacity Strengthening Project</t>
  </si>
  <si>
    <t>Improve the utilization of reproductive, maternal, neonatal and child health services in target regions</t>
  </si>
  <si>
    <t>Ministry of Public Health and Hygiene</t>
  </si>
  <si>
    <t>https://projects.worldbank.org/en/projects-operations/project-detail/P163140</t>
  </si>
  <si>
    <t>6/27/2023 12:00:00 AM</t>
  </si>
  <si>
    <t>P160615</t>
  </si>
  <si>
    <t>Afghanistan Sehatmandi Project</t>
  </si>
  <si>
    <t>The project development objective is to increase the utilization and quality of health, nutrition, and family planning services.</t>
  </si>
  <si>
    <t>Ministry of Public Health (MOPH)</t>
  </si>
  <si>
    <t>https://projects.worldbank.org/en/projects-operations/project-detail/P160615</t>
  </si>
  <si>
    <t>2018-03-28T00:00:00Z</t>
  </si>
  <si>
    <t>460,000,000</t>
  </si>
  <si>
    <t>P164452</t>
  </si>
  <si>
    <t>NI - INTEGRATED PUBLIC PROVISION OF HEALTH CARE SERVICES</t>
  </si>
  <si>
    <t>The objective of the Project is to extend the coverage and improve the quality of care for the most prevalent health conditions with  an emphasis on vulnerable groups.</t>
  </si>
  <si>
    <t>Ministry of Health - Nicaragua</t>
  </si>
  <si>
    <t>https://projects.worldbank.org/en/projects-operations/project-detail/P164452</t>
  </si>
  <si>
    <t>2018-03-15T00:00:00Z</t>
  </si>
  <si>
    <t>8/30/2023 12:00:00 AM</t>
  </si>
  <si>
    <t>P164845</t>
  </si>
  <si>
    <t>Rwanda Stunting Prevention and Reduction Project</t>
  </si>
  <si>
    <t>The proposed Project Development Objectives (PDO) are to contribute to the reduction in the stunting rate among children under five years of age (with a focus on those under two) in the targeted districts and provide immediate and effective response in the case of  an eligible crisis or emergency.</t>
  </si>
  <si>
    <t>https://projects.worldbank.org/en/projects-operations/project-detail/P164845</t>
  </si>
  <si>
    <t>2018-02-28T00:00:00Z</t>
  </si>
  <si>
    <t>MINISTRY OF FINANCE AND ECONOMIC PLANNING</t>
  </si>
  <si>
    <t>P161770</t>
  </si>
  <si>
    <t>Multisectoral Nutrition and Child Development Project</t>
  </si>
  <si>
    <t>The development objective is to increase the coverage of early childhood nutrition and development interventions in selected areas i n the Recipient’s territory.</t>
  </si>
  <si>
    <t>Permanent Technical Secretariat of the National Nuttrition Council</t>
  </si>
  <si>
    <t>https://projects.worldbank.org/en/projects-operations/project-detail/P161770</t>
  </si>
  <si>
    <t>2018-01-19T00:00:00Z</t>
  </si>
  <si>
    <t>3/29/2024 12:00:00 AM</t>
  </si>
  <si>
    <t>60400000</t>
  </si>
  <si>
    <t>10,400,000</t>
  </si>
  <si>
    <t>Republic of Côte d'Ivoire</t>
  </si>
  <si>
    <t>P163541</t>
  </si>
  <si>
    <t>Mozambique Primary Health Care Strengthening Program</t>
  </si>
  <si>
    <t>The Program Development Objective is to improve the utilization and quality of reproductive, maternal, child and adolescent health a nd nutrition services, particularly in underserved areas.</t>
  </si>
  <si>
    <t>https://projects.worldbank.org/en/projects-operations/project-detail/P163541</t>
  </si>
  <si>
    <t>2017-12-20T00:00:00Z</t>
  </si>
  <si>
    <t>930000000</t>
  </si>
  <si>
    <t>P157507</t>
  </si>
  <si>
    <t>PFM and accountability to support service delivery PforR</t>
  </si>
  <si>
    <t>The project development objective (PDO) is to improve public financial management and procurement systems for better management and accountability in service delivery for health and education sectors.</t>
  </si>
  <si>
    <t>https://projects.worldbank.org/en/projects-operations/project-detail/P157507</t>
  </si>
  <si>
    <t>2017-12-19T00:00:00Z</t>
  </si>
  <si>
    <t>982000000</t>
  </si>
  <si>
    <t>Insurance and Pension</t>
  </si>
  <si>
    <t>P160848</t>
  </si>
  <si>
    <t>Improving Nutrition Outcomes using the Multiphase Programmatic Approach</t>
  </si>
  <si>
    <t>https://projects.worldbank.org/en/projects-operations/project-detail/P160848</t>
  </si>
  <si>
    <t>2017-12-12T00:00:00Z</t>
  </si>
  <si>
    <t>REPUBLIC OF MADAGASCAR</t>
  </si>
  <si>
    <t>P162104</t>
  </si>
  <si>
    <t>First Resilience Development Policy Operation</t>
  </si>
  <si>
    <t>Project Development Objective (Note: will be disclosed in the MOS) i) To strengthen Samoa's foundations for economic growth and macroeconomic resil ience
 ii) To increase Samoa's resilience to the effects of climate change and natural disasters
 iii) To promote the social resilience and human development of Samoa's populatio n Board Schedule Comments</t>
  </si>
  <si>
    <t>https://projects.worldbank.org/en/projects-operations/project-detail/P162104</t>
  </si>
  <si>
    <t>2017-10-31T00:00:00Z</t>
  </si>
  <si>
    <t>Rural and Inter-Urban Roads</t>
  </si>
  <si>
    <t>P161373</t>
  </si>
  <si>
    <t>Enhancing Shared Prosperity through Equitable Services</t>
  </si>
  <si>
    <t>https://projects.worldbank.org/en/projects-operations/project-detail/P161373</t>
  </si>
  <si>
    <t>2017-09-14T00:00:00Z</t>
  </si>
  <si>
    <t>21023700000</t>
  </si>
  <si>
    <t>225,000,000</t>
  </si>
  <si>
    <t>P160846</t>
  </si>
  <si>
    <t>Health Sector Support Project</t>
  </si>
  <si>
    <t>https://projects.worldbank.org/en/projects-operations/project-detail/P160846</t>
  </si>
  <si>
    <t>2017-07-28T00:00:00Z</t>
  </si>
  <si>
    <t>1100000000</t>
  </si>
  <si>
    <t>P163285</t>
  </si>
  <si>
    <t>Gambia Emergency DPO</t>
  </si>
  <si>
    <t>Project Development Objective (Note: will be disclosed in the MOS)  The Gambia is in a precarious economic and political situation. The change of political leadership following the swearing-in of President Barrow constitutes an unprecedented opportunity for the people of Gambia, and for its policymakers to embark on a reform process to restore fiscal and external sustainability and lay the groundwork for a robust economic recovery. This first transfer of power through a democratic process since independence is predicted to yield noticeable political and economic dividends especially as diplomatic isolation has been lifted.  The new authorities face a number of challenges. In addition to the need to assure rapid reconciliation among political and ethnic groups, the new government must confront severe legacy economic problems â with a fiscal deficit for 2017 predicted to be 10%, 112% of debt to GDP, debt service absorbing half of all revenues, and less than one month of reserves â the economic situation is dire.  The ability of the new administration to deliver and show results is critical to ensuring a smooth transition and the World Bank can play a critical role. 
 The WBG engaged with the incoming authorities one week after the results of the elections. President-elect Barrow called for a close collaboration with donors, especially the WBG, and asked for the Bank assistance in shaping the economic recovery program of his administration. During a subsequent mission, the Minister of Finance confirmed the new governmentâs request for an emergency DPO that could both provide urgent relief, support critical fiscal consolidation, while protecting the poor and vulnerable and laying the groundwork for a robust economic recovery.  
 The overall objective of the emergency Development Policy Financing is to support a return to macroeconomic stability, boost economic recovery and mitigate social impacts of the crisis. 
 The Bank is working in close collaboration with the IMF and other partners. Board Schedule Comments</t>
  </si>
  <si>
    <t>Ministry of Finance and Economic Affairs</t>
  </si>
  <si>
    <t>https://projects.worldbank.org/en/projects-operations/project-detail/P163285</t>
  </si>
  <si>
    <t>2017-06-30T00:00:00Z</t>
  </si>
  <si>
    <t>12/31/2017 12:00:00 AM</t>
  </si>
  <si>
    <t>56000000</t>
  </si>
  <si>
    <t>P160250</t>
  </si>
  <si>
    <t>Uganda Intergovernmental Fiscal Transfers Program</t>
  </si>
  <si>
    <t>to improve the adequacy, equity and effectiveness of financing and the oversight, management and delivery of local government servic es in education, health, water and environment, and micro irrigation, including refugees and their host communities.</t>
  </si>
  <si>
    <t>https://projects.worldbank.org/en/projects-operations/project-detail/P160250</t>
  </si>
  <si>
    <t>2017-06-27T00:00:00Z</t>
  </si>
  <si>
    <t>787590000</t>
  </si>
  <si>
    <t>Republic of Uganda, Ministry of Finance, Planning and Economic Development</t>
  </si>
  <si>
    <t>P160447</t>
  </si>
  <si>
    <t>UG - Strengthening Social Risk Management and Gender-Based Violence Prevention and Response Project</t>
  </si>
  <si>
    <t>The Project Development Objectives are to increase: (i) participation in Gender-Based Violence (GBV) prevention programs; and (ii) u tilization of multi-sectoral response services for survivors of GBV in targeted districts.</t>
  </si>
  <si>
    <t>Ministry of Gender, Labour and Social Development</t>
  </si>
  <si>
    <t>https://projects.worldbank.org/en/projects-operations/project-detail/P160447</t>
  </si>
  <si>
    <t>2017-06-20T00:00:00Z</t>
  </si>
  <si>
    <t>Law and Justice</t>
  </si>
  <si>
    <t>P160947</t>
  </si>
  <si>
    <t>Emergency Tuberculosis Project</t>
  </si>
  <si>
    <t>To Improve the quality and expand the coverage and utilization of health services to control the spread of tuberculosis in targeted areas of Papua New Guinea by strengthening programmatic management of tuberculosis.</t>
  </si>
  <si>
    <t>https://projects.worldbank.org/en/projects-operations/project-detail/P160947</t>
  </si>
  <si>
    <t>2017-05-31T00:00:00Z</t>
  </si>
  <si>
    <t>P163830</t>
  </si>
  <si>
    <t>Somalia Emergency Drought Response and Recovery Project</t>
  </si>
  <si>
    <t>The Project Development Objective is to address the immediate needs of the drought affected people within the territory of the Feder al Republic of Somalia, and support resilient recovery through the provision of livelihood opportunities and the restoration of agri cultural and pastoral production.</t>
  </si>
  <si>
    <t>Food and Agriculture Organization of the United Nations - Somalia (Supported Agency), International Committee of the Red Cross (ICRC) - Somalia Delegation (Supported Agency)</t>
  </si>
  <si>
    <t>https://projects.worldbank.org/en/projects-operations/project-detail/P163830</t>
  </si>
  <si>
    <t>2017-05-30T00:00:00Z</t>
  </si>
  <si>
    <t>9/30/2018 12:00:00 AM</t>
  </si>
  <si>
    <t>Food and Agriculture Organization of the United Nations (Grantee), International Committee of the Red Cross (ICRC) HQ (Grantee)</t>
  </si>
  <si>
    <t>P161624</t>
  </si>
  <si>
    <t>Sindh Enhancing Response to Reduce Stunting</t>
  </si>
  <si>
    <t>The Project Development Objective (PDO) is to contribute to the reduction of the stunting rate among children under 5 years of age b y targeting the most affected districts in the Province of Sindh.</t>
  </si>
  <si>
    <t>Government of Sindh, Planning and Development</t>
  </si>
  <si>
    <t>https://projects.worldbank.org/en/projects-operations/project-detail/P161624</t>
  </si>
  <si>
    <t>2017-05-26T00:00:00Z</t>
  </si>
  <si>
    <t>437000000</t>
  </si>
  <si>
    <t>ISLAMIC REPUBLIC OF PAKISTAN</t>
  </si>
  <si>
    <t>P156165</t>
  </si>
  <si>
    <t>Health System Support</t>
  </si>
  <si>
    <t>https://projects.worldbank.org/en/projects-operations/project-detail/P156165</t>
  </si>
  <si>
    <t>2017-05-19T00:00:00Z</t>
  </si>
  <si>
    <t>19000000</t>
  </si>
  <si>
    <t>P160108</t>
  </si>
  <si>
    <t>Ethiopia Health MDGs P4R Additional Financing</t>
  </si>
  <si>
    <t>To improve the delivery and use of a comprehensive package of maternal and child health services.</t>
  </si>
  <si>
    <t>https://projects.worldbank.org/en/projects-operations/project-detail/P160108</t>
  </si>
  <si>
    <t>2017-05-09T00:00:00Z</t>
  </si>
  <si>
    <t>230000000</t>
  </si>
  <si>
    <t>80,000,000</t>
  </si>
  <si>
    <t>P159040</t>
  </si>
  <si>
    <t>Regional Disease Surveillance Systems Enhancement (REDISSE) Phase II</t>
  </si>
  <si>
    <t>The PDOs are : (i) to strengthen national and regional cross-sectoral capacity for collaborative disease surveillance and epidemic preparedness in West Africa, thereby addressing systemic weaknesses within the animal and human health systems that hinder effective  disease surveillance and response; and (ii) in the event of an Eligible Emergency, to provide immediate and effective response to s aid Eligible Emergency.</t>
  </si>
  <si>
    <t>MINISTRY OF HEALTH (MOH) OF TOGO, MINISTRY OF HEALTH (MOH) OF LIBERIA, MINISTRY OF PUBLIC HEALTH (MINSAP) OF GUINEA BISSAU, West African Health Organization (WAHO), NIGERIA CENTER FOR DISEASE CONTROL (NCDC)</t>
  </si>
  <si>
    <t>https://projects.worldbank.org/en/projects-operations/project-detail/P159040</t>
  </si>
  <si>
    <t>2017-03-02T00:00:00Z</t>
  </si>
  <si>
    <t>147000000</t>
  </si>
  <si>
    <t>Republic of Togo, Federal Republic of Nigeria, Republic of Liberia, Republic of Guinea Bissau</t>
  </si>
  <si>
    <t>P156012</t>
  </si>
  <si>
    <t>Health System Support Project (KIRA)</t>
  </si>
  <si>
    <t>https://projects.worldbank.org/en/projects-operations/project-detail/P156012</t>
  </si>
  <si>
    <t>2017-02-24T00:00:00Z</t>
  </si>
  <si>
    <t>58300000</t>
  </si>
  <si>
    <t>8,300,000</t>
  </si>
  <si>
    <t>P148531</t>
  </si>
  <si>
    <t>Republic of India</t>
  </si>
  <si>
    <t>Uttarakhand Health Systems Development Project</t>
  </si>
  <si>
    <t>To improve access to quality health services in the State of Uttarakhand.</t>
  </si>
  <si>
    <t>Department of Medical Health and Family Welfare, Government of Uttarakhand</t>
  </si>
  <si>
    <t>https://projects.worldbank.org/en/projects-operations/project-detail/P148531</t>
  </si>
  <si>
    <t>2017-01-26T00:00:00Z</t>
  </si>
  <si>
    <t>Government of India</t>
  </si>
  <si>
    <t>P161809</t>
  </si>
  <si>
    <t>Emergency Health and Nutrition Project</t>
  </si>
  <si>
    <t>https://projects.worldbank.org/en/projects-operations/project-detail/P161809</t>
  </si>
  <si>
    <t>2017-01-17T00:00:00Z</t>
  </si>
  <si>
    <t>483000000</t>
  </si>
  <si>
    <t>P160207</t>
  </si>
  <si>
    <t>Nepal Health Sector Management Reform Program</t>
  </si>
  <si>
    <t>https://projects.worldbank.org/en/projects-operations/project-detail/P160207</t>
  </si>
  <si>
    <t>2017-01-13T00:00:00Z</t>
  </si>
  <si>
    <t>7/16/2022 12:00:00 AM</t>
  </si>
  <si>
    <t>2881820000</t>
  </si>
  <si>
    <t>P149340</t>
  </si>
  <si>
    <t>Nagaland Health Project</t>
  </si>
  <si>
    <t>To improve health services and increase their utilization by communities in targeted locations in Nagaland.</t>
  </si>
  <si>
    <t>Department of Health and Family Welfare, Government of Nagaland</t>
  </si>
  <si>
    <t>https://projects.worldbank.org/en/projects-operations/project-detail/P149340</t>
  </si>
  <si>
    <t>2016-12-19T00:00:00Z</t>
  </si>
  <si>
    <t>P154683</t>
  </si>
  <si>
    <t>Zambia - Mining and Environmental Remediation and Improvement Project</t>
  </si>
  <si>
    <t>To reduce environmental health risks to the local population in critically polluted mining areas in Chingola, Kabwe, Kitwe and Mufulira municipalities, including lead exposure in Kabwe municipality</t>
  </si>
  <si>
    <t>Ministry of Mines and Mineral Development</t>
  </si>
  <si>
    <t>https://projects.worldbank.org/en/projects-operations/project-detail/P154683</t>
  </si>
  <si>
    <t>2016-12-16T00:00:00Z</t>
  </si>
  <si>
    <t>65600000</t>
  </si>
  <si>
    <t>Ministry of Finance, Republic of Zambia</t>
  </si>
  <si>
    <t>Public Administration - Energy and Extractives</t>
  </si>
  <si>
    <t>P155066</t>
  </si>
  <si>
    <t>Third Development Policy Operation</t>
  </si>
  <si>
    <t>Project Development Objective (Note: will be disclosed in the MOS) The proposed development policy operation will support the Govern ment of Tuvalu's medium term reform agenda in the ares of  public finance mangement, service delivery and public enterprise reforms.  Board Schedule Comments</t>
  </si>
  <si>
    <t>https://projects.worldbank.org/en/projects-operations/project-detail/P155066</t>
  </si>
  <si>
    <t>2016-12-09T00:00:00Z</t>
  </si>
  <si>
    <t>6/30/2018 12:00:00 AM</t>
  </si>
  <si>
    <t>3000000</t>
  </si>
  <si>
    <t>P151502</t>
  </si>
  <si>
    <t>Poverty Reduction Support Credit III</t>
  </si>
  <si>
    <t>Project Development Objective (Note: will be disclosed in the MOS)  ccd Board Schedule Comments</t>
  </si>
  <si>
    <t>https://projects.worldbank.org/en/projects-operations/project-detail/P151502</t>
  </si>
  <si>
    <t>2016-11-17T00:00:00Z</t>
  </si>
  <si>
    <t>P155186</t>
  </si>
  <si>
    <t>Uganda Reproductive, Maternal and Child Health Services Improvement Project</t>
  </si>
  <si>
    <t>https://projects.worldbank.org/en/projects-operations/project-detail/P155186</t>
  </si>
  <si>
    <t>2016-08-04T00:00:00Z</t>
  </si>
  <si>
    <t>159535576</t>
  </si>
  <si>
    <t>49,540,000</t>
  </si>
  <si>
    <t>P154807</t>
  </si>
  <si>
    <t>Regional Disease Surveillance Systems Enhancement (REDISSE)</t>
  </si>
  <si>
    <t>The objectives of the Project are: (i) to strengthen national and regional cross-sectoral capacity for collaborative disease surveil lance and epidemic preparedness in West Africa, thereby addressing systemic weaknesses within the animal and human health systems th at hinder effective disease surveillance and response; and (ii) in the event of an Eligible Emergency, to provide immediate and effe ctive response to said Eligible Emergency.</t>
  </si>
  <si>
    <t>WAHO</t>
  </si>
  <si>
    <t>https://projects.worldbank.org/en/projects-operations/project-detail/P154807</t>
  </si>
  <si>
    <t>2016-06-28T00:00:00Z</t>
  </si>
  <si>
    <t>114064168</t>
  </si>
  <si>
    <t>Republic of Guinea, Republic of Senegal, ECOWAS, Republic of Sierra Leone</t>
  </si>
  <si>
    <t>P156917</t>
  </si>
  <si>
    <t>South Sudan Health Rapid Results Project AF</t>
  </si>
  <si>
    <t>The Objectives of the Project are: (i) to improve the delivery of High Impact Primary Health Care Services in     Upper Nile  andJ onglei  states; and (ii)  to strengthen the coordination, monitoring and 
evaluation capacities of the Ministry of Health.</t>
  </si>
  <si>
    <t>https://projects.worldbank.org/en/projects-operations/project-detail/P156917</t>
  </si>
  <si>
    <t>2016-06-27T00:00:00Z</t>
  </si>
  <si>
    <t>Ministry of Finance and Economic Planning</t>
  </si>
  <si>
    <t>P151070</t>
  </si>
  <si>
    <t>HSDP Additional Finance</t>
  </si>
  <si>
    <t>To enable the Government of Bangladesh to strengthen health systems and improve health services, particularly for the poor.</t>
  </si>
  <si>
    <t>https://projects.worldbank.org/en/projects-operations/project-detail/P151070</t>
  </si>
  <si>
    <t>2016-06-24T00:00:00Z</t>
  </si>
  <si>
    <t>P153064</t>
  </si>
  <si>
    <t>Health Service Delivery &amp; System Support Project</t>
  </si>
  <si>
    <t>The project development objective (PDO) of the Health Service Delivery and System Support Project is to (a) increase the utilization and improve the quality of essential maternal and child health services; and (b) in the event of an Eligible Crisis or Emergency, to provide immediate and effective response to said Eligible Crisis or Emergency.</t>
  </si>
  <si>
    <t>https://projects.worldbank.org/en/projects-operations/project-detail/P153064</t>
  </si>
  <si>
    <t>2016-06-23T00:00:00Z</t>
  </si>
  <si>
    <t>15500000</t>
  </si>
  <si>
    <t>5,500,000</t>
  </si>
  <si>
    <t>P156129</t>
  </si>
  <si>
    <t>Additional Financing to Nutrition and HIV/AIDS Project</t>
  </si>
  <si>
    <t>To increase coverage of selected nutrition, HIV and AIDS services and strengthen disease outbreak preparedness in project areas.</t>
  </si>
  <si>
    <t>https://projects.worldbank.org/en/projects-operations/project-detail/P156129</t>
  </si>
  <si>
    <t>22600000</t>
  </si>
  <si>
    <t>P156505</t>
  </si>
  <si>
    <t>Vanuatu Infrastructure Reconstruction and Improvement Project</t>
  </si>
  <si>
    <t>The project development objective is to reconstruct and/or improve the disaster and climate resilience of selected public sector assets in provinces impacted by Tropical Cyclone Pam, and to provide immediate and effective response to an Eligible Crisis or Emergency.</t>
  </si>
  <si>
    <t>Ministry of Infrastructure and Public Utilities</t>
  </si>
  <si>
    <t>https://projects.worldbank.org/en/projects-operations/project-detail/P156505</t>
  </si>
  <si>
    <t>2016-06-17T00:00:00Z</t>
  </si>
  <si>
    <t>P156629</t>
  </si>
  <si>
    <t>Macroeconomic &amp; Fiscal Management Operation</t>
  </si>
  <si>
    <t>Project Development Objective (Note: will be disclosed in the MOS) the Monthly Operational Summary when applicable) : The development objectives are to support the post Ebola recovery as well as to improve public finances, mining sector transparency, and the financial health of the energy sector.</t>
  </si>
  <si>
    <t>https://projects.worldbank.org/en/projects-operations/project-detail/P156629</t>
  </si>
  <si>
    <t>6/30/2017 12:00:00 AM</t>
  </si>
  <si>
    <t>Mamady Camara</t>
  </si>
  <si>
    <t>P152394</t>
  </si>
  <si>
    <t>Transforming Health Systems for Universal Care</t>
  </si>
  <si>
    <t>The project development objective is to improve utilization and quality of primary health care services with a focus on reproductive , maternal, newborn, child and adolescent health services and to provide immediate and effective response to an eligible crisis or e mergency .</t>
  </si>
  <si>
    <t>https://projects.worldbank.org/en/projects-operations/project-detail/P152394</t>
  </si>
  <si>
    <t>2016-06-15T00:00:00Z</t>
  </si>
  <si>
    <t>191100000</t>
  </si>
  <si>
    <t>41,100,000</t>
  </si>
  <si>
    <t>P158557</t>
  </si>
  <si>
    <t>Additional Financing NG-Polio Eradication Support Project</t>
  </si>
  <si>
    <t>https://projects.worldbank.org/en/projects-operations/project-detail/P158557</t>
  </si>
  <si>
    <t>2016-06-07T00:00:00Z</t>
  </si>
  <si>
    <t>P157977</t>
  </si>
  <si>
    <t>Additional Financing Nigeria State Health Investment Project</t>
  </si>
  <si>
    <t>To increase the delivery and use of high impact maternal and child health interventions and improve quality of care available to the  people in Nasarawa and Ondo and all the States in the NE.</t>
  </si>
  <si>
    <t>https://projects.worldbank.org/en/projects-operations/project-detail/P157977</t>
  </si>
  <si>
    <t>P155658</t>
  </si>
  <si>
    <t>AFR RI-Southern Africa Tuberculosis and Health Systems Support Project</t>
  </si>
  <si>
    <t>Kingdom of Lesotho - Ministry of Health, Republic of Malawi - Ministry of Health (MOH), African Union Development Agency (AUDA-NEPAD), Republic of Mozambique - Ministry of Health (MISAU), Republic of Zambia - Ministry of Health (MOH)</t>
  </si>
  <si>
    <t>https://projects.worldbank.org/en/projects-operations/project-detail/P155658</t>
  </si>
  <si>
    <t>2016-05-26T00:00:00Z</t>
  </si>
  <si>
    <t>122000000</t>
  </si>
  <si>
    <t>East, Central and Southern African Health Community (ECSA-HC), Republic of Malawi - Ministry of Finance and Economic Affairs (MOFEA), Republic of Zambia - Ministry of Finance and National Planning (MOFNP), Kingdom of Lesotho - Ministry of Development Planning, Republic of Mozambique - Ministry of Economy and Finance (MEF)</t>
  </si>
  <si>
    <t>P157291</t>
  </si>
  <si>
    <t>Cambodia Health Equity and Quality Improvement Project (H-EQIP)</t>
  </si>
  <si>
    <t>https://projects.worldbank.org/en/projects-operations/project-detail/P157291</t>
  </si>
  <si>
    <t>2016-05-19T00:00:00Z</t>
  </si>
  <si>
    <t>195200000</t>
  </si>
  <si>
    <t>56,000,000</t>
  </si>
  <si>
    <t>P156679</t>
  </si>
  <si>
    <t>Health System Performance Reinforcement Project</t>
  </si>
  <si>
    <t>https://projects.worldbank.org/en/projects-operations/project-detail/P156679</t>
  </si>
  <si>
    <t>2016-05-03T00:00:00Z</t>
  </si>
  <si>
    <t>163000000</t>
  </si>
  <si>
    <t>27,000,000</t>
  </si>
  <si>
    <t>P132308</t>
  </si>
  <si>
    <t>National Immunization Support Project</t>
  </si>
  <si>
    <t>The project development objective is to increase the equitable coverage of services for immunization against vaccine preventabledise ases (VPD), including poliomyelitis, for children between 0 and 23 months in Pakistan.</t>
  </si>
  <si>
    <t>Federal Directorate of Immunization, Ministry of National Health Services, Reg. and Coordination, Benazir Income Support Program</t>
  </si>
  <si>
    <t>https://projects.worldbank.org/en/projects-operations/project-detail/P132308</t>
  </si>
  <si>
    <t>2016-04-21T00:00:00Z</t>
  </si>
  <si>
    <t>377410000</t>
  </si>
  <si>
    <t>94,000,000</t>
  </si>
  <si>
    <t>The Islamic Republic of Pakistan</t>
  </si>
  <si>
    <t>P156421</t>
  </si>
  <si>
    <t>AF-DRC Human Development Systems Strengthening</t>
  </si>
  <si>
    <t>The proposed project development objective is to strengthen select management systems for education and health services in targetedgeographic areas in the Recipient's territory.</t>
  </si>
  <si>
    <t>https://projects.worldbank.org/en/projects-operations/project-detail/P156421</t>
  </si>
  <si>
    <t>2016-03-29T00:00:00Z</t>
  </si>
  <si>
    <t>41080000</t>
  </si>
  <si>
    <t>1,080,000</t>
  </si>
  <si>
    <t>P152693</t>
  </si>
  <si>
    <t>Socialist Republic of Vietnam</t>
  </si>
  <si>
    <t>Results-based Scaling Up Rural Sanitation and Water Supply Program</t>
  </si>
  <si>
    <t>The proposed Program objective is to improve hygiene behavior, increase and sustain access to rural sanitation and water supply inr ural areas in the Participating Provinces.</t>
  </si>
  <si>
    <t>PIU under VIHEMA, Rural Water Supply and Sanitation Partnership Coordination Unit, NCERWASS, State Audit of Vietnam, Coordination Office for Rural Water Supply and Sanitation Program (CORWSP)</t>
  </si>
  <si>
    <t>https://projects.worldbank.org/en/projects-operations/project-detail/P152693</t>
  </si>
  <si>
    <t>2015-11-12T00:00:00Z</t>
  </si>
  <si>
    <t>P156169</t>
  </si>
  <si>
    <t>Supplemental DPO</t>
  </si>
  <si>
    <t>Project Development Objective (Note: will be disclosed in the MOS) The proposed development policy operation will support the Government of Tuvalu's medium term reform agenda in the ares of  public finance mangement, service delivery and public enterprise reforms.  Board Schedule Comments</t>
  </si>
  <si>
    <t>https://projects.worldbank.org/en/projects-operations/project-detail/P156169</t>
  </si>
  <si>
    <t>2015-09-15T00:00:00Z</t>
  </si>
  <si>
    <t>Ministry of Finance and Econmic Development</t>
  </si>
  <si>
    <t>P154278</t>
  </si>
  <si>
    <t>FATA Temporarily Displaced Persons Emergency Recovery Project</t>
  </si>
  <si>
    <t>The Project Development Objective is to support the early recovery of families affected by the militancy crisis, promote child healt h, and enhance citizen-centered service delivery in selected districts of KP Province.</t>
  </si>
  <si>
    <t>National Database and Registration Authority (NADRA)</t>
  </si>
  <si>
    <t>https://projects.worldbank.org/en/projects-operations/project-detail/P154278</t>
  </si>
  <si>
    <t>2015-08-26T00:00:00Z</t>
  </si>
  <si>
    <t>228300371</t>
  </si>
  <si>
    <t>P153665</t>
  </si>
  <si>
    <t>Africa</t>
  </si>
  <si>
    <t>AFCC2/RI-3A  EA PH Laboratory Networking Project Additional Financing</t>
  </si>
  <si>
    <t>To establish a network of efficient, high quality, accessible public health laboratories for the diagnosis and surveillance of tuberculosis and other communicable diseases.</t>
  </si>
  <si>
    <t>https://projects.worldbank.org/en/projects-operations/project-detail/P153665</t>
  </si>
  <si>
    <t>2015-07-07T00:00:00Z</t>
  </si>
  <si>
    <t>P151425</t>
  </si>
  <si>
    <t>Lao PDR Health Governance and Nutrition Development Project</t>
  </si>
  <si>
    <t>The Project development objective is to help increase coverage of reproductive, maternal and child health, and nutrition services in  target areas in Lao PDR, and to provide immediate and effective response in case of an Eligible Crisis or Emergency.</t>
  </si>
  <si>
    <t>https://projects.worldbank.org/en/projects-operations/project-detail/P151425</t>
  </si>
  <si>
    <t>2015-06-23T00:00:00Z</t>
  </si>
  <si>
    <t>P153975</t>
  </si>
  <si>
    <t>Additional Financing to TJ Health Services Improvement Project</t>
  </si>
  <si>
    <t>https://projects.worldbank.org/en/projects-operations/project-detail/P153975</t>
  </si>
  <si>
    <t>2015-06-22T00:00:00Z</t>
  </si>
  <si>
    <t>P149526</t>
  </si>
  <si>
    <t>Sahel Malaria and Neglected Tropical Diseases</t>
  </si>
  <si>
    <t>The project development objective is to increase access to and use of harmonized community-level services for the prevention and treatment of malaria and selected neglected tropical diseases in targeted cross-borders areas in participating countries in the Sahel region.</t>
  </si>
  <si>
    <t>MInistry of Health, Ministry of Health and Public Hygiene, West African Health Organisation (WAHO)</t>
  </si>
  <si>
    <t>https://projects.worldbank.org/en/projects-operations/project-detail/P149526</t>
  </si>
  <si>
    <t>2015-06-11T00:00:00Z</t>
  </si>
  <si>
    <t>3/31/2021 12:00:00 AM</t>
  </si>
  <si>
    <t>121000000</t>
  </si>
  <si>
    <t>Ministre du Plan, de l'Aménagement du Territoire et du Développement Communautaire, Ministry of Economy and Finance</t>
  </si>
  <si>
    <t>P152136</t>
  </si>
  <si>
    <t>Nicaragua Strengthening the Public Health Care System</t>
  </si>
  <si>
    <t>The Project Development Objectives (PDO) are to: (a) strengthen quality and access to health services; (b) contribute to adapting the public health system to the country’s changing epidemiological profile; and (c) secure financial support in case of Public HealthAlert or Public Health Emergency.</t>
  </si>
  <si>
    <t>https://projects.worldbank.org/en/projects-operations/project-detail/P152136</t>
  </si>
  <si>
    <t>2015-06-04T00:00:00Z</t>
  </si>
  <si>
    <t>P152736</t>
  </si>
  <si>
    <t>United Republic of Tanzania</t>
  </si>
  <si>
    <t>Strengthening Primary Health Care for Results</t>
  </si>
  <si>
    <t>The Program Development Objective is to improve the quality of primary health care (PHC) services nationwide with a focus on matern al, neonatal and child health (MNCH) services.</t>
  </si>
  <si>
    <t>Ministry of Health, Community Development, Gender, Elderly and Children, President's Office Regional Administration and Local Government</t>
  </si>
  <si>
    <t>https://projects.worldbank.org/en/projects-operations/project-detail/P152736</t>
  </si>
  <si>
    <t>2015-05-28T00:00:00Z</t>
  </si>
  <si>
    <t>240000000</t>
  </si>
  <si>
    <t>40,000,000</t>
  </si>
  <si>
    <t>P148970</t>
  </si>
  <si>
    <t>Haiti Sustainable Rural and Small Towns Water and Sanitation Project</t>
  </si>
  <si>
    <t>The proposed objectives of the Project are to: (i) increase access to improved water supply and sanitation in targeted rural areas and small towns in zones affected by cholera; (ii) strengthen the Recipient’s water and sanitation service delivery mechanism at thedeconcentrated level; and (iii) improve the Recipient’s capacity to respond promptly and effectively to an Eligible Emergency.</t>
  </si>
  <si>
    <t>Ministry of Economy and Finance, MEF, DINEPA</t>
  </si>
  <si>
    <t>https://projects.worldbank.org/en/projects-operations/project-detail/P148970</t>
  </si>
  <si>
    <t>2015-05-26T00:00:00Z</t>
  </si>
  <si>
    <t>REPUBLIC OF HAITI</t>
  </si>
  <si>
    <t>P153030</t>
  </si>
  <si>
    <t>Health System Support Project Additional Financing</t>
  </si>
  <si>
    <t>The revised project development objectives are to: (a) increase utilization and improve the quality of maternal and child health ser vices in targeted rural areas of  the Recipient’s territory; and (b) provide emergency health services to the general population.</t>
  </si>
  <si>
    <t>https://projects.worldbank.org/en/projects-operations/project-detail/P153030</t>
  </si>
  <si>
    <t>2015-05-22T00:00:00Z</t>
  </si>
  <si>
    <t>P147638</t>
  </si>
  <si>
    <t>Population and Health Support Project</t>
  </si>
  <si>
    <t>The project development objective is to increase the utilization of reproductive health and nutrition services in Targeted Areas.&lt;br&gt;  The PDO will be achieved by implementing: (i) high impact interventions which increase the supply and quality of Reproductive, Maternal, Newborn ad Child, Adolescent Health Nutrition (RHN) services especially in remote and undeserved communities; and (ii) Social and Behavior Communication Change (SBCC) and women and girls’ empowerment activities to overcome demand-side constraints.</t>
  </si>
  <si>
    <t>https://projects.worldbank.org/en/projects-operations/project-detail/P147638</t>
  </si>
  <si>
    <t>103000000</t>
  </si>
  <si>
    <t>REPUBLIC OF NIGER</t>
  </si>
  <si>
    <t>P147758</t>
  </si>
  <si>
    <t>GN PRIMARY HEALTH SERVICES IMPROVEMENT PROJECT</t>
  </si>
  <si>
    <t>The development objective of the proposed project is to: Improve the utilization of maternal, child health and nutrition services at the primary level of care in target regions.</t>
  </si>
  <si>
    <t>https://projects.worldbank.org/en/projects-operations/project-detail/P147758</t>
  </si>
  <si>
    <t>2015-05-20T00:00:00Z</t>
  </si>
  <si>
    <t>15100000</t>
  </si>
  <si>
    <t>The Republic of Guinea</t>
  </si>
  <si>
    <t>P145566</t>
  </si>
  <si>
    <t>Southern Africa Trade and Transport Facilitation (Phase 2) Project</t>
  </si>
  <si>
    <t>The objective of the Southern Africa Trade and Transport Facilitation Program - Phase 2 is to facilitate the movement of goods and people along the North-South Corridor and at the key border crossings in Malawi, whilst supporting improvements in road safety and health services along the corridor.</t>
  </si>
  <si>
    <t>Ministry of Transport and Public Works, Roads Authority</t>
  </si>
  <si>
    <t>https://projects.worldbank.org/en/projects-operations/project-detail/P145566</t>
  </si>
  <si>
    <t>2015-04-29T00:00:00Z</t>
  </si>
  <si>
    <t>69732000</t>
  </si>
  <si>
    <t>Public Administration - Transportation</t>
  </si>
  <si>
    <t>P154007</t>
  </si>
  <si>
    <t>GM Maternal and Child Nutrition and Health Results Project</t>
  </si>
  <si>
    <t>A. Proposed Development Objective
The development objective of the project is to increase the utilization of communitynutritionand primary maternal and child health services in selected regions in the Recipient’s territory.</t>
  </si>
  <si>
    <t>https://projects.worldbank.org/en/projects-operations/project-detail/P154007</t>
  </si>
  <si>
    <t>2015-04-24T00:00:00Z</t>
  </si>
  <si>
    <t>P146583</t>
  </si>
  <si>
    <t>Nigeria - Program to Support Saving One Million Lives</t>
  </si>
  <si>
    <t>The objective of the Program is to increase the utilization and quality of high impact reproductive, child health and nutrition inte rventions.</t>
  </si>
  <si>
    <t>https://projects.worldbank.org/en/projects-operations/project-detail/P146583</t>
  </si>
  <si>
    <t>2015-04-23T00:00:00Z</t>
  </si>
  <si>
    <t>1/31/2021 12:00:00 AM</t>
  </si>
  <si>
    <t>500000000</t>
  </si>
  <si>
    <t>P154549</t>
  </si>
  <si>
    <t>SWEDD AF for Burkina Faso</t>
  </si>
  <si>
    <t>https://projects.worldbank.org/en/projects-operations/project-detail/P154549</t>
  </si>
  <si>
    <t>34800000</t>
  </si>
  <si>
    <t>P154660</t>
  </si>
  <si>
    <t>NG-Polio Eradication Support - Additional Financing</t>
  </si>
  <si>
    <t>https://projects.worldbank.org/en/projects-operations/project-detail/P154660</t>
  </si>
  <si>
    <t>2015-04-10T00:00:00Z</t>
  </si>
  <si>
    <t>P150194</t>
  </si>
  <si>
    <t>Tuvalu Second Development Policy Operation</t>
  </si>
  <si>
    <t>https://projects.worldbank.org/en/projects-operations/project-detail/P150194</t>
  </si>
  <si>
    <t>2015-03-26T00:00:00Z</t>
  </si>
  <si>
    <t>12/31/2016 12:00:00 AM</t>
  </si>
  <si>
    <t>1500000</t>
  </si>
  <si>
    <t>P150080</t>
  </si>
  <si>
    <t>Sahel Women's Empowerment and Demographics Project</t>
  </si>
  <si>
    <t>Ministry, Ministere de la Population, Ministere des Affaires Economiques et de la Promotion des Secteurs Productifs, Ministere de l'amenagement du territoire et de la population, WAHO, Ministry of Planning and Development</t>
  </si>
  <si>
    <t>https://projects.worldbank.org/en/projects-operations/project-detail/P150080</t>
  </si>
  <si>
    <t>2014-12-18T00:00:00Z</t>
  </si>
  <si>
    <t>304000000</t>
  </si>
  <si>
    <t>P147555</t>
  </si>
  <si>
    <t>Health System Strengthening for Better Maternal and Child Health Results Project (PDSS)</t>
  </si>
  <si>
    <t>https://projects.worldbank.org/en/projects-operations/project-detail/P147555</t>
  </si>
  <si>
    <t>514528134</t>
  </si>
  <si>
    <t>54,530,000</t>
  </si>
  <si>
    <t>P147740</t>
  </si>
  <si>
    <t>Health Systems Strengthening and Ebola Preparedness Project</t>
  </si>
  <si>
    <t>To strengthen the health system and improve the utilization and quality of health and nutrition services in selected regions.</t>
  </si>
  <si>
    <t>Ministry of Health and the fight against HIV/AIDS</t>
  </si>
  <si>
    <t>https://projects.worldbank.org/en/projects-operations/project-detail/P147740</t>
  </si>
  <si>
    <t>2014-11-25T00:00:00Z</t>
  </si>
  <si>
    <t>1/31/2020 12:00:00 AM</t>
  </si>
  <si>
    <t>77000000</t>
  </si>
  <si>
    <t>P152980</t>
  </si>
  <si>
    <t>Ebola Emergency Response Project - Additional Financing</t>
  </si>
  <si>
    <t>To contribute to the control of the Ebola Virus Disease (EVD) outbreaks and the recovery of selected essential health services in Gu inea, Liberia, and Sierra Leone.</t>
  </si>
  <si>
    <t>https://projects.worldbank.org/en/projects-operations/project-detail/P152980</t>
  </si>
  <si>
    <t>2014-11-18T00:00:00Z</t>
  </si>
  <si>
    <t>285000000</t>
  </si>
  <si>
    <t>P151794</t>
  </si>
  <si>
    <t>Emergency Macroeconomic and Fiscal Support Grant</t>
  </si>
  <si>
    <t>Project Development Objective (Note: will be disclosed in the MOS)  Board Schedule Comments</t>
  </si>
  <si>
    <t>https://projects.worldbank.org/en/projects-operations/project-detail/P151794</t>
  </si>
  <si>
    <t>2014-11-13T00:00:00Z</t>
  </si>
  <si>
    <t>6/30/2015 12:00:00 AM</t>
  </si>
  <si>
    <t>P149960</t>
  </si>
  <si>
    <t>Essential Health Services Access Project</t>
  </si>
  <si>
    <t>https://projects.worldbank.org/en/projects-operations/project-detail/P149960</t>
  </si>
  <si>
    <t>2014-10-14T00:00:00Z</t>
  </si>
  <si>
    <t>P152359</t>
  </si>
  <si>
    <t>Ebola Emergency Response Project</t>
  </si>
  <si>
    <t>Ministry of Health and Sanitation, Sierra Leone, Ministry of Health, Guinea, Ministry of Health, Liberia</t>
  </si>
  <si>
    <t>https://projects.worldbank.org/en/projects-operations/project-detail/P152359</t>
  </si>
  <si>
    <t>2014-09-16T00:00:00Z</t>
  </si>
  <si>
    <t>105000000</t>
  </si>
  <si>
    <t>Republic of Guinea, Republic of Liberia, Republic of Sierra Leone</t>
  </si>
  <si>
    <t>P147489</t>
  </si>
  <si>
    <t>AFR RI- Great Lakes Emergency Sexual and Gender Based Violence &amp; Women's Health Project</t>
  </si>
  <si>
    <t>The objectives of this project are to: (i) expand the provision of services to mitigate the short and medium term impact of sexual and gender based violence; and (ii) expand utilization of a package of health interventions targeted to poor and vulnerable females.</t>
  </si>
  <si>
    <t>Ministry of Gender and Family Promotion (MIGEPROF) (Rwanda), MOPH (DRC), CFEF Ministere des Finances (DRC), Ministry of Human Right, Social Affairs and Gender (Burundi), Fonds Social de la République Démocratique du Congo (FSRDC) (DRC), Ministry of Public Health and Fight against AIDS (Burundi)</t>
  </si>
  <si>
    <t>https://projects.worldbank.org/en/projects-operations/project-detail/P147489</t>
  </si>
  <si>
    <t>2014-06-26T00:00:00Z</t>
  </si>
  <si>
    <t>12/31/2019 12:00:00 AM</t>
  </si>
  <si>
    <t>106960000</t>
  </si>
  <si>
    <t>Republic of Rwanda, Democratic Republic of Congo, Republic of Burundi</t>
  </si>
  <si>
    <t>P146795</t>
  </si>
  <si>
    <t>Additional Financing to Cameroon Health Sector Support Project</t>
  </si>
  <si>
    <t>To increase utilization and improve the quality of health services with a particular focus on child and maternal health and communicable diseases.</t>
  </si>
  <si>
    <t>https://projects.worldbank.org/en/projects-operations/project-detail/P146795</t>
  </si>
  <si>
    <t>2014-06-24T00:00:00Z</t>
  </si>
  <si>
    <t>P124615</t>
  </si>
  <si>
    <t>Mozambique Public Financial Management for Results Program</t>
  </si>
  <si>
    <t>The Program Development Objective is to improve the transparency and efficiency of expenditures for the storage, distribution and a vailability of medicines and for more transparent and accountable management of Complete Primary Schools</t>
  </si>
  <si>
    <t>MInistry of Health, Ministry of Education, Ministry of Economy</t>
  </si>
  <si>
    <t>https://projects.worldbank.org/en/projects-operations/project-detail/P124615</t>
  </si>
  <si>
    <t>3/31/2019 12:00:00 AM</t>
  </si>
  <si>
    <t>Ministry of Economy and Finance, Republic of Mozambique</t>
  </si>
  <si>
    <t>P131290</t>
  </si>
  <si>
    <t>E-Health Project</t>
  </si>
  <si>
    <t>To improve integration and utilization of health information and e-health solutions for better health service delivery in selected pilot sites.</t>
  </si>
  <si>
    <t>https://projects.worldbank.org/en/projects-operations/project-detail/P131290</t>
  </si>
  <si>
    <t>2014-06-06T00:00:00Z</t>
  </si>
  <si>
    <t>23750000</t>
  </si>
  <si>
    <t>P148052</t>
  </si>
  <si>
    <t>Mother and Child Health Services Strengthening Project</t>
  </si>
  <si>
    <t>The objective of the Project is to increase the utilization and improve the quality of maternal and child health services in targete d areas</t>
  </si>
  <si>
    <t>https://projects.worldbank.org/en/projects-operations/project-detail/P148052</t>
  </si>
  <si>
    <t>2014-05-29T00:00:00Z</t>
  </si>
  <si>
    <t>6/15/2020 12:00:00 AM</t>
  </si>
  <si>
    <t>20790000</t>
  </si>
  <si>
    <t>P144892</t>
  </si>
  <si>
    <t>Moldova Health Transformation Project</t>
  </si>
  <si>
    <t>The Program Development Objective is to contribute to reducing key risks for non-communicable and infectious diseases,  including CO VID-19, and improving efficiency of health services in Moldova.</t>
  </si>
  <si>
    <t>National Health Insurance Company (CNAM)</t>
  </si>
  <si>
    <t>https://projects.worldbank.org/en/projects-operations/project-detail/P144892</t>
  </si>
  <si>
    <t>2014-05-22T00:00:00Z</t>
  </si>
  <si>
    <t>8/31/2022 12:00:00 AM</t>
  </si>
  <si>
    <t>P145792</t>
  </si>
  <si>
    <t>Ghana - Maternal, Child Health and Nutrition Project</t>
  </si>
  <si>
    <t>The project development objective is to improve utilization of community-based health and nutrition services by women of reproductive age, especially pregnant women, and children under the age of 2 years.</t>
  </si>
  <si>
    <t>National Health Insurance Agency, Ministry of Health, GHANA HEALTH SERVICES</t>
  </si>
  <si>
    <t>https://projects.worldbank.org/en/projects-operations/project-detail/P145792</t>
  </si>
  <si>
    <t>2014-05-20T00:00:00Z</t>
  </si>
  <si>
    <t>73000000</t>
  </si>
  <si>
    <t>P147402</t>
  </si>
  <si>
    <t>Kosovo Health Project</t>
  </si>
  <si>
    <t>To contribute to (i) developing the building blocks to introduce Social Health Insurance, (ii) strengthening Primary Health Care in selected regions and (iii) prevent, detect and respond to the threat posed by COVID-19.</t>
  </si>
  <si>
    <t>https://projects.worldbank.org/en/projects-operations/project-detail/P147402</t>
  </si>
  <si>
    <t>2014-05-13T00:00:00Z</t>
  </si>
  <si>
    <t>10/31/2021 12:00:00 AM</t>
  </si>
  <si>
    <t>P131825</t>
  </si>
  <si>
    <t>Health Professionals Education and Training for Health System Reforms</t>
  </si>
  <si>
    <t>The PDOs are to improve the quality of health professionals' education, strengthen management competencies in the health sector, and improve the competencies of Primary Health Care teams at the grass-roots level.</t>
  </si>
  <si>
    <t>https://projects.worldbank.org/en/projects-operations/project-detail/P131825</t>
  </si>
  <si>
    <t>2014-05-06T00:00:00Z</t>
  </si>
  <si>
    <t>100800000</t>
  </si>
  <si>
    <t>Tertiary Education</t>
  </si>
  <si>
    <t>P145965</t>
  </si>
  <si>
    <t>DRC Human Development Systems Strengthening</t>
  </si>
  <si>
    <t>CFEF-Ministry of Finance</t>
  </si>
  <si>
    <t>https://projects.worldbank.org/en/projects-operations/project-detail/P145965</t>
  </si>
  <si>
    <t>2014-04-23T00:00:00Z</t>
  </si>
  <si>
    <t>Democratic Republic of Congo, DRC Ministry of Finance</t>
  </si>
  <si>
    <t>P126974</t>
  </si>
  <si>
    <t>Africa Higher Education Centers of Excellence Project</t>
  </si>
  <si>
    <t>The Project Development Objective is to support the Recipients to promote regional specialization among participating universitiesin areas that address regional challenges by strengthening the capacities of these universities to deliver quality training andapplied research.</t>
  </si>
  <si>
    <t>National Commission for Tertiary Education, NCTE, Ghana, Ministry of Higher Education, Research, Science and Technology, Economic Community of West African States (ECOWAS), National University Commission, Association of African Universities, Ministry of Higher Education and Scientific Research, Ministry of Higher Education, Ministry of Higher Education, Cameroon</t>
  </si>
  <si>
    <t>https://projects.worldbank.org/en/projects-operations/project-detail/P126974</t>
  </si>
  <si>
    <t>2014-04-15T00:00:00Z</t>
  </si>
  <si>
    <t>290800000</t>
  </si>
  <si>
    <t>P148604</t>
  </si>
  <si>
    <t>Accelerating Universal Access to Early and Effective Tuberculosis Care</t>
  </si>
  <si>
    <t>To support the aims of India's National Strategic Plan for Tuberculosis Control to expand the provision and utilization of quality diagnosis and treatment services for people suffering from tuberculosis.</t>
  </si>
  <si>
    <t>https://projects.worldbank.org/en/projects-operations/project-detail/P148604</t>
  </si>
  <si>
    <t>2014-04-08T00:00:00Z</t>
  </si>
  <si>
    <t>3/31/2018 12:00:00 AM</t>
  </si>
  <si>
    <t>532000000</t>
  </si>
  <si>
    <t>97,000,000</t>
  </si>
  <si>
    <t>Department of Economic Affairs, Ministry of Finance, Republic of India</t>
  </si>
  <si>
    <t>P145261</t>
  </si>
  <si>
    <t>Niger - Public Sector Capacity and Performance for Service Delivery Project</t>
  </si>
  <si>
    <t>The revised project development objective is "to strengthen public finance and human resource management to improve service delivery  capacity in selected sectors".</t>
  </si>
  <si>
    <t>https://projects.worldbank.org/en/projects-operations/project-detail/P145261</t>
  </si>
  <si>
    <t>2014-03-31T00:00:00Z</t>
  </si>
  <si>
    <t>P144522</t>
  </si>
  <si>
    <t>Maternal and Newborn Voucher Project</t>
  </si>
  <si>
    <t>The Project Development Objective is to increase the utilization of maternal and newborn health services in the project target areas.</t>
  </si>
  <si>
    <t>The Social Fund for Development</t>
  </si>
  <si>
    <t>https://projects.worldbank.org/en/projects-operations/project-detail/P144522</t>
  </si>
  <si>
    <t>1/17/2017 12:00:00 AM</t>
  </si>
  <si>
    <t>Ministry of Planning and Development Cooperation</t>
  </si>
  <si>
    <t>P143650</t>
  </si>
  <si>
    <t>Maternal and Child Nutrition and Health Results Project</t>
  </si>
  <si>
    <t>National Nutrition Agency (NaNA)</t>
  </si>
  <si>
    <t>https://projects.worldbank.org/en/projects-operations/project-detail/P143650</t>
  </si>
  <si>
    <t>2014-03-21T00:00:00Z</t>
  </si>
  <si>
    <t>8680000</t>
  </si>
  <si>
    <t>The Republic of The Gambia</t>
  </si>
  <si>
    <t>P145335</t>
  </si>
  <si>
    <t>Health Services Improvement Project</t>
  </si>
  <si>
    <t>The project development objective is "to improve health delivery systems and utilization of maternal, newborn and child health and n utrition services in project areas, and to prepare for and provide an immediate and effective response to the EVD emergency.</t>
  </si>
  <si>
    <t>https://projects.worldbank.org/en/projects-operations/project-detail/P145335</t>
  </si>
  <si>
    <t>67000000</t>
  </si>
  <si>
    <t>Ministry of Finance (Republic of Zambia)</t>
  </si>
  <si>
    <t>P146413</t>
  </si>
  <si>
    <t>South Sudan Health Rapid Results AF</t>
  </si>
  <si>
    <t>The project development objectives (PDOs) are (i) to improve service delivery of high impact PHC services  in Upper Nile and Eastern Equatoria States; and (ii) to strengthen key stewardship functions of the MOH focusing on coordination, monitoring and evaluation (M&amp;E).</t>
  </si>
  <si>
    <t>https://projects.worldbank.org/en/projects-operations/project-detail/P146413</t>
  </si>
  <si>
    <t>2014-03-13T00:00:00Z</t>
  </si>
  <si>
    <t>P148749</t>
  </si>
  <si>
    <t>AF-Emergency Support Critical Education Health and Nutrition Services</t>
  </si>
  <si>
    <t>The Project Development Objective (PDO) is to preserve critical education, health and nutrition service delivery in targeted vulnerable areas in the recipient’s territory.</t>
  </si>
  <si>
    <t>https://projects.worldbank.org/en/projects-operations/project-detail/P148749</t>
  </si>
  <si>
    <t>2014-02-27T00:00:00Z</t>
  </si>
  <si>
    <t>P146880</t>
  </si>
  <si>
    <t>Ni-(AF) Community Health Project</t>
  </si>
  <si>
    <t>The objectives of the Project are to: (i) improve the access to, and the quality of, preventive and promotion health and nutrition services among poor and vulnerable populations in the Nicaragua; (ii) strengthen the operational capacity of the Nicaragua Ministry of Health through the rehabilitation of health centers; and (iii) ensure financial support in case of a public health emergency.</t>
  </si>
  <si>
    <t>https://projects.worldbank.org/en/projects-operations/project-detail/P146880</t>
  </si>
  <si>
    <t>2014-02-25T00:00:00Z</t>
  </si>
  <si>
    <t>P143843</t>
  </si>
  <si>
    <t>Maternal and Child Health and Nutrition Services Support Project</t>
  </si>
  <si>
    <t>To increase utilization of selected maternal and child health and nutrition services for pregnant women and children.</t>
  </si>
  <si>
    <t>https://projects.worldbank.org/en/projects-operations/project-detail/P143843</t>
  </si>
  <si>
    <t>2014-02-19T00:00:00Z</t>
  </si>
  <si>
    <t>10/31/2019 12:00:00 AM</t>
  </si>
  <si>
    <t>P146746</t>
  </si>
  <si>
    <t>Rural Community-Driven Development Project Add Fin</t>
  </si>
  <si>
    <t>https://projects.worldbank.org/en/projects-operations/project-detail/P146746</t>
  </si>
  <si>
    <t>2014-02-07T00:00:00Z</t>
  </si>
  <si>
    <t>P144197</t>
  </si>
  <si>
    <t>Kenya Health Sector Support Project - Additional Financing</t>
  </si>
  <si>
    <t>The objectives of the Project are to improve (i) the delivery of quality essential health and nutrition services and utilization bywomen and children especially among the poor and drought affected populations; and (ii) the effectiveness of planning, financing, and procurement of pharmaceutical and medical supplies.</t>
  </si>
  <si>
    <t>https://projects.worldbank.org/en/projects-operations/project-detail/P144197</t>
  </si>
  <si>
    <t>2013-12-30T00:00:00Z</t>
  </si>
  <si>
    <t>61000000</t>
  </si>
  <si>
    <t>P143849</t>
  </si>
  <si>
    <t>CG Rep. Health Sector Project</t>
  </si>
  <si>
    <t>The project development objective is to increase utilization and quality of maternal and child health services in targeted areas.</t>
  </si>
  <si>
    <t>https://projects.worldbank.org/en/projects-operations/project-detail/P143849</t>
  </si>
  <si>
    <t>2013-12-20T00:00:00Z</t>
  </si>
  <si>
    <t>11/30/2019 12:00:00 AM</t>
  </si>
  <si>
    <t>Congo, Republic of</t>
  </si>
  <si>
    <t>P126470</t>
  </si>
  <si>
    <t>SN- Second Governance and Growth Support Credit</t>
  </si>
  <si>
    <t>The proposed operation supports the Recipient&amp;rsquo;s efforts to improve economic governance by strengthening Government accountability, increasing public sector performance, and promoting growth through private sector development. The reforms supported by theoperation seek (i) to improve economic governance by strengthening accountability systems; (ii) to promote service delivery throughbetter governance and efficiency in the education, health and agriculture sectors, rationalization of agencies and strengthening monitoring and evaluation; and (iii) to enhance private sector development through energy sector reforms,&amp;nbsp;improvements in the investment climate, and&amp;nbsp;stimulating the tourism sector.</t>
  </si>
  <si>
    <t>https://projects.worldbank.org/en/projects-operations/project-detail/P126470</t>
  </si>
  <si>
    <t>2013-12-19T00:00:00Z</t>
  </si>
  <si>
    <t>3/31/2015 12:00:00 AM</t>
  </si>
  <si>
    <t>P143652</t>
  </si>
  <si>
    <t>Benin Multisectoral Food Health Nutrition Project</t>
  </si>
  <si>
    <t>The development objective of the new project is to increase the coverage and utilization of community-based child growth andnutritio n interventions in selected areas in the Recipient’s territory.</t>
  </si>
  <si>
    <t>Secretariat Permanent du Conseil de l'Alimentation et de la Nutrition</t>
  </si>
  <si>
    <t>https://projects.worldbank.org/en/projects-operations/project-detail/P143652</t>
  </si>
  <si>
    <t>7/31/2019 12:00:00 AM</t>
  </si>
  <si>
    <t>28000000</t>
  </si>
  <si>
    <t>P129472</t>
  </si>
  <si>
    <t>Senegal Health &amp; Nutrition Financing</t>
  </si>
  <si>
    <t>The objective of the project is to increase utilization and quality of maternal, neonatal and child health and nutritional services,  especially among the poorest households in Targeted Areas in the Recipient's territory.</t>
  </si>
  <si>
    <t>Ministry of Health and Prevention</t>
  </si>
  <si>
    <t>https://projects.worldbank.org/en/projects-operations/project-detail/P129472</t>
  </si>
  <si>
    <t>2013-12-11T00:00:00Z</t>
  </si>
  <si>
    <t>Government of Senegal</t>
  </si>
  <si>
    <t>P131323</t>
  </si>
  <si>
    <t>Senegal River Basin Climate Change Resilience Development Project</t>
  </si>
  <si>
    <t>The revised MWRD2 PDO is to improve coordinated management of water resources in the Senegal River Basin. 
The revised GEO is to st rengthen OMVS capacity to integrate climate change into the coordinated management of water resources in the Senegal River basin. 
 In this context, "coordinated management" means the concerted development of water uses in the basin between OMVS member States whic h is ensured through two main mechanisms: (i) the Senegal River Basin Master Plan, approved by the Council of Ministers of the four member states in 2011: all activities financed by the project should be in accordance it and (ii) the regional Project steering comm ittee (Comité Regional du Pilotage du PGIRE) with representatives from the 4 member states which approves the Project annual impleme ntation plan and budget.</t>
  </si>
  <si>
    <t>SAED - Societe Nationale Amenagement et Exploitation des Terres du Delta du Fleuve Senegal, DNGR - Direction Nationale du Genie Rural, SONADER - Societe Nationale pour le Developpment Rural, Organisation pour la Mise en Valeur du Fleuve Senegal, ADRS - Agence pour le Developpement Rural de la Vallee du Fleve Senegal</t>
  </si>
  <si>
    <t>https://projects.worldbank.org/en/projects-operations/project-detail/P131323</t>
  </si>
  <si>
    <t>2013-12-05T00:00:00Z</t>
  </si>
  <si>
    <t>12/30/2022 12:00:00 AM</t>
  </si>
  <si>
    <t>212500000</t>
  </si>
  <si>
    <t>24,000,000</t>
  </si>
  <si>
    <t>Ministry of Finance, Republic of Guinea, Ministry of Finance, Ministry of Finance, Republic of Mali, Ministry of Economy and Finance, Ministry of Economy and Finance, Islamic Republic of Mauritania, Ministry of Finance, Republic of Senegal</t>
  </si>
  <si>
    <t>P145488</t>
  </si>
  <si>
    <t>Tuvalu Development Policy Operation</t>
  </si>
  <si>
    <t>To support reforms that strengthen public financial management and improve the delivery of social services, while providing critical financing to enable the rebuilding of fiscal buffers.</t>
  </si>
  <si>
    <t>https://projects.worldbank.org/en/projects-operations/project-detail/P145488</t>
  </si>
  <si>
    <t>2013-11-22T00:00:00Z</t>
  </si>
  <si>
    <t>6/30/2014 12:00:00 AM</t>
  </si>
  <si>
    <t>P144140</t>
  </si>
  <si>
    <t>GH eTransform Ghana</t>
  </si>
  <si>
    <t>The Project Development Objective of the eTransform Project is to improve the efficiency and coverage of government service delivery using ICT.</t>
  </si>
  <si>
    <t>Ministry of Communications and Digitisation</t>
  </si>
  <si>
    <t>https://projects.worldbank.org/en/projects-operations/project-detail/P144140</t>
  </si>
  <si>
    <t>2013-10-24T00:00:00Z</t>
  </si>
  <si>
    <t>97000000</t>
  </si>
  <si>
    <t>Public Administration - Information and Communications Technologies</t>
  </si>
  <si>
    <t>Other Information and Communications Technologies</t>
  </si>
  <si>
    <t>P143025</t>
  </si>
  <si>
    <t>Lao PDR Ninth Poverty Reduction Support Operation</t>
  </si>
  <si>
    <t>The objective of the PRSO program is to support policies and institutional reforms that enable the sustainable management of increasing revenues from the natural resource sectors to deliver improved public services.</t>
  </si>
  <si>
    <t>https://projects.worldbank.org/en/projects-operations/project-detail/P143025</t>
  </si>
  <si>
    <t>2013-09-30T00:00:00Z</t>
  </si>
  <si>
    <t>3/31/2014 12:00:00 AM</t>
  </si>
  <si>
    <t>P132753</t>
  </si>
  <si>
    <t>Sierra Leone - Reproductive and Child Health II Project - Second Additional Financing</t>
  </si>
  <si>
    <t>The PDO is to increase utilization of a package of essential health services by pregnant and lactating women and children under the age of five.  To increase utilization of a package of essential health services by pregnant and lactating women and children under the age of five and support the emergency response needed to contain and control the Ebola crisis.</t>
  </si>
  <si>
    <t>https://projects.worldbank.org/en/projects-operations/project-detail/P132753</t>
  </si>
  <si>
    <t>2013-08-30T00:00:00Z</t>
  </si>
  <si>
    <t>P126130</t>
  </si>
  <si>
    <t>Tajikistan Health Services Improvement Project (HSIP)</t>
  </si>
  <si>
    <t>https://projects.worldbank.org/en/projects-operations/project-detail/P126130</t>
  </si>
  <si>
    <t>2013-07-30T00:00:00Z</t>
  </si>
  <si>
    <t>4,800,000</t>
  </si>
  <si>
    <t>P123394</t>
  </si>
  <si>
    <t>Punjab Health Sector Reform Project</t>
  </si>
  <si>
    <t>The development objective of the proposed project is to support the implementation of the Punjab Health Sector Strategy, by focusing on the improvement of the coverage and utilization of quality essential health services, particularly in the low performing districts of Punjab. The project will focus on building the capacity and systems to strengthen accountability and stewardship in DoH.</t>
  </si>
  <si>
    <t>Policy and Strategic Planning Unit (PSPU), Department of Health, Government of Punjab, IRMNCH, Multi Sector Nutrition Celll</t>
  </si>
  <si>
    <t>https://projects.worldbank.org/en/projects-operations/project-detail/P123394</t>
  </si>
  <si>
    <t>2013-05-31T00:00:00Z</t>
  </si>
  <si>
    <t>1115000000</t>
  </si>
  <si>
    <t>185,000,000</t>
  </si>
  <si>
    <t>Government of Pakistan: Economic Affairs Division</t>
  </si>
  <si>
    <t>P122629</t>
  </si>
  <si>
    <t>North East and Red River Delta Regions Health System Support Project</t>
  </si>
  <si>
    <t>The Project Development Objective is to increase the efficiency and equity in the use of hospital services in selected provinces ofthe North East and Red River Delta Regions.</t>
  </si>
  <si>
    <t>https://projects.worldbank.org/en/projects-operations/project-detail/P122629</t>
  </si>
  <si>
    <t>154000000</t>
  </si>
  <si>
    <t>P128909</t>
  </si>
  <si>
    <t>Liberia Health Systems Strengthening</t>
  </si>
  <si>
    <t>The new proposed PDO is to improve the quality of primary and secondary health care services, with a focus on maternal, neonatal and child health.</t>
  </si>
  <si>
    <t>Ministry of Health, MOH Project Implementation Unit</t>
  </si>
  <si>
    <t>https://projects.worldbank.org/en/projects-operations/project-detail/P128909</t>
  </si>
  <si>
    <t>2013-05-30T00:00:00Z</t>
  </si>
  <si>
    <t>P120370</t>
  </si>
  <si>
    <t>Southern Africa Trade and Transport Facilitation Project</t>
  </si>
  <si>
    <t>The project development objective of the Southern Africa Trade and Transport Facilitation Program - Phase 1 (APL-1) is to facilitate the movement of goods and people along the Dar Corridor in Tanzania, whilst supporting improvements in the services for HIV/AIDS and road safety.  
The objective of the Southern Africa Trade and Transport Facilitation Program is to facilitate the movement of goods and people along the north-south corridor (NSC), whilst supporting improvement in the services for Human Immunodeficiency Virus/Acquired Immunodeficiency Syndrome (HIV/AIDS) and road safety.</t>
  </si>
  <si>
    <t>TANROADS</t>
  </si>
  <si>
    <t>https://projects.worldbank.org/en/projects-operations/project-detail/P120370</t>
  </si>
  <si>
    <t>2013-05-21T00:00:00Z</t>
  </si>
  <si>
    <t>213000000</t>
  </si>
  <si>
    <t>REPUBLIC OF TANZANIA AND DAR ES SALAAM CORRIDOR COMMITTEE</t>
  </si>
  <si>
    <t>P123706</t>
  </si>
  <si>
    <t>Improving Maternal and Child Health through Integrated Social Services</t>
  </si>
  <si>
    <t>To increase the access and use of maternal and child health services, strengthen cholera control, and improve targeting of social se rvices in the Recipientâs territory, with a particular focus on areas affected by Hurricane Matthew.</t>
  </si>
  <si>
    <t>Institut Haïtien de Statistique et d’Informatique, Fonds d'Assistance Economique et Sociale (FAES), Ministry of Public Health and Population (MSPP)</t>
  </si>
  <si>
    <t>https://projects.worldbank.org/en/projects-operations/project-detail/P123706</t>
  </si>
  <si>
    <t>P126278</t>
  </si>
  <si>
    <t>Kyrgyz Second Health and Social Protection Project</t>
  </si>
  <si>
    <t>The proposed new PDO is to contribute to improving delivery of quality maternal and child health care services within the “Den Soolu k” National Health Reform Program.</t>
  </si>
  <si>
    <t>Ministry of Health, Ministry of Labor and Social Development</t>
  </si>
  <si>
    <t>https://projects.worldbank.org/en/projects-operations/project-detail/P126278</t>
  </si>
  <si>
    <t>2013-05-03T00:00:00Z</t>
  </si>
  <si>
    <t>1369700000</t>
  </si>
  <si>
    <t>26,100,000</t>
  </si>
  <si>
    <t>P130299</t>
  </si>
  <si>
    <t>National AIDS Control Support Project</t>
  </si>
  <si>
    <t>The Project Development Objective (PDO) is to increase safe behaviors among high risk groups in order to contribute to the national goal of reversal of the HIV epidemic</t>
  </si>
  <si>
    <t>Central Medical Services Society, National AIDS Control Organisation, Department of AIDS Control</t>
  </si>
  <si>
    <t>https://projects.worldbank.org/en/projects-operations/project-detail/P130299</t>
  </si>
  <si>
    <t>2013-05-01T00:00:00Z</t>
  </si>
  <si>
    <t>510000000</t>
  </si>
  <si>
    <t>Department of Economic Affairs</t>
  </si>
  <si>
    <t>P114859</t>
  </si>
  <si>
    <t>Lesotho Health Sector Performance Enhancement</t>
  </si>
  <si>
    <t>The overall project development objective is to: (i) increase utilization and improve the quality of primary health services in selected districts in Lesotho with a particular focus on maternal and child health, TB and HIV; (ii) improve contract management of select PPPs; and (iii) in the event of an Eligible Crisis or Emergency, to provide immediate and effective response to said Eligible Crisis or Emergency.</t>
  </si>
  <si>
    <t>https://projects.worldbank.org/en/projects-operations/project-detail/P114859</t>
  </si>
  <si>
    <t>2013-04-11T00:00:00Z</t>
  </si>
  <si>
    <t>P131194</t>
  </si>
  <si>
    <t>DJ Improving Health Sector Performance</t>
  </si>
  <si>
    <t>https://projects.worldbank.org/en/projects-operations/project-detail/P131194</t>
  </si>
  <si>
    <t>2013-04-02T00:00:00Z</t>
  </si>
  <si>
    <t>P118806</t>
  </si>
  <si>
    <t>Sri Lanka - Second Health Sector Development Project</t>
  </si>
  <si>
    <t>The project development objective (PDO) is to upgrade the standards of performance of the public health system and enable it to better respond to the challenges of malnutrition and non-communicable diseases.</t>
  </si>
  <si>
    <t>Ministry of Health, Ministry of Local Government and Provincial Councils</t>
  </si>
  <si>
    <t>https://projects.worldbank.org/en/projects-operations/project-detail/P118806</t>
  </si>
  <si>
    <t>2013-03-27T00:00:00Z</t>
  </si>
  <si>
    <t>5170000000</t>
  </si>
  <si>
    <t>Ministry of Finance and Mass Media</t>
  </si>
  <si>
    <t>P128442</t>
  </si>
  <si>
    <t>Republic of Armenia</t>
  </si>
  <si>
    <t>Disease Prevention and Control Project</t>
  </si>
  <si>
    <t>The objective of the Project is to (i) increase the detection of selected NCDs at the PHC level and among pregnant mothers; (ii) imp rove the efficiency and quality of selected hospitals; and (iii) prevent, detect and respond to the threat posed by COVID-19.</t>
  </si>
  <si>
    <t>Ministry of Health, HPIU</t>
  </si>
  <si>
    <t>https://projects.worldbank.org/en/projects-operations/project-detail/P128442</t>
  </si>
  <si>
    <t>P133187</t>
  </si>
  <si>
    <t>Additional Financing to Health System Improvement Project</t>
  </si>
  <si>
    <t>The overall Project Development Objective (PDO) is to modernize the health care delivery system in order to provide more accessible quality and sustainable health services to the population especially in the rural areas through (a) expanding access to quality PHC services; (b) improving the quality, access to and financial sustainability of selected rural hospitals (rayons); and (c) laying the groundwork for effective monitoring and control of non-communicable diseases (NCDs).  The revised PDO is to (a) improve access to quality health care at the primary level and at Rayon Medical Unions; and selectedCityMedical Unions (CMUs); and (b) strengthen the Government's public health response to the rise in non-communicable diseases(NCDs).</t>
  </si>
  <si>
    <t>https://projects.worldbank.org/en/projects-operations/project-detail/P133187</t>
  </si>
  <si>
    <t>2013-03-07T00:00:00Z</t>
  </si>
  <si>
    <t>93000000</t>
  </si>
  <si>
    <t>Specific Investment Loan</t>
  </si>
  <si>
    <t>P123531</t>
  </si>
  <si>
    <t>Health Sustainable Development Goals Program-for-Results</t>
  </si>
  <si>
    <t>Ministry of Health (MOH), Immigration Nationality and Vital Events Agency (INVEA)</t>
  </si>
  <si>
    <t>https://projects.worldbank.org/en/projects-operations/project-detail/P123531</t>
  </si>
  <si>
    <t>2013-02-28T00:00:00Z</t>
  </si>
  <si>
    <t>P129663</t>
  </si>
  <si>
    <t>Afghanistan: System Enhancement for Health Action in Transition Project</t>
  </si>
  <si>
    <t>The project development objectives are to expand the scope, quality and coverage of health services provided to the population,particularly for the poor, in the project areas, and to enhance the stewardship functions of the Ministry of Public Health.</t>
  </si>
  <si>
    <t>https://projects.worldbank.org/en/projects-operations/project-detail/P129663</t>
  </si>
  <si>
    <t>407000000</t>
  </si>
  <si>
    <t>277,000,000</t>
  </si>
  <si>
    <t>Ministry of Finance, Afghanistan</t>
  </si>
  <si>
    <t>P133811</t>
  </si>
  <si>
    <t>Emergency Crisis Recovery Project</t>
  </si>
  <si>
    <t>The  objective of the proposed Emergency Crisis Recovery Project  (ECRP) is to assist the Recipient in mitigating the impact of the2011 crisis by providing cash benefits to eligible poor households.</t>
  </si>
  <si>
    <t>https://projects.worldbank.org/en/projects-operations/project-detail/P133811</t>
  </si>
  <si>
    <t>2013-02-14T00:00:00Z</t>
  </si>
  <si>
    <t>102000000</t>
  </si>
  <si>
    <t>Emergency Recovery Loan</t>
  </si>
  <si>
    <t>P125477</t>
  </si>
  <si>
    <t>Mozambique Nutrition Additional Financing</t>
  </si>
  <si>
    <t>To increase access to, and utilization of, maternal and child health and nutrition services in target areas in the Recipient's territory.</t>
  </si>
  <si>
    <t>https://projects.worldbank.org/en/projects-operations/project-detail/P125477</t>
  </si>
  <si>
    <t>2013-01-24T00:00:00Z</t>
  </si>
  <si>
    <t>37000000</t>
  </si>
  <si>
    <t>P128284</t>
  </si>
  <si>
    <t>SN- First Governance and Growth Support Project</t>
  </si>
  <si>
    <t>The proposed operation supports the Recipient's efforts to improve economic governance by strengthening Government accountability, increasing public sector performance and promoting growth through private sector development.</t>
  </si>
  <si>
    <t>https://projects.worldbank.org/en/projects-operations/project-detail/P128284</t>
  </si>
  <si>
    <t>2012-12-20T00:00:00Z</t>
  </si>
  <si>
    <t>P131945</t>
  </si>
  <si>
    <t>Madagascar Emergency Support to Critical Education, Health and Nutrition Services Project</t>
  </si>
  <si>
    <t>UAT-EPT, UGP-Sante, UPNNC</t>
  </si>
  <si>
    <t>https://projects.worldbank.org/en/projects-operations/project-detail/P131945</t>
  </si>
  <si>
    <t>2012-11-29T00:00:00Z</t>
  </si>
  <si>
    <t>7/30/2017 12:00:00 AM</t>
  </si>
  <si>
    <t>P126042</t>
  </si>
  <si>
    <t>Tajikistan PDPG6</t>
  </si>
  <si>
    <t>The PDPG6 is the third in a programmatic series of three operations for the Republic of Tajikistan. The PDPG 4-6 series are centralto the World Bank engagement in Tajikistan as envisaged in the FY10-13 Country Partnership Strategy (CPS). The development objectives of PDPG4-6 are to protect basic services within a sustainable fiscal framework, and to lay the foundation for post-crisis recovery and growth. They support actions in three main policy areas to (i) protect the delivery of basic services within a sustainable fiscal framework; (ii) improve the environment for private sector development: and (iii) strengthen government effectiveness.</t>
  </si>
  <si>
    <t>https://projects.worldbank.org/en/projects-operations/project-detail/P126042</t>
  </si>
  <si>
    <t>2012-10-31T00:00:00Z</t>
  </si>
  <si>
    <t>5/31/2013 12:00:00 AM</t>
  </si>
  <si>
    <t>P131919</t>
  </si>
  <si>
    <t>Second Additional Financing Burundi Health Sector Development Support Project</t>
  </si>
  <si>
    <t>To increase the use of a defined package of health services by pregnant women and children under the age of five.  To increase the use of a defined package of health services by pregnant women, children under the age of five and couples ofreproductive age.</t>
  </si>
  <si>
    <t>https://projects.worldbank.org/en/projects-operations/project-detail/P131919</t>
  </si>
  <si>
    <t>2012-10-23T00:00:00Z</t>
  </si>
  <si>
    <t>P132541</t>
  </si>
  <si>
    <t>Second Additional Financing for Third Partnership for Polio Eradication Project</t>
  </si>
  <si>
    <t>The project will assist the Government of Pakistanâs Polio Eradication Initiative in decreasing the number of polio cases and ultimately eradicating the disease in Pakistan.  The development objective is to assist Pakistanâs efforts to eradicate polio through supply of the Oral Polio Vaccine for the countryâs supplementary immunization activities during 2009-11. The objective is consistent with the original project development objective.  The project will assist the Government of Pakistan's Polio Eradication Initiative in decreasing the number of polio cases and ultimately eradicating the disease in Pakistan. The development objective is to assist Pakistan's efforts to eradicate polio through supply of the Oral Polio Vaccine for the country's supplementary immunization activities during 2009-11.</t>
  </si>
  <si>
    <t>https://projects.worldbank.org/en/projects-operations/project-detail/P132541</t>
  </si>
  <si>
    <t>2012-10-02T00:00:00Z</t>
  </si>
  <si>
    <t>P130395</t>
  </si>
  <si>
    <t>India:  Karnataka Health Systems Additional Financing</t>
  </si>
  <si>
    <t>The Project's objective is to strengthen essential curative and public health services, particularly in underserved areas and among vulnerable groups, to accelerate achievement of the health-related Millennium Development Goals.</t>
  </si>
  <si>
    <t>https://projects.worldbank.org/en/projects-operations/project-detail/P130395</t>
  </si>
  <si>
    <t>2012-09-27T00:00:00Z</t>
  </si>
  <si>
    <t>P121731</t>
  </si>
  <si>
    <t>India: ICDS Systems Strengthening &amp; Nutrition Improvement Program (ISSNIP)</t>
  </si>
  <si>
    <t>To improve the coverage and quality of ICDS nutrition services to pregnant and lactating women and children under 3 years of age</t>
  </si>
  <si>
    <t>Ministry of Women and Child Development</t>
  </si>
  <si>
    <t>https://projects.worldbank.org/en/projects-operations/project-detail/P121731</t>
  </si>
  <si>
    <t>2012-09-06T00:00:00Z</t>
  </si>
  <si>
    <t>8/30/2022 12:00:00 AM</t>
  </si>
  <si>
    <t>151500000</t>
  </si>
  <si>
    <t>P125298</t>
  </si>
  <si>
    <t>Lao Eight Poverty Reduction Support</t>
  </si>
  <si>
    <t>Project Development Objective (Note: will be disclosed in the MOS) The PRSO8 (and PRSO third series) seeks to support policies that ensure sustained growth and improved revenue mobilization in the medium term, thereby increasing resources available to be used for implementing the Seventh National Socio Economic Development Plan (NSEDP  7). Progress in these policy areas will enable a continuation of good macroeconomic performance, sustainable and inclusive growth, progress with poverty reduction and MDG achievement. As programmatic budget support, the PRSO program contributes to funding predictability, and the associated dialogue between the government and donors to ensure policy prioritization and donor coordination.  At the same time the reforms supported by the PRSO will ensures that scarce available resources are deployed more strategically and effectively.  Board Schedule Comments</t>
  </si>
  <si>
    <t>https://projects.worldbank.org/en/projects-operations/project-detail/P125298</t>
  </si>
  <si>
    <t>2012-08-09T00:00:00Z</t>
  </si>
  <si>
    <t>12/31/2012 12:00:00 AM</t>
  </si>
  <si>
    <t>P129597</t>
  </si>
  <si>
    <t>Georgia</t>
  </si>
  <si>
    <t>First Competitiveness and Growth Development Policy Operation</t>
  </si>
  <si>
    <t>The Program Development Objective is to support competitiveness and inclusive growth. This will be achieved by:
(i) Improving competitiveness through efforts to enhance market access for exports and foreign investment, facilitate trade, strengthen the investment climate in the power sector, and modernize and build a high quality education system. These measures will support investment and exports as well as productivity increases needed for both capacity and job creation;
(ii) Strengthening public financial management by improving accounting controls through the phased introduction of IPSAS and better coverage and transparency of the budget. The Government has already started expanding performance based budgeting to all levels of the Government. As part of the focus on results andquality of spending, the measures under the proposed CG DPO series will support better accountability, coverage, and transparency of the budget;  and
(iii) Enhancing the effectiveness of social spending by strengthening social safety nets through improved qualityof and access to health services and efficiency of the targeted social assistance program. The measures under this pillar will support the enforcement of upgraded quality standards in hospitals and laboratories and will also support wider access to health care services through an expansion in state-funded insurance. In addition, the efficiency of administration of the targeted programs will be improved to ensure that applicants to both the Targeted Social Assistance and the Medical Insurance Program face smaller processing times before receiving benefits.</t>
  </si>
  <si>
    <t>https://projects.worldbank.org/en/projects-operations/project-detail/P129597</t>
  </si>
  <si>
    <t>2012-07-19T00:00:00Z</t>
  </si>
  <si>
    <t>3/31/2013 12:00:00 AM</t>
  </si>
  <si>
    <t>P126088</t>
  </si>
  <si>
    <t>DRC Additional Financing Primary Health Care</t>
  </si>
  <si>
    <t>The Project Development Objective (PDO) is to ensure that the target population of selected health zones has access to, and use, a well-defined package of quality essential health services.  The objective of the Project is to ensure that the target population in Project Health Zones has access to, and uses a well definedpackage of quality essential health
services (EHS).</t>
  </si>
  <si>
    <t>https://projects.worldbank.org/en/projects-operations/project-detail/P126088</t>
  </si>
  <si>
    <t>2012-07-17T00:00:00Z</t>
  </si>
  <si>
    <t>P130865</t>
  </si>
  <si>
    <t>Nigeria Polio Eradication Support Project</t>
  </si>
  <si>
    <t>https://projects.worldbank.org/en/projects-operations/project-detail/P130865</t>
  </si>
  <si>
    <t>2012-07-12T00:00:00Z</t>
  </si>
  <si>
    <t>4/30/2021 12:00:00 AM</t>
  </si>
  <si>
    <t>FEDERAL REPUBLIC OF NIGERIA</t>
  </si>
  <si>
    <t>P125359</t>
  </si>
  <si>
    <t>Nepal: Community Action for Nutrition Project (Sunaula Hazar Din)</t>
  </si>
  <si>
    <t>The proposed revised PDO is "to improve practices that contribute to reduced under-nutrition of women of reproductive age and children under the age of two and to provide emergency nutrition and sanitation response to vulnerable populations in Earthquake affectedareas.”</t>
  </si>
  <si>
    <t>Ministry of Federal Affairs and Local Development</t>
  </si>
  <si>
    <t>https://projects.worldbank.org/en/projects-operations/project-detail/P125359</t>
  </si>
  <si>
    <t>2012-06-26T00:00:00Z</t>
  </si>
  <si>
    <t>P128169</t>
  </si>
  <si>
    <t>Second Multisectoral STI/HIV/AIDS Prev II Additional Financing Project</t>
  </si>
  <si>
    <t>The MSPP II's development objectives are the same as those of the MSPP.  Those objectives are to support the Government of Madagascar?s efforts to promote a multi-sectoral response to the HIV/AIDS crisis and to contain the spread of HIV/AIDS on its territory.  To do so, the project will intensify and will build capacity to carry out the national response to HIV/AIDS and sexually transmitted infections (STIs), a key risk factor for and contributor to the spread of HIV/AIDS. 
  In addition, the MSPPII will seek to improve the quality of life of persons living with HIV/AIDS through increased access to quality medical care and to non-medical support services.  Given the current epidemiological situation, the project will put an even stronger focus than the original project on at-risk groups in high prevalence areas,  while moderately expanding services to other affected groups (e.g., orphans and other vulnerable children). To increase utilization of STI/HIV/AIDS, maternal and child health and nutrition services in the project area.</t>
  </si>
  <si>
    <t>https://projects.worldbank.org/en/projects-operations/project-detail/P128169</t>
  </si>
  <si>
    <t>2012-06-14T00:00:00Z</t>
  </si>
  <si>
    <t>P119815</t>
  </si>
  <si>
    <t>CF-Health System Support Project</t>
  </si>
  <si>
    <t>Ministry of Health, Public Hygiene and Population</t>
  </si>
  <si>
    <t>https://projects.worldbank.org/en/projects-operations/project-detail/P119815</t>
  </si>
  <si>
    <t>2012-05-17T00:00:00Z</t>
  </si>
  <si>
    <t>Ministry of Economy, Planning and Cooperation</t>
  </si>
  <si>
    <t>P129551</t>
  </si>
  <si>
    <t>Burundi Public Health Laboratory Networking Project</t>
  </si>
  <si>
    <t>To establish a network of efficient, high quality, accessible public health laboratories for the diagnosis and surveillance of TB and other communicable diseases.  To this end, the project will:  (i) strengthen capacity to diagnose communicable diseases of public health importance and share information to mount an effective regional response (Component I); (ii) support joint training and capacity building to expand the pool of qualified laboratory technicians (Component II); and (iii) fund joint operational research and promote knowledge sharing to enhance the evidence base for these investments and support regional coordination and program management (Component III).  To establish a network of efficient, high quality, accessible public health laboratories for the diagnosis and surveillance of tuberculosis and other communicable diseases.</t>
  </si>
  <si>
    <t>https://projects.worldbank.org/en/projects-operations/project-detail/P129551</t>
  </si>
  <si>
    <t>P120798</t>
  </si>
  <si>
    <t>Nigeria States Health Investment Project</t>
  </si>
  <si>
    <t>FMOH, National Primary Health Care Development Agency (NPHCDA), Federal Ministry of Health, National Primary Health Care Development Agency, FMOH (FED. MIN. OF HEALTH)</t>
  </si>
  <si>
    <t>https://projects.worldbank.org/en/projects-operations/project-detail/P120798</t>
  </si>
  <si>
    <t>2012-04-12T00:00:00Z</t>
  </si>
  <si>
    <t>10/31/2020 12:00:00 AM</t>
  </si>
  <si>
    <t>315000000</t>
  </si>
  <si>
    <t>Ministry of Finance, Federal Ministry of Finance</t>
  </si>
  <si>
    <t>P129398</t>
  </si>
  <si>
    <t>Additional Financing Nutrition Enhancement Project (PRN2)</t>
  </si>
  <si>
    <t>The second phase objective is (i) to improve the nutritional status of the population, in particular the growth of children under the age of two residing in poor urban and rural areas, and (ii) to strengthen the institutional and organizational capacity in-country to implement, monitor and evaluate the NPND.  The extent to which these objectives have been attained by 2011 will be measured by (i) a reduction of 50% in the prevalence of underweight malnutrition in under five year old children in the intervention areas, and (ii) an increase of 50% in the prevalence of exclusive breastfeeding among 0-6 months old children in the intervention areas.  The Second Phase objective is to expand access to and enhance nutritional conditions of vulnerable populations, in particular thoseaffecting growth of children under five in poor urban and rural areas. The extent to which this objective is attained in the intervention areas by 2011 will be measured by: (i) an increase in overall program coverage of children under five in rural areas from 15 percent in 2006 to 40 percent in 2011; (ii) an increase in the prevalence of exclusive breastfeeding among 0-6 month old infants by 30 percent; and (iii) at least 40 percent of pregnant women and children under five are sleeping under insecticide-treated bed nets.</t>
  </si>
  <si>
    <t>https://projects.worldbank.org/en/projects-operations/project-detail/P129398</t>
  </si>
  <si>
    <t>2012-03-29T00:00:00Z</t>
  </si>
  <si>
    <t>Adaptable Program Loan</t>
  </si>
  <si>
    <t>P125237</t>
  </si>
  <si>
    <t>Malawi Nutrition and HIV/AIDS Project</t>
  </si>
  <si>
    <t>DNHA (DEPARTMENT OF NUTRITION AND HIV/AIDS), NAC (NATIONAL AIDS COMMISSION)</t>
  </si>
  <si>
    <t>https://projects.worldbank.org/en/projects-operations/project-detail/P125237</t>
  </si>
  <si>
    <t>2012-03-27T00:00:00Z</t>
  </si>
  <si>
    <t>8/31/2018 12:00:00 AM</t>
  </si>
  <si>
    <t>103100000</t>
  </si>
  <si>
    <t>P129024</t>
  </si>
  <si>
    <t>Benin - Health System Performance Project - Additional Financing</t>
  </si>
  <si>
    <t>The first PDO would consist in contributing to increase the coverage of quality maternal and neonatal services in 8 health districts (roughly a quarter of the population). The PDO would be broken down in two intermediate outcomes: (i) improving the quality of maternal and neonatal health services for the whole population; and (ii) enhancing the utilization of these services by the poorest. Although the project would reinforce the health system as a whole and have an impact on several health MDGs, this PDO is # conservatively - limited to maternal and neonatal care, as this MDG is well known to be strongly influenced by Health System Strengthening (HSS) activities.
  The second PDO is to strengthen the institutional capacity of the Ministry of Health. This PDO is also composed of two intermediate outcomes: (i) improving the allocation of Government health funding across districts and facilities; and (ii) strengthen MoH capacity and readiness for SWAp implementation. The objectives of the Project are: (i) to increase coverage of quality maternal, neonatal and child health care services in the Targ eted Areas, and (ii) to strengthen the institutional capacity of the MoH.</t>
  </si>
  <si>
    <t>https://projects.worldbank.org/en/projects-operations/project-detail/P129024</t>
  </si>
  <si>
    <t>2012-03-15T00:00:00Z</t>
  </si>
  <si>
    <t>P097325</t>
  </si>
  <si>
    <t>Uganda Ninth Poverty Reduction Support Credit</t>
  </si>
  <si>
    <t>The program development objective for the operation is improved access to, and greater value for money in, public services.</t>
  </si>
  <si>
    <t>https://projects.worldbank.org/en/projects-operations/project-detail/P097325</t>
  </si>
  <si>
    <t>2012-02-28T00:00:00Z</t>
  </si>
  <si>
    <t>6/30/2013 12:00:00 AM</t>
  </si>
  <si>
    <t>P122195</t>
  </si>
  <si>
    <t>The program development objective (PDO) for the series is to address vulnerability by protecting the poor and supporting greater human capital development, while improving competitiveness by alleviating a selected set of private sector and governance constraints.</t>
  </si>
  <si>
    <t>https://projects.worldbank.org/en/projects-operations/project-detail/P122195</t>
  </si>
  <si>
    <t>2012-02-14T00:00:00Z</t>
  </si>
  <si>
    <t>80000000</t>
  </si>
  <si>
    <t>P125740</t>
  </si>
  <si>
    <t>Tanzania - Basic Health Services Project</t>
  </si>
  <si>
    <t>The PDO for this project is to assist the Government of the United Republic of Tanzania in improving the equity of geographic access and use of basic health services across districts and enhancing the quality of health services being delivered.  This would be achieved by introducing innovative financing mechanisms for health service delivery which encourage both effective and efficient management of health services at the local level and a focus on quality improvement, and would be accomplished within the framework of theHealth Sector Strategic Plan III.</t>
  </si>
  <si>
    <t>Ministry of Health and Social Welfare, Project Coordinator, Regional Administration and Local Government</t>
  </si>
  <si>
    <t>https://projects.worldbank.org/en/projects-operations/project-detail/P125740</t>
  </si>
  <si>
    <t>2011-12-20T00:00:00Z</t>
  </si>
  <si>
    <t>10/30/2016 12:00:00 AM</t>
  </si>
  <si>
    <t>2721800000</t>
  </si>
  <si>
    <t>Sector Investment and Maintenance Loan</t>
  </si>
  <si>
    <t>P124054</t>
  </si>
  <si>
    <t>ML-Strengthening Reproductive Health</t>
  </si>
  <si>
    <t>The PDO is to improve access to and use of quality reproductive health services by women of reproductive age, in selected regions of Mali.</t>
  </si>
  <si>
    <t>Unit for Decentralization and De-concentration Support (CADD), Planning and Statistics Unit (CPS), National Health Direction (DNS), Finance and Equipment Directorate (DFM), Human Resource Directorate (DRH), National Directorate of Population (DNP), UNICEF, Directorate of Pharmacy and Medicines (DPM)</t>
  </si>
  <si>
    <t>https://projects.worldbank.org/en/projects-operations/project-detail/P124054</t>
  </si>
  <si>
    <t>2/28/2017 12:00:00 AM</t>
  </si>
  <si>
    <t>Ministry of Health and Public Hygiene</t>
  </si>
  <si>
    <t>P119917</t>
  </si>
  <si>
    <t>BF-Reproductive Health Project (FY12)</t>
  </si>
  <si>
    <t>To improve the utilization and quality of maternal and child health, reproductive health and HIV/AIDS services in the Recipient's te rritory with a particular focus on the poor and vulnerable.</t>
  </si>
  <si>
    <t>National AIDS Council (SP-CNLS)</t>
  </si>
  <si>
    <t>https://projects.worldbank.org/en/projects-operations/project-detail/P119917</t>
  </si>
  <si>
    <t>41600000</t>
  </si>
  <si>
    <t>Republic of Burkina Faso</t>
  </si>
  <si>
    <t>P100304</t>
  </si>
  <si>
    <t>India: Uttar Pradesh Health Systems Strengthening Project (UPHSSP)</t>
  </si>
  <si>
    <t>The Project Development Objective of UPHSSP is to improve the efficiency, quality and accountability of health service delivery in Uttar Pradesh by strengthening the State Health Department's management and systems capacity.</t>
  </si>
  <si>
    <t>Uttar Pradesh Health Systems Strengthening Project (UPHSSP)</t>
  </si>
  <si>
    <t>https://projects.worldbank.org/en/projects-operations/project-detail/P100304</t>
  </si>
  <si>
    <t>9/30/2019 12:00:00 AM</t>
  </si>
  <si>
    <t>170000000</t>
  </si>
  <si>
    <t>P128663</t>
  </si>
  <si>
    <t>Health Sector Support Additional Financing</t>
  </si>
  <si>
    <t>The proposed project#s development objectives are to: (i) improve the delivery of essential health services for Kenyans, especially the poor; and (ii) improve the efficiency of pharmaceutical planning, procurement and management.  The objectives of the Project are to improve (i) the delivery of quality essential health and nutrition services and utilization bywomen and children especially among the poor and drought affected populations; and (ii) the effectiveness of planning, financing, and procurement of pharmaceutical and medical supplies.</t>
  </si>
  <si>
    <t>https://projects.worldbank.org/en/projects-operations/project-detail/P128663</t>
  </si>
  <si>
    <t>56800000</t>
  </si>
  <si>
    <t>P119355</t>
  </si>
  <si>
    <t>Decentralized Service Delivery Program II</t>
  </si>
  <si>
    <t>The overall objective of the program is to support decentralized delivery of basic services in Sierra Leone and the PDO for the second phase remains unchanged: i.e. to (i) strengthen the Recipient’s capacity to manage decentralized services; (ii) improve availability and predictability of funding for Local Councils (LCs); and (iii) strengthen the Recipients inter-governmental fiscal transfer system.</t>
  </si>
  <si>
    <t>Ministry of Local Government &amp; Rural Development, Ministry of Finance, PFMU of Ministry of Finance</t>
  </si>
  <si>
    <t>https://projects.worldbank.org/en/projects-operations/project-detail/P119355</t>
  </si>
  <si>
    <t>6/29/2018 12:00:00 AM</t>
  </si>
  <si>
    <t>137568650</t>
  </si>
  <si>
    <t>P111183</t>
  </si>
  <si>
    <t>Vietnam Poverty Reduction Support Credit 10</t>
  </si>
  <si>
    <t>The Country Partnership Strategy (CPS) discussed by the Board in February 2007 concluded that the SEDP of the government incorporated the necessary poverty reduction principles, was broadly sound and was a plan that could both deliver growth and reduce poverty.  The CPS defined the PRSC as one of the modalities to support the implementation of SEDP.  The Program Document for PRSC 6 charts thesecond cycle of PRSC operations (PRSCs 6-10).  The CPS Progress Report was discussed by the Board in December 2009, and the CPS for2012-16 is scheduled to be discussed by the Board concurrently with its consideration of the proposed operation.  The proposed operation is consistent with the new SEDP 2011-15, expected to be approved in November 2011, and hence with the new CPS.</t>
  </si>
  <si>
    <t>https://projects.worldbank.org/en/projects-operations/project-detail/P111183</t>
  </si>
  <si>
    <t>2011-12-15T00:00:00Z</t>
  </si>
  <si>
    <t>10/31/2012 12:00:00 AM</t>
  </si>
  <si>
    <t>P125719</t>
  </si>
  <si>
    <t>Health Services and Social Assistance Additional Financing</t>
  </si>
  <si>
    <t>The proposed Project will be an integral part of a larger and longer-term program of the Government to improve the effectiveness of health and social assistance systems in Moldova.  In addition to the proposed IDA credit, several donors including IDA, EU, SIDA, DfID, CEB and relevant UN agencies, will through coordinated but parallel financed operations, support the Government initiatives in this area.
  The primary objective of the project is to support the Government?s program to increase access to quality and efficient health and improve efficiency of social assistance services for the Moldovan population in line with the MTEF for 2007-09.  If the project is successful, Moldova will in the long term, (a) decrease pre-mature mortality and disability closing the gap between European Union and Moldova through upgraded health services, increased financial protection and increased efficiency of health system; and (b) be able to increase social assistance coverage among the needy, and decrease leakages.</t>
  </si>
  <si>
    <t>https://projects.worldbank.org/en/projects-operations/project-detail/P125719</t>
  </si>
  <si>
    <t>2011-12-08T00:00:00Z</t>
  </si>
  <si>
    <t>10200000</t>
  </si>
  <si>
    <t>P127949</t>
  </si>
  <si>
    <t>AFCC2/RI Horn of Africa Emergency Health and Nutrition Project</t>
  </si>
  <si>
    <t>To support the emergency response in targeted refugee camps, in Kenya and Ethiopia, by expanding implementation of a health and nutr ition package of services, in a manner consistent with the sub-region’s medium-term human development goals.</t>
  </si>
  <si>
    <t>https://projects.worldbank.org/en/projects-operations/project-detail/P127949</t>
  </si>
  <si>
    <t>2011-09-15T00:00:00Z</t>
  </si>
  <si>
    <t>3/29/2013 12:00:00 AM</t>
  </si>
  <si>
    <t>P123783</t>
  </si>
  <si>
    <t>VN-VAHIP additional financing</t>
  </si>
  <si>
    <t>The project's development objective is to increase the effectiveness of Government services in reducing the health risk to poultry and humans from avian influenza in eleven high priority provinces and thus contribute to addressing HPAI at the national level by controlling the disease at source in domestic poultry, by early detection and response to poultry and human cases, and by preparing for the medical consequences of a human pandemic if it occurs over the next five years. This is in line with and supports the implementation of Vietnam's plans for the medium to long-term control of avian and human influenza as outlined in its National Strategy, and is fully consistent with the approach envisaged under GPAI.</t>
  </si>
  <si>
    <t>https://projects.worldbank.org/en/projects-operations/project-detail/P123783</t>
  </si>
  <si>
    <t>2011-06-30T00:00:00Z</t>
  </si>
  <si>
    <t>12/31/2013 12:00:00 AM</t>
  </si>
  <si>
    <t>P125285</t>
  </si>
  <si>
    <t>Health Sector Support and Multi-Sectoral Aids Project - Additional Financing</t>
  </si>
  <si>
    <t>The revised project development objective is to improve access and quality of priority health, nutrition and HIV/AIDS services</t>
  </si>
  <si>
    <t>https://projects.worldbank.org/en/projects-operations/project-detail/P125285</t>
  </si>
  <si>
    <t>39020000</t>
  </si>
  <si>
    <t>P125677</t>
  </si>
  <si>
    <t>DRC Polio Control Additional Financing to Health Sector Rehab Support</t>
  </si>
  <si>
    <t>https://projects.worldbank.org/en/projects-operations/project-detail/P125677</t>
  </si>
  <si>
    <t>2011-06-28T00:00:00Z</t>
  </si>
  <si>
    <t>P122783</t>
  </si>
  <si>
    <t>LS - Third Poverty Reduction Support Credit</t>
  </si>
  <si>
    <t>The operation aims to support the Government’s Growth Strategy, and its medium term policy framework to restore macroeconomic stability in the wake of the global financial crisis. The operation will support the Government’s reform efforts in the areas of (a) fiscal consolidation and macroeconomic stabilization, (b) improving public expenditure management and Fiduciary Framework; (c) creating a conducive environment for private sector led growth, and (d) improving access and quality of basic services.</t>
  </si>
  <si>
    <t>https://projects.worldbank.org/en/projects-operations/project-detail/P122783</t>
  </si>
  <si>
    <t>1/15/2012 12:00:00 AM</t>
  </si>
  <si>
    <t>P124906</t>
  </si>
  <si>
    <t>Health Services Improvement Project (AF)</t>
  </si>
  <si>
    <t>The Project objective is to improve the health status of the population by (a) expanding access to and improving the delivery of a basic package of health services in eight southern and central Provinces through an improved planning, budgeting and performance orientation of the District health system; (b) building institutional capacity, both technical and managerial, in the health workforce at all levels; and (c) improving the equity, efficiency and sustainability of health care financing.  To assist Lao PDR to increase utilization and quality of health services, particularly for poor women and children in rural areas in Project Provinces.</t>
  </si>
  <si>
    <t>https://projects.worldbank.org/en/projects-operations/project-detail/P124906</t>
  </si>
  <si>
    <t>2011-06-09T00:00:00Z</t>
  </si>
  <si>
    <t>12400000</t>
  </si>
  <si>
    <t>P125470</t>
  </si>
  <si>
    <t>Additional Financing 2 Kyrgyz Health and Social Protection</t>
  </si>
  <si>
    <t>https://projects.worldbank.org/en/projects-operations/project-detail/P125470</t>
  </si>
  <si>
    <t>P125700</t>
  </si>
  <si>
    <t>Maldives - Pension and Social Protection Additional Financing</t>
  </si>
  <si>
    <t>The development objective of the Project is to support the establishment of a new pension authority and strengthening capacity at existing institutions of the Recipient in order to effectively implement a new pension system and to provide a platform for additional social protection programs.  Revised PDO:  to support the implementation of the National Pension Act, to strengthen institutional capacity of key agencies responsible for implementing the National Pension Act, and to develop the processes and platforms required for the delivery of social protection programs.</t>
  </si>
  <si>
    <t>https://projects.worldbank.org/en/projects-operations/project-detail/P125700</t>
  </si>
  <si>
    <t>2011-06-02T00:00:00Z</t>
  </si>
  <si>
    <t>P118708</t>
  </si>
  <si>
    <t>Bangladesh - Health Sector Development Program</t>
  </si>
  <si>
    <t>https://projects.worldbank.org/en/projects-operations/project-detail/P118708</t>
  </si>
  <si>
    <t>2011-05-26T00:00:00Z</t>
  </si>
  <si>
    <t>358900000</t>
  </si>
  <si>
    <t>PEOPLE'S REPUBLIC OF BANGLADESH</t>
  </si>
  <si>
    <t>P121178</t>
  </si>
  <si>
    <t>Poverty Reduction Support Credi 5</t>
  </si>
  <si>
    <t>The proposed operation aims to contribute to strengthening the Government of Senegal’s policy making and institutional capabilitiesto accelerate broad-based growth, to improve access to social services, to mitigate vulnerabilities, and to foster good governance.</t>
  </si>
  <si>
    <t>https://projects.worldbank.org/en/projects-operations/project-detail/P121178</t>
  </si>
  <si>
    <t>3/31/2012 12:00:00 AM</t>
  </si>
  <si>
    <t>42000000</t>
  </si>
  <si>
    <t>P122847</t>
  </si>
  <si>
    <t>Lao Seventh Poverty Reduction Support</t>
  </si>
  <si>
    <t>The objective is to assist the Government in implementation of the 6th National Social Economic Development Plan (2006-2010) in the spheres of: (a) private sector development; (b) financial sector strengthening; and (c) improving service delivery by strengthening the Public Financial Management framework.</t>
  </si>
  <si>
    <t>https://projects.worldbank.org/en/projects-operations/project-detail/P122847</t>
  </si>
  <si>
    <t>2/29/2012 12:00:00 AM</t>
  </si>
  <si>
    <t>P116167</t>
  </si>
  <si>
    <t>HIV/AIDS Support Project 2</t>
  </si>
  <si>
    <t>The development Objective of the project is to increase access to HIV/AIDS and STI-related services by high-risk groups in the Recip ient's territory.</t>
  </si>
  <si>
    <t>Coordination Intersectorielle de lute contre les IST/VIH/SIDA (CISLS)</t>
  </si>
  <si>
    <t>https://projects.worldbank.org/en/projects-operations/project-detail/P116167</t>
  </si>
  <si>
    <t>2011-04-26T00:00:00Z</t>
  </si>
  <si>
    <t>Coordination Intersectorielle de lutte contre les IST/VIH/sida (CISLS)</t>
  </si>
  <si>
    <t>P125109</t>
  </si>
  <si>
    <t>Pakistan - Third Partnership for Polio Eradication Project - AF</t>
  </si>
  <si>
    <t>https://projects.worldbank.org/en/projects-operations/project-detail/P125109</t>
  </si>
  <si>
    <t>2011-04-21T00:00:00Z</t>
  </si>
  <si>
    <t>102400000</t>
  </si>
  <si>
    <t>P113349</t>
  </si>
  <si>
    <t>Health System Improvement Project</t>
  </si>
  <si>
    <t>The revised PDO is to (a) improve access to quality health care at the primary level and at Rayon Medical Unions; and selectedCityMedical Unions (CMUs); and (b) strengthen the Government's public health response to the rise in non-communicable diseases(NCDs).</t>
  </si>
  <si>
    <t>https://projects.worldbank.org/en/projects-operations/project-detail/P113349</t>
  </si>
  <si>
    <t>2011-04-07T00:00:00Z</t>
  </si>
  <si>
    <t>101000000</t>
  </si>
  <si>
    <t>P119090</t>
  </si>
  <si>
    <t>Hospital Waste Management Support Project</t>
  </si>
  <si>
    <t>The project development objective is to reduce environmental degradation and potential risks for human health through the improved management of health care waste in Vietnam's hospitals.</t>
  </si>
  <si>
    <t>MINISTRY OF HEALTH</t>
  </si>
  <si>
    <t>https://projects.worldbank.org/en/projects-operations/project-detail/P119090</t>
  </si>
  <si>
    <t>2011-03-29T00:00:00Z</t>
  </si>
  <si>
    <t>8/30/2019 12:00:00 AM</t>
  </si>
  <si>
    <t>SOCIALIST REPUBLIC OF VIETNAM</t>
  </si>
  <si>
    <t>P120285</t>
  </si>
  <si>
    <t>Bosnia and Herzegovina</t>
  </si>
  <si>
    <t>Health Sector Enhancement Project Additional Financing</t>
  </si>
  <si>
    <t>The PDO of the proposed project is to enhance health system efficiency by expanding and enhancing the family medicine model of primary health care, building management capacity in the sector and strengthening the policy making process through the development and implementation of a system for monitoring and evaluating sector performance and addressing inefficiencies of the sector.  The objectives of the Project are to (i) expand and enhance the family medicine model of primary health care; (ii) build managementcapacity in the sector; and (iii) strengthen the policy making process through the development and implementation of a system for monitoring and evaluating sector performance.</t>
  </si>
  <si>
    <t>https://projects.worldbank.org/en/projects-operations/project-detail/P120285</t>
  </si>
  <si>
    <t>2011-03-22T00:00:00Z</t>
  </si>
  <si>
    <t>23520000</t>
  </si>
  <si>
    <t>P122157</t>
  </si>
  <si>
    <t>Rwanda Third Community Living Standards Grant</t>
  </si>
  <si>
    <t>The PDO is to support the government of Rwanda's (GoR's) social protection and health reforms designed to reduce extreme poverty, initially in 30 pilot sectors, and to expand access to high-impact health, nutrition and population interventions at the community level. 
The operation supports GoR's poverty reduction objectives, consistent with the country's fiscal framework and the second strategic theme of the Rwanda CAS (2008-12), which is to reduce social vulnerability and ensure that the most vulnerable Rwandans also benefit from growth and to help Rwanda make further progress in building a more stable society.</t>
  </si>
  <si>
    <t>https://projects.worldbank.org/en/projects-operations/project-detail/P122157</t>
  </si>
  <si>
    <t>6/30/2012 12:00:00 AM</t>
  </si>
  <si>
    <t>P124264</t>
  </si>
  <si>
    <t>Partnership for Polio Eradication Project - 3rd Additional Financing (FY11)</t>
  </si>
  <si>
    <t>The development objective of the Project is to assist, as part of a global polio eradication effort, the Government of Nigeria to achieve its goal of interrupting the transmission of wild polio virus, and to sustain these efforts throughout the implementation of the Project, through effective OPV coverage of the target population.</t>
  </si>
  <si>
    <t>https://projects.worldbank.org/en/projects-operations/project-detail/P124264</t>
  </si>
  <si>
    <t>2011-03-17T00:00:00Z</t>
  </si>
  <si>
    <t>P094755</t>
  </si>
  <si>
    <t>Yemen Health &amp; Population</t>
  </si>
  <si>
    <t>The objective of the Health and Population Project (HPP) is to improve access to and utilization of a package of maternal, neonatal, and child health services in selected governorates with a high concentration of districts with poor health indicators. The Projectwill contribute to the goal of achieving of MDGs 4 (decrease in child mortality) &amp; 5 (improvements in maternal health).</t>
  </si>
  <si>
    <t>Ministry of Public Health &amp; Population</t>
  </si>
  <si>
    <t>https://projects.worldbank.org/en/projects-operations/project-detail/P094755</t>
  </si>
  <si>
    <t>2011-02-22T00:00:00Z</t>
  </si>
  <si>
    <t>12/30/2017 12:00:00 AM</t>
  </si>
  <si>
    <t>Ministry of Planning and International Cooperation</t>
  </si>
  <si>
    <t>P121394</t>
  </si>
  <si>
    <t>Pakistan: Khyber Pakhtunkhwa (KP) and Federally Administered Tribal Areas (FATA) Emergency Recovery Project</t>
  </si>
  <si>
    <t>To support the Government of Pakistan, and specifically the Khyber Pakhtunkhwa (KP) province and Federally Administered Tribal Areas  (FATA), in their recovery efforts through (a) providing safety net support grants to poor and vulnerable households affected by the  militancy crisis in the target areas;  (b) providing conditional cash transfers (CCTs) for human development to poor and vulnerable  households in the target areas; and (c) strengthening necessary capacities and systems for post-disaster safety nets.</t>
  </si>
  <si>
    <t>https://projects.worldbank.org/en/projects-operations/project-detail/P121394</t>
  </si>
  <si>
    <t>2011-01-20T00:00:00Z</t>
  </si>
  <si>
    <t>12/31/2014 12:00:00 AM</t>
  </si>
  <si>
    <t>P120110</t>
  </si>
  <si>
    <t>Cholera Emergency Response Project</t>
  </si>
  <si>
    <t>The objective of the Project is to improve the health and hygiene practices in order to reduce the spread of cholera and strengthen the institutional capacity to respond to outbreaks. The Project is financing two Components: (i) Support to the Government’s Response to Cholera at the Decentralized Level; and (ii) Emergency Response Capacity Building.</t>
  </si>
  <si>
    <t>https://projects.worldbank.org/en/projects-operations/project-detail/P120110</t>
  </si>
  <si>
    <t>2011-01-18T00:00:00Z</t>
  </si>
  <si>
    <t>3/30/2014 12:00:00 AM</t>
  </si>
  <si>
    <t>P116451</t>
  </si>
  <si>
    <t>Second Development Policy Operation</t>
  </si>
  <si>
    <t>The objective is to support the Government to address vulnerabilities, particularly in the context of the global economic crisis, while strengthening competitiveness for more rapid growth in the post-crisis period.</t>
  </si>
  <si>
    <t>https://projects.worldbank.org/en/projects-operations/project-detail/P116451</t>
  </si>
  <si>
    <t>2011-01-11T00:00:00Z</t>
  </si>
  <si>
    <t>6/30/2011 12:00:00 AM</t>
  </si>
  <si>
    <t>P122251</t>
  </si>
  <si>
    <t>DRC Malaria Control Additional Financing to Health Sector Rehab Support</t>
  </si>
  <si>
    <t>https://projects.worldbank.org/en/projects-operations/project-detail/P122251</t>
  </si>
  <si>
    <t>2010-12-20T00:00:00Z</t>
  </si>
  <si>
    <t>P122491</t>
  </si>
  <si>
    <t>KE-Total War Against HIV &amp; AIDS (TOWA) - Additional Financing</t>
  </si>
  <si>
    <t>The Project development objective is to assist Kenya to expand the coverage of targeted HIV and AIDS prevention and mitigation interventions.  This would be done through:(i) sustaining the improved institutional performance of the National AIDS Control Council (NACC); and (ii) supporting the implementation of the Kenya National AIDS Strategic Plan (KNASP).  The Project Development Objectives are to: (a) expand the coverage of targeted HIV and AIDS prevention and mitigation measures; and(b) expand access to bed nets among targeted people living with HIV and AIDS  and other households in malaria risk areas.</t>
  </si>
  <si>
    <t>https://projects.worldbank.org/en/projects-operations/project-detail/P122491</t>
  </si>
  <si>
    <t>2010-12-14T00:00:00Z</t>
  </si>
  <si>
    <t>Services</t>
  </si>
  <si>
    <t>P120872</t>
  </si>
  <si>
    <t>Malaria Booster Project Additional financing</t>
  </si>
  <si>
    <t>The overall project development objective is to increase access to, and use of, interventions for malaria prevention and treatment by the target population.  The target population is the population of Zambians living in all the 72 malarious districts of the country.  However the priority groups among this target population will be children under the age of five years, pregnant women and all those infected with malaria. 
  The specific objectives of the project are to: (i) increase the percentage of children under 5 years of age who sleep under a treated bed net from 30% to 40% by 2008; (ii) increase the percentage of pregnant women who receive a complete course of intermittent presumptive treatment for malaria from 45% to 55% by 2008; (iii) increase the percentage of people in IRS-eligible districts areas who sleep in appropriately sprayed structures from 40% to 60% by 2008.   These objectives are derived from the overall objectives of the National Malaria Program, to which the project contributes. To increase coverage of interventions for malaria prevention and treatment and other key maternal and child health interventions.</t>
  </si>
  <si>
    <t>https://projects.worldbank.org/en/projects-operations/project-detail/P120872</t>
  </si>
  <si>
    <t>2010-12-09T00:00:00Z</t>
  </si>
  <si>
    <t>P106870</t>
  </si>
  <si>
    <t>Improving Community and Family Health Care Services Project</t>
  </si>
  <si>
    <t>The objectives of the Project are to: (i) improve the access to, and the quality of, preventive and promotion health and nutrition services among poor and vulnerable populations in Nicaragua; (ii) strengthen the operational capacity of Nicaragua MoH through the rehabilitation of health centers; and (iii) ensure financial support in case of a public health emergency.</t>
  </si>
  <si>
    <t>Ministry of Finance -- Uriel Perez, Ministry of Health</t>
  </si>
  <si>
    <t>https://projects.worldbank.org/en/projects-operations/project-detail/P106870</t>
  </si>
  <si>
    <t>2010-12-07T00:00:00Z</t>
  </si>
  <si>
    <t>5/31/2016 12:00:00 AM</t>
  </si>
  <si>
    <t>Ministry of Health, Government of Nicaragua</t>
  </si>
  <si>
    <t>P121060</t>
  </si>
  <si>
    <t>Health Commodity Security Project</t>
  </si>
  <si>
    <t>The development objective of the proposed project is to improve the availability of selected drugs and medical supplies in Key Distribution Points in the Recipient's territory.</t>
  </si>
  <si>
    <t>https://projects.worldbank.org/en/projects-operations/project-detail/P121060</t>
  </si>
  <si>
    <t>2010-09-30T00:00:00Z</t>
  </si>
  <si>
    <t>39000000</t>
  </si>
  <si>
    <t>P101232</t>
  </si>
  <si>
    <t>Uganda Eighth Poverty Reduction Support Credit</t>
  </si>
  <si>
    <t>The program development objective for the operation is improved access to, and greater value for money (VFM) in, public services.</t>
  </si>
  <si>
    <t>https://projects.worldbank.org/en/projects-operations/project-detail/P101232</t>
  </si>
  <si>
    <t>P117698</t>
  </si>
  <si>
    <t>Georgia: Second Development Policy Operation</t>
  </si>
  <si>
    <t>Project Development Objective (Note: will be disclosed in the MOS) The proposed Second Development Policy Operation (DPO-2) is the second in a series of three programmatic development policy operations intended to support the Government of Georgia's policy reform program to (i) mitigate the impact of the economic downturn in the short-term; and (ii) facilitate recovery and prepare Georgia for post-crisis growth in the medium-term.  In addition to a satisfactory macroeconomic and fiscal framework, the main policy areas supported are: (i) improving the efficiency and effectiveness of public finances; (ii) improving the effectiveness of the social safety net; and (iii) improving external competitivness.  Board Schedule Comments</t>
  </si>
  <si>
    <t>https://projects.worldbank.org/en/projects-operations/project-detail/P117698</t>
  </si>
  <si>
    <t>2010-07-29T00:00:00Z</t>
  </si>
  <si>
    <t>3/31/2011 12:00:00 AM</t>
  </si>
  <si>
    <t>P121811</t>
  </si>
  <si>
    <t>Community &amp; Basic Health Project Additional Financing - 2</t>
  </si>
  <si>
    <t>The objective of the Community and Basic Health Project is to increase access to, utilization of, and patient satisfaction with health services in project-supported areas, and to build capacity and efficiency at national and selected oblast and rayon levels in administering the BBP and per capita financing for primary health care (PHC).</t>
  </si>
  <si>
    <t>https://projects.worldbank.org/en/projects-operations/project-detail/P121811</t>
  </si>
  <si>
    <t>2010-07-01T00:00:00Z</t>
  </si>
  <si>
    <t>P074091</t>
  </si>
  <si>
    <t>Health Sector Support</t>
  </si>
  <si>
    <t>Ministry Of Health</t>
  </si>
  <si>
    <t>https://projects.worldbank.org/en/projects-operations/project-detail/P074091</t>
  </si>
  <si>
    <t>2010-06-29T00:00:00Z</t>
  </si>
  <si>
    <t>P105724</t>
  </si>
  <si>
    <t>Population and HIV AIDS Additional Financing</t>
  </si>
  <si>
    <t>The development objective of the project is to contribute to changing the behavior of the Chadian populations so that they will adopt behaviors which will reduce the risk of: (i) HIV infection; and (ii) too closely spaced and/or unwanted pregnancies. Achievement of these objectives will be measured by the following in project areas: an increase in knowledge of men and women aged15-24 years regarding HIV/AIDS and two means of avoiding transmission; increase in the use of condoms by young people (aged 15 to24) during non-union sexual contact in the last 12 months; increase in the use of condoms by military personnel during sexualcontract over the last 12 months; prevalence of HIV in pregnant women aged 15 to 24; modern methods contraceptive prevalence ratein pregnant women (in urbanand in rural areas); percentage of women aged 15 to 24 wishing to space births by at least two years;and percentage of women who donot want anymore children.</t>
  </si>
  <si>
    <t>https://projects.worldbank.org/en/projects-operations/project-detail/P105724</t>
  </si>
  <si>
    <t>2010-06-24T00:00:00Z</t>
  </si>
  <si>
    <t>P111182</t>
  </si>
  <si>
    <t>Vietnam Poverty Reduction Support Credit 9</t>
  </si>
  <si>
    <t>The Country Partnership Strategy (CPS) submitted to the Board in January 2007 concluded that the SEDP of the government incorporated the necessary poverty reduction principles, was broadly sound and was a plan that could both deliver growth and reduce poverty.  The CPS defines the PRSC as one of the modalities to support the implementation of SEDP.  The Program Document for PRSC 6 charts the second cycle of PRSC operations (PRSCs 6-10).  The CPS allocates US$ 150 million to each of the PRSCs in this cycle.  In practice, however, the amount for PRSC 6 was increased to US$ 175 million.  PRSC 7 was presented to the Board in June 2008 for the amount of US$150 million.  PRSC 8 was approved in 2009 for US$ 350 million under the Fast Track Facility.  The increased amount was in response to the government#s request to support the fiscal stimulus package to combat adverse effects of the global financial crisis.</t>
  </si>
  <si>
    <t>https://projects.worldbank.org/en/projects-operations/project-detail/P111182</t>
  </si>
  <si>
    <t>5/30/2012 12:00:00 AM</t>
  </si>
  <si>
    <t>P120898</t>
  </si>
  <si>
    <t>DRC Emergency Urban and Social Rehabilitation Project Additional Financing</t>
  </si>
  <si>
    <t>To respond to urgent challenges by: (i) supporting domestic debt settlement; and (ii) addressing urgent rehabilitation and social needs in targeted areas.</t>
  </si>
  <si>
    <t>https://projects.worldbank.org/en/projects-operations/project-detail/P120898</t>
  </si>
  <si>
    <t>2010-06-18T00:00:00Z</t>
  </si>
  <si>
    <t>P111840</t>
  </si>
  <si>
    <t>Republic of Angola</t>
  </si>
  <si>
    <t>AO-Municipal Health Service Strengthening (Revitalização)</t>
  </si>
  <si>
    <t>The development objective of the project is to improve the population’s utilization of maternal and child healthcare services.</t>
  </si>
  <si>
    <t>https://projects.worldbank.org/en/projects-operations/project-detail/P111840</t>
  </si>
  <si>
    <t>2010-06-08T00:00:00Z</t>
  </si>
  <si>
    <t>91800000</t>
  </si>
  <si>
    <t>P117270</t>
  </si>
  <si>
    <t>ML-Fourth Poverty Reduction Support Credit</t>
  </si>
  <si>
    <t>The key objective of the proposed PRSC-4 is to support governments owned reforms to improve the regulatory and institutional framework for infrastructure and private investment, strengthen public financial management and improve basic service delivery. Specifically, the PRSC-4 focuses on supporting the government#s efforts to (i) improve the business environment and enhance governance and efficiency in the agriculture, energy and mining sectors; (ii) strengthen and modernize budget reporting, controls and accountability; and (iii) improve education and health outcomes through improved management of health and education human resources, fiscal decentralization and co-financing the contributions of the poor in the mutual insurance schemes. 
  The operation is an integral part of the Bank#s Country Assistance Strategy (CAS) for Mali discussed by the Board of Executive Directors on February 5, 2008, and directly contributes to the CAS Strategic Objectives 1 and 2, complementing Specific Investment Lending (SIL) operations that directly support Mali#s growth and education sector reform.</t>
  </si>
  <si>
    <t>https://projects.worldbank.org/en/projects-operations/project-detail/P117270</t>
  </si>
  <si>
    <t>2010-06-03T00:00:00Z</t>
  </si>
  <si>
    <t>12/31/2010 12:00:00 AM</t>
  </si>
  <si>
    <t>70500000</t>
  </si>
  <si>
    <t>P120669</t>
  </si>
  <si>
    <t>STRENGTHENING HEALTH ACTIVITY FOR THE RURAL POOR PROJECT</t>
  </si>
  <si>
    <t>https://projects.worldbank.org/en/projects-operations/project-detail/P120669</t>
  </si>
  <si>
    <t>2010-06-02T00:00:00Z</t>
  </si>
  <si>
    <t>49000000</t>
  </si>
  <si>
    <t>P117273</t>
  </si>
  <si>
    <t>Poverty Reduction Support Credit 4</t>
  </si>
  <si>
    <t>https://projects.worldbank.org/en/projects-operations/project-detail/P117273</t>
  </si>
  <si>
    <t>2010-06-01T00:00:00Z</t>
  </si>
  <si>
    <t>43000000</t>
  </si>
  <si>
    <t>P111556</t>
  </si>
  <si>
    <t>AFR RI-East Africa Public Health Laboratory Networking Project</t>
  </si>
  <si>
    <t>Ministry of Health (Kenya), Ministry of Health, Community Development, Gender, Elderly and Children, Ministry of Health (Uganda)</t>
  </si>
  <si>
    <t>https://projects.worldbank.org/en/projects-operations/project-detail/P111556</t>
  </si>
  <si>
    <t>2010-05-25T00:00:00Z</t>
  </si>
  <si>
    <t>3/30/2021 12:00:00 AM</t>
  </si>
  <si>
    <t>113660000</t>
  </si>
  <si>
    <t>Ministry of Finance, Budget and Privatization  (Burundi), Ministry of Finance and Economic Planning (Uganda), Ministry of Finance (Tanzania), The National Treasury and Planning (Kenya)</t>
  </si>
  <si>
    <t>P115563</t>
  </si>
  <si>
    <t>Uganda Health Systems Strengthening Project</t>
  </si>
  <si>
    <t>The project development objective (PDO) is to deliver the Uganda National Minimum Health Care Package (UNMHCP) to Ugandans, with a focus on maternal health, newborn care and family planning. This will be through improving human resources for health, physical health infrastructure, and management, leadership and accountability for health service delivery.</t>
  </si>
  <si>
    <t>https://projects.worldbank.org/en/projects-operations/project-detail/P115563</t>
  </si>
  <si>
    <t>144310000</t>
  </si>
  <si>
    <t>P113540</t>
  </si>
  <si>
    <t>Federative Republic of Brazil</t>
  </si>
  <si>
    <t>AIDS-SUS (National AIDS Program - National Health Service)</t>
  </si>
  <si>
    <t>The proposed project development objectives are the following:  (i) Increase access and utilization of HIV/AIDS and Sexually-Transmitted Diseases (STD) prevention, care and treatment services by Groups Most at Risk; and, (ii) Improve the performance of the National HIV/AIDS and STD Program through decentralized implementation, improved governance and results-based management.</t>
  </si>
  <si>
    <t>Departamento de Vigilancia, Prevencao e Controle de DST e AIDS e Hepatite Viral</t>
  </si>
  <si>
    <t>https://projects.worldbank.org/en/projects-operations/project-detail/P113540</t>
  </si>
  <si>
    <t>2010-05-18T00:00:00Z</t>
  </si>
  <si>
    <t>12/31/2015 12:00:00 AM</t>
  </si>
  <si>
    <t>74130316</t>
  </si>
  <si>
    <t>P113202</t>
  </si>
  <si>
    <t>Health System Performance</t>
  </si>
  <si>
    <t>The objectives of the Project are: (i) to increase coverage of quality maternal, neonatal and child health care services in the Targ eted Areas, and (ii) to strengthen the institutional capacity of the MoH.</t>
  </si>
  <si>
    <t>MOH(H564)</t>
  </si>
  <si>
    <t>https://projects.worldbank.org/en/projects-operations/project-detail/P113202</t>
  </si>
  <si>
    <t>2010-05-06T00:00:00Z</t>
  </si>
  <si>
    <t>33800000</t>
  </si>
  <si>
    <t>P120832</t>
  </si>
  <si>
    <t>ADD'L Financing - SAMOA HEALTH SECTOR MANAGEMENT PROGRAM SUPPORT PROJECT</t>
  </si>
  <si>
    <t>The objective of the Project is to improve the Recipient's effectiveness in managing and implementing the Program based on the use of results from  sector performance monitoring.  The Program's aim in the medium-term (FY2009-2013) is to improve accesst to, and utilization of effective, efficient and quality health services to improve the health status of the Samoan population.</t>
  </si>
  <si>
    <t>https://projects.worldbank.org/en/projects-operations/project-detail/P120832</t>
  </si>
  <si>
    <t>2010-05-04T00:00:00Z</t>
  </si>
  <si>
    <t>P113113</t>
  </si>
  <si>
    <t>Social Sector Support (Additional Financing)</t>
  </si>
  <si>
    <t>The development objective of the proposed Social Sector Support Project (PASS) is to contribute to improving the delivery of basic health and education services, which implies a focus on greater equitable access, better quality, and improved local governance of services.  The development objective of the Social Sector Support Project (PASS) is to contribute to improving the delivery of basic health and education services, with a focus on greater and more equitable access, better quality, and improved local governance of</t>
  </si>
  <si>
    <t>https://projects.worldbank.org/en/projects-operations/project-detail/P113113</t>
  </si>
  <si>
    <t>2100000</t>
  </si>
  <si>
    <t>P118830</t>
  </si>
  <si>
    <t>Tamil Nadu Health Additional Financing</t>
  </si>
  <si>
    <t>8.	The Project has been designed to address the existing constraints to access, utilization and quality of health services in Tamil Nadu, and thereby contribute to improving the health outcomes in the state.  The Project Development Objective is to significantly improve the effectiveness of the health system, both public and private, in Tamil Nadu through: (i) increased access to and utilization of health services, particularly by poor, disadvantaged and tribal groups; (ii) development and pilot testing of effective interventions to address key health challenges specifically non-communicable diseases; (iii) improved health outcomes, access and quality of service delivery through strengthened oversight of the public sector health systems and greater engagement of non-governmental sector; and (iv) increased effectiveness of public sector hospital services, primarily at district and sub-district levels.  The PDO is to significantly improve the effectiveness of the health system in Tamil Nadu as measured by (i) increased access to andutilization of maternal and neo-natal care services, particularly by poor, disadvantaged and tribal groups; (ii) effective non-communicable disease interventions scaled-up throughout the state; (iii) improved health outcomes, access and quality of service delivery through strengthened oversight of the public sector health systems and greater engagement of the non-government sector; and (iv) increased effectiveness of public sector hospital services, primarily at district and sub-district levels.</t>
  </si>
  <si>
    <t>Tamil Nadu Health Systems Project, Department of Health and Family Welfare, ELCOT, TNHSP</t>
  </si>
  <si>
    <t>https://projects.worldbank.org/en/projects-operations/project-detail/P118830</t>
  </si>
  <si>
    <t>2010-04-29T00:00:00Z</t>
  </si>
  <si>
    <t>130780000</t>
  </si>
  <si>
    <t>P117417</t>
  </si>
  <si>
    <t>Nepal: Second HNP and HIV/AIDS Project</t>
  </si>
  <si>
    <t>To enable the Government of Nepal to increase access to essential health care services and their utilization by the underserved andthe poor.</t>
  </si>
  <si>
    <t>https://projects.worldbank.org/en/projects-operations/project-detail/P117417</t>
  </si>
  <si>
    <t>2010-04-20T00:00:00Z</t>
  </si>
  <si>
    <t>1/15/2016 12:00:00 AM</t>
  </si>
  <si>
    <t>1527332000</t>
  </si>
  <si>
    <t>P095275</t>
  </si>
  <si>
    <t>Central North Region Health Support Project</t>
  </si>
  <si>
    <t>The Project development objective is to strengthen district-level curative and preventive health services and improving their accessibility for the economically vulnerable population in the Central North Provinces. 
 Intermediate objectives are: 
 Increasing health insurance coverage among the near-poor population; 
 Upgrading capacities of district hospitals and District Preventive Health Centers; 
 Improving supply and quality of health care personnel.</t>
  </si>
  <si>
    <t>https://projects.worldbank.org/en/projects-operations/project-detail/P095275</t>
  </si>
  <si>
    <t>2010-04-06T00:00:00Z</t>
  </si>
  <si>
    <t>8/31/2016 12:00:00 AM</t>
  </si>
  <si>
    <t>P112817</t>
  </si>
  <si>
    <t>LS -2ND POVERTY REDUCTION SUPPORT CREDIT</t>
  </si>
  <si>
    <t>The PRSC program seeks to contribute to the Government’s medium-term development objectives as set out in its Interim Development Planning Framework (IDPF) and the Growth Strategy aimed at addressing medium to long term issues to achieve sustained and shared growth as it seeks to mitigate the impact of the global financial crisis on its growth prospects.  The program will contribute to (i) strengthening the business environment and promoting economic diversification leading to broad-based and employment-generating growth,(ii) enhancing the effectiveness of public expenditures and sharpening the strategic focus of the budget; and (iii) improving service delivery in key sectors.</t>
  </si>
  <si>
    <t>https://projects.worldbank.org/en/projects-operations/project-detail/P112817</t>
  </si>
  <si>
    <t>2010-03-30T00:00:00Z</t>
  </si>
  <si>
    <t>P096407</t>
  </si>
  <si>
    <t>Abidjan-Lagos Trade and Transport Facilitation Project (ALTTFP)</t>
  </si>
  <si>
    <t>The  objective of the ALTTFP (APL1) is to reduce trade and transport barriers in the ports and on the roads along the Abidjan-Lagos corridor in Ghana, Togo, and Benin.</t>
  </si>
  <si>
    <t>Ministry of Roads and Highways, ALCO - Secretariat Executif de l'Organisation du Corridor Abidjan-Lagos, PST/MDCTTP/PR, Ministere du Developpement, de la Cooperation et Amenagement du Territoire</t>
  </si>
  <si>
    <t>https://projects.worldbank.org/en/projects-operations/project-detail/P096407</t>
  </si>
  <si>
    <t>2010-03-23T00:00:00Z</t>
  </si>
  <si>
    <t>Ghana, Benin &amp; Togo</t>
  </si>
  <si>
    <t>Trade</t>
  </si>
  <si>
    <t>P117758</t>
  </si>
  <si>
    <t>Rwanda Second Community Living Standards Grant</t>
  </si>
  <si>
    <t>The Program Development Objective is to support the Government of Rwanda#s social protection and health policy reforms designed to reduce extreme poverty, initially in 30 pilot sectors, and to expand access to high-impact health, nutrition and population interventions at the community level.</t>
  </si>
  <si>
    <t>https://projects.worldbank.org/en/projects-operations/project-detail/P117758</t>
  </si>
  <si>
    <t>2010-03-16T00:00:00Z</t>
  </si>
  <si>
    <t>P119067</t>
  </si>
  <si>
    <t>Tanzania Health Sector Development Project II - Additional Financing FY10</t>
  </si>
  <si>
    <t>To achieve improvements in the provision of quality health services through continuing to support the reforms, capacity development and improved management of resources, while placing a greater emphasis on quality.  The objective of the phase II project is to achieve improvements in the provision of quality health services through continuing to support the reforms, capacity development and improved management of resources, while placing a greater emphasis on quality.</t>
  </si>
  <si>
    <t>https://projects.worldbank.org/en/projects-operations/project-detail/P119067</t>
  </si>
  <si>
    <t>2009-12-22T00:00:00Z</t>
  </si>
  <si>
    <t>1833000000</t>
  </si>
  <si>
    <t>P112906</t>
  </si>
  <si>
    <t>Health System Strengthening and Response to Epidemiological Emergencies Project</t>
  </si>
  <si>
    <t>The objective of the proposed project is to strengthen the capacity of the Nicaraguan health system to manage the spread and the effects of A/H1N1 Influenza through prevention, monitoring, and treating affected populations, with special attention to high risk groups.</t>
  </si>
  <si>
    <t>https://projects.worldbank.org/en/projects-operations/project-detail/P112906</t>
  </si>
  <si>
    <t>2009-12-17T00:00:00Z</t>
  </si>
  <si>
    <t>P113102</t>
  </si>
  <si>
    <t>Yemen Schistosomiasis</t>
  </si>
  <si>
    <t>The project objective is to decrease the prevalence and intensity of infection of both urinary and intestinal Schistosomiasis among school-aged children by 2015 in endemic regions in Yemen.</t>
  </si>
  <si>
    <t>https://projects.worldbank.org/en/projects-operations/project-detail/P113102</t>
  </si>
  <si>
    <t>1/31/2018 12:00:00 AM</t>
  </si>
  <si>
    <t>28800000</t>
  </si>
  <si>
    <t>P113757</t>
  </si>
  <si>
    <t>SL-Decentralized Service Delivery Program</t>
  </si>
  <si>
    <t>The overall objective of the program (APL) is to support decentralized delivery of basic services in Sierra Leone. The development objective of Phase I of the program is:  (a) to strengthen Government capacity to manage decentralized services; (b) to improve the availability and predictability of Local Councils' funding; and (c) to strengthen the intergovernmental fiscal transfer system.</t>
  </si>
  <si>
    <t>https://projects.worldbank.org/en/projects-operations/project-detail/P113757</t>
  </si>
  <si>
    <t>2009-10-15T00:00:00Z</t>
  </si>
  <si>
    <t>6/29/2012 12:00:00 AM</t>
  </si>
  <si>
    <t>P107375</t>
  </si>
  <si>
    <t>Lesotho HIV and AIDS Technical Assistance Project</t>
  </si>
  <si>
    <t>The project aims at building capacity of government agencies and civil society organizations at both the national and local level to address the identified key gaps in implementing the National HIV and AIDS Strategic Plan in an effort to contain and reverse the epidemic.</t>
  </si>
  <si>
    <t>Ministry of Health, Ministry of Local Government and Chieftainship, Lesotho Council of NGOs (LCN)</t>
  </si>
  <si>
    <t>https://projects.worldbank.org/en/projects-operations/project-detail/P107375</t>
  </si>
  <si>
    <t>2009-08-27T00:00:00Z</t>
  </si>
  <si>
    <t>6/30/2016 12:00:00 AM</t>
  </si>
  <si>
    <t>Technical Assistance Loan</t>
  </si>
  <si>
    <t>P107545</t>
  </si>
  <si>
    <t>MAP Additional Financing</t>
  </si>
  <si>
    <t>To increase access to prevention, treatment, and mitigation services, with a focus on behavioral change interventions and addressing the needs of highly vulnerable populations, including those affected and infected by the epidemic.</t>
  </si>
  <si>
    <t>https://projects.worldbank.org/en/projects-operations/project-detail/P107545</t>
  </si>
  <si>
    <t>P110109</t>
  </si>
  <si>
    <t>Fifth Poverty Reduction Support</t>
  </si>
  <si>
    <t>https://projects.worldbank.org/en/projects-operations/project-detail/P110109</t>
  </si>
  <si>
    <t>2009-08-26T00:00:00Z</t>
  </si>
  <si>
    <t>3/31/2010 12:00:00 AM</t>
  </si>
  <si>
    <t>Renewable Energy Hydro</t>
  </si>
  <si>
    <t>P107288</t>
  </si>
  <si>
    <t>SN- DPO-Public Financial Support Credit</t>
  </si>
  <si>
    <t>Support the Authorities efforts to bring the fiscal stance to a sound and sustainable track, mitigate fiscal risks emanating from public sector entities, and protect critical developmental objectives at a time when the Authorities must maintain a tight fiscal policy and cope with the impact of the global crisis.</t>
  </si>
  <si>
    <t>https://projects.worldbank.org/en/projects-operations/project-detail/P107288</t>
  </si>
  <si>
    <t>2009-06-29T00:00:00Z</t>
  </si>
  <si>
    <t>P111432</t>
  </si>
  <si>
    <t>AFCC2/RI-RCIP3 - Regional Communications Infrastructure Program - Phase 3</t>
  </si>
  <si>
    <t>Project development objectives for RCIP 3 include the following: Malawi: Support the Recipient#s efforts to improve the quality, availability and affordability of broadband within its territory for both public and private users Mozambique: Support the Recipient'sefforts to contribute to lower prices for international capacity and extend the geographic reach of broadband networks and to contribute to improved efficiency and transparency through eGovernment applications. Tanzania: Support the Recipient's efforts to: (i) lower prices for international capacity and extend the geographic reach of broadband networks; and (ii) improve the Government's efficiency and transparency through eGovernment applications.</t>
  </si>
  <si>
    <t>Malawi Public Private Partnership Commission (PPPC), Tanzania Ministry of Works, Transport and Communications, Mozambique Ministry of Science and Technology (MCT), Tanzania President's Office - Public Service Management</t>
  </si>
  <si>
    <t>https://projects.worldbank.org/en/projects-operations/project-detail/P111432</t>
  </si>
  <si>
    <t>2009-06-25T00:00:00Z</t>
  </si>
  <si>
    <t>151000000</t>
  </si>
  <si>
    <t>Tanzania Ministry of Finance, Malawi Ministry of Finance, Mozambique Ministry of Finance</t>
  </si>
  <si>
    <t>P116637</t>
  </si>
  <si>
    <t>HIV/AIDS &amp; Health - Additional Financing</t>
  </si>
  <si>
    <t>The specific development objectives of this project are based on the national strategic plan and are in accordance with the main goal of the MAP2.  They are to assist the Government of the Congo: (i) to slow down the spread of HIV/AIDS and (ii) to strengthen the support and care provided to individuals and families infected and/or affected by HIV/AIDS. 
  The objectives will be reached through a multi-sector approach preventing the spread of HIV/AIDS, in particular by: (i) reducing transmission among high risk groups; (ii) expanding access to treatment of opportunistic infections (OIs) and to care and support for people living with HIV/AIDS (People Living with HIV/AIDS --PLWHA); and (iii) supporting civil society and community initiatives for HIV/AIDS prevention and care.  The project will support the implementation of the National Strategic Plan (Plan national strat?gique) for the period 2003-2007 and promote civil society and community initiatives for prevention and care put forward by beneficiary groups selected on the basis of the technical quality and likely impact of their proposals.  The National Strategic Plan is currently being prepared.  Its broad objectives are to:
 contain or reduce the level of the epidemic by 2007;
 mitigate the health and socioeconomic impact of HIV/AIDS at individual, household and community levels; and
 increase access to prevention services as well as care and support of those infected and affected by HIV/AIDS, in particular by developing local responses to the epidemic. The revised project development objective is to contribute to the 
recipient's efforts (i) to limit the spread of HIV/AIDS and STIs; (ii) to 
mitigate the health and socioeconomic impact of HIV/AIDS and STIs on 
persons infected with or affected by HIV/AIDS and STIs; and (iii) to build 
strong and sustainable national capacity to respond to the HIV/AIDS 
epidemic.</t>
  </si>
  <si>
    <t>https://projects.worldbank.org/en/projects-operations/project-detail/P116637</t>
  </si>
  <si>
    <t>2009-06-23T00:00:00Z</t>
  </si>
  <si>
    <t>P113489</t>
  </si>
  <si>
    <t>Additional Financing of Health Sector Development</t>
  </si>
  <si>
    <t>The development objectives of SLHSDP are to improve efficiency, equity and quality of health care by strengthening planning, management and monitoring capacity at the district, provincial and central level with specific focus on supporting preventive care services at the district and divisional level.  To contribute to improvements in efficiency, utilization, equity of access to and quality of public sector health services in Sri Lanka, with a particular focus on district and provincial level services.</t>
  </si>
  <si>
    <t>https://projects.worldbank.org/en/projects-operations/project-detail/P113489</t>
  </si>
  <si>
    <t>P114508</t>
  </si>
  <si>
    <t>Pakistan: Third Partnership for Polio Eradication Project</t>
  </si>
  <si>
    <t>The project will assist the Government of Pakistan's Polio Eradication Initiative in decreasing the number of polio cases and ultimately eradicating the disease in Pakistan. The development objective is to assist Pakistan's efforts to eradicate polio through supply of the Oral Polio Vaccine for the country's supplementary immunization activities during 2009-11.</t>
  </si>
  <si>
    <t>2013: Expanded Prog on Immunization, Min. of National Health Services, Regulation and Coordination, 2011: Expanded Program on Immunization, Ministry of Interprovincial Coordination, 2009: Expanded Program on Immunization, Ministry of Health</t>
  </si>
  <si>
    <t>https://projects.worldbank.org/en/projects-operations/project-detail/P114508</t>
  </si>
  <si>
    <t>2009-06-18T00:00:00Z</t>
  </si>
  <si>
    <t>143150000</t>
  </si>
  <si>
    <t>P102119</t>
  </si>
  <si>
    <t>Nigeria HIV/AIDS Program Development Project II</t>
  </si>
  <si>
    <t>The Project Development Objective is to reduce the risk of HIV infections by scaling up prevention interventions and to increase acc ess to and utilization of HIV counseling, testing, care and support services.</t>
  </si>
  <si>
    <t>National Agency for the Control of AIDS (NACA)</t>
  </si>
  <si>
    <t>https://projects.worldbank.org/en/projects-operations/project-detail/P102119</t>
  </si>
  <si>
    <t>2009-06-16T00:00:00Z</t>
  </si>
  <si>
    <t>Coordinating Ministry of Finance and Economy</t>
  </si>
  <si>
    <t>P115036</t>
  </si>
  <si>
    <t>Malaria Control Booster Project - Additional Financing</t>
  </si>
  <si>
    <t>The Project Development Objectives are (i) to ensure that the target population will have improved access to, and utilization of, a well-defined set of Malaria Plus Package interventions (MPP); and (ii) to strengthen Federal and States ability to manage and oversee delivery of malaria plus interventions.</t>
  </si>
  <si>
    <t>https://projects.worldbank.org/en/projects-operations/project-detail/P115036</t>
  </si>
  <si>
    <t>P101230</t>
  </si>
  <si>
    <t>Tanzania Seventh Poverty Reduction Support Credit</t>
  </si>
  <si>
    <t>This is the fourth credit in a series of five annual PRSC operations (PRSC-4/8).  This PRSC series supports the implementation of the Country Assistance Strategy and contributes to the achievement of Tanzania#s Growth and Poverty Reduction Strategy (or MKUKUTA) objectives in several ways:  by funding MKUKUTA implementation; by fostering policy reform and institutional changes in the above mentioned areas; and by supporting the development of government systems for the implementation and monitoring of MKUKUTA. The PRSC focuses on the following development objectives: (i) reduce income poverty; (ii) improve key human development objectives; (iii) improve the capacity of government to design and implement development policies in a transparent and efficient manner.</t>
  </si>
  <si>
    <t>https://projects.worldbank.org/en/projects-operations/project-detail/P101230</t>
  </si>
  <si>
    <t>2009-06-09T00:00:00Z</t>
  </si>
  <si>
    <t>11/30/2010 12:00:00 AM</t>
  </si>
  <si>
    <t>190000000</t>
  </si>
  <si>
    <t>P101160</t>
  </si>
  <si>
    <t>Health Sector Development Support</t>
  </si>
  <si>
    <t>To increase the use of a defined package of health services by pregnant women, children under the age of five and couples ofreproductive age.</t>
  </si>
  <si>
    <t>Ministere de la Sante Publique et de Lutte contre le Sida</t>
  </si>
  <si>
    <t>https://projects.worldbank.org/en/projects-operations/project-detail/P101160</t>
  </si>
  <si>
    <t>P107395</t>
  </si>
  <si>
    <t>Improving Health Sector Performance</t>
  </si>
  <si>
    <t>The revised Project Development Objective is to improve the quality of health services in a sustainable manner in order to contribute to the progress towards achieving the health-related Millennium Development Goals (MDGs) of reducing child and maternal mortality and combating communicable diseases.</t>
  </si>
  <si>
    <t>https://projects.worldbank.org/en/projects-operations/project-detail/P107395</t>
  </si>
  <si>
    <t>2009-05-26T00:00:00Z</t>
  </si>
  <si>
    <t>P115491</t>
  </si>
  <si>
    <t>ML-HIV/AIDS MAP Additional Financing</t>
  </si>
  <si>
    <t>Project development objective:  The project objective is to support the Recipient's multi-sectoral efforts to control the spread of the HIV/AIDS epidemic and provide sustainable access to treatment and care to those infected with or affected by HIV/AIDS. This objective will be achieved by:  (a) strengthening the Recipient's  national response to the HIV/AIDS epidemic; (b) raising the level of awareness on HIV/AIDS through the implementation of a comprehensive sensitization plan targeting high risk groups, such as the youth, sex workers and truck drivers; (c) providing sustainable access to testing and counseling facilities; (d) providing access to treatment, care and psychosocial support to persons infected with or affected by HIV/AIDS; and (e) strengthening the Recipient's capacity to address the HIV/AIDS epidemic and to maintain an effective monitoring and evaluation system.  The revised project objective is to contribute to the recipient#s multisectoral efforts to control the spread of the HIV/AIDS epidemic by improving access to prevention, treatment and care particularly for the most-at-risk-population (MARP) and those infected with or affected by HIV/AIDS. This objective will be achieved by: (a) strengthening the Recipient#s national response to the HIV/AIDS epidemic by improving its evidence base, coordination, implementation, and monitoring and evaluation capacity; (b) raising the level of awareness on HIV/AIDS through the implementation of a comprehensive sensitization plan targeting MARP in particular; (c) providing access to testing and counseling facilities; and (d) providing access to treatment, care and psychosocial support to persons infected with or affected by HIV/AIDS.</t>
  </si>
  <si>
    <t>https://projects.worldbank.org/en/projects-operations/project-detail/P115491</t>
  </si>
  <si>
    <t>2009-05-19T00:00:00Z</t>
  </si>
  <si>
    <t>P103022</t>
  </si>
  <si>
    <t>Ethiopia Protection of Basic Services Program Phase II Project</t>
  </si>
  <si>
    <t>The Development Objective of the Ethiopia Protection of Basic Services Program Phase II Project (PBS II) is to contribute to expanding access and improving the quality of basic services in education, health, agriculture, water supply and sanitation, and rural roads delivered by sub-national governments, while continuing to deepen transparency and local accountability in service delivery.</t>
  </si>
  <si>
    <t>https://projects.worldbank.org/en/projects-operations/project-detail/P103022</t>
  </si>
  <si>
    <t>2009-05-14T00:00:00Z</t>
  </si>
  <si>
    <t>3364100000</t>
  </si>
  <si>
    <t>P115938</t>
  </si>
  <si>
    <t>Rapid Response Child-Focused Social Cash Transfer and Nutrition Security Project</t>
  </si>
  <si>
    <t>The PDO is to reduce the risk of nutrition insecurity of vulnerable populations, in particular children under five in poor rural and urban areas by scaling up the Government Nutrition Enhancement Program and providing cash transfers to vulnerable mothers of children under five.</t>
  </si>
  <si>
    <t>https://projects.worldbank.org/en/projects-operations/project-detail/P115938</t>
  </si>
  <si>
    <t>2009-05-06T00:00:00Z</t>
  </si>
  <si>
    <t>8/31/2012 12:00:00 AM</t>
  </si>
  <si>
    <t>P115801</t>
  </si>
  <si>
    <t>Community and Basic Health Project - Additional Financing</t>
  </si>
  <si>
    <t>https://projects.worldbank.org/en/projects-operations/project-detail/P115801</t>
  </si>
  <si>
    <t>2009-04-30T00:00:00Z</t>
  </si>
  <si>
    <t>P099930</t>
  </si>
  <si>
    <t>Health Service Delivery Project</t>
  </si>
  <si>
    <t>MInistry of Health</t>
  </si>
  <si>
    <t>https://projects.worldbank.org/en/projects-operations/project-detail/P099930</t>
  </si>
  <si>
    <t>2009-04-16T00:00:00Z</t>
  </si>
  <si>
    <t>P106834</t>
  </si>
  <si>
    <t>RW-First Community Living Standards Grant</t>
  </si>
  <si>
    <t>The project DO is to support the GoRâs social protection and health policy reforms designed to reduce extreme poverty among Rwandan households and expand access to high-impact health and nutrition interventions at the community level.</t>
  </si>
  <si>
    <t>https://projects.worldbank.org/en/projects-operations/project-detail/P106834</t>
  </si>
  <si>
    <t>2009-04-02T00:00:00Z</t>
  </si>
  <si>
    <t>6/30/2010 12:00:00 AM</t>
  </si>
  <si>
    <t>P106963</t>
  </si>
  <si>
    <t>Third Programmatic Development Policy (PDPG3)</t>
  </si>
  <si>
    <t>To improve the environment for private sector development, and to improve overall functioning of the public sector and the delivery of key public services.</t>
  </si>
  <si>
    <t>https://projects.worldbank.org/en/projects-operations/project-detail/P106963</t>
  </si>
  <si>
    <t>2009-03-26T00:00:00Z</t>
  </si>
  <si>
    <t>9/30/2009 12:00:00 AM</t>
  </si>
  <si>
    <t>P112446</t>
  </si>
  <si>
    <t>Afghanistan - Strengthening Health Activities for the Rural Poor (SHARP)</t>
  </si>
  <si>
    <t>To support the Government in achieving the goal of the Health and Nutrition Sect or Strategy 2009-2013 to "contribute to improving the health and nutritional sta tus of the people of Afghanistan, with a greate focus on women and children and undeserved areas of the country".</t>
  </si>
  <si>
    <t>https://projects.worldbank.org/en/projects-operations/project-detail/P112446</t>
  </si>
  <si>
    <t>2009-03-24T00:00:00Z</t>
  </si>
  <si>
    <t>9/30/2013 12:00:00 AM</t>
  </si>
  <si>
    <t>137650000</t>
  </si>
  <si>
    <t>P095563</t>
  </si>
  <si>
    <t>Republic of Peru</t>
  </si>
  <si>
    <t>PE- (APL2) Health Reform Program</t>
  </si>
  <si>
    <t>Framed within the long-term objective of the Health Reform Program (APL in all its phases) to reduce maternal and infant mortality rates in the nine poorest regions of the country (Amazonas, Huanuco, Huancavelica, Ayacucho, Apurimac, Cusco, Cajamarca, Ucayali and Puno); the project development objectives are to: (i) improve family care practices for women (during pregnancy, delivery and breast-feeding), and children under the age of three; (ii) strengthen health services networks with capacity to solve obstetric, neonatal and infant emergencies and to provide comprehensive health services to women (during pregnancy, delivery and breast-feeding) and children under the age of three; and (iii) support MINSA's governance functions of regulation, quality, efficiency and equity for improving the new health delivery model of maternal and child health care in a decentralized environment.</t>
  </si>
  <si>
    <t>PARSALUD</t>
  </si>
  <si>
    <t>https://projects.worldbank.org/en/projects-operations/project-detail/P095563</t>
  </si>
  <si>
    <t>2009-02-17T00:00:00Z</t>
  </si>
  <si>
    <t>22130316</t>
  </si>
  <si>
    <t>P088716</t>
  </si>
  <si>
    <t>QUALISUS-REDE Brazil Health Network Formation and Quality Improvement Project</t>
  </si>
  <si>
    <t>(a) 	Improve the quality and efficiency of SUS# Regional Health Care Networks (RHCN) with emphasis on secondary-level health care, specialty, diagnostic and emergency centers, and logistical systems serving the Project#s targeted regions and populations.
  (b)	Improve the effectiveness of the SUS# RHCNs delivery system to prevent, detect and treat priority health conditions in the Project#s targeted regions and populations.</t>
  </si>
  <si>
    <t>https://projects.worldbank.org/en/projects-operations/project-detail/P088716</t>
  </si>
  <si>
    <t>2009-01-29T00:00:00Z</t>
  </si>
  <si>
    <t>242130316</t>
  </si>
  <si>
    <t>Government of Brazil</t>
  </si>
  <si>
    <t>P107498</t>
  </si>
  <si>
    <t>Fifth Poverty Reduction Support Grant-PRSC 5</t>
  </si>
  <si>
    <t>(i) improving the regulatory framework and policy environment for private investment and infrastructure; 
  (ii) pursuing progress toward the MDGs by improving access to basic services and ensuring greater efficiency of public expenditures on human capital formation; and 
 (iii) promoting better governance through financial management and justice reforms.</t>
  </si>
  <si>
    <t>https://projects.worldbank.org/en/projects-operations/project-detail/P107498</t>
  </si>
  <si>
    <t>2009-01-22T00:00:00Z</t>
  </si>
  <si>
    <t>12/31/2009 12:00:00 AM</t>
  </si>
  <si>
    <t>P100657</t>
  </si>
  <si>
    <t>Republic of Bulgaria</t>
  </si>
  <si>
    <t>Social Inclusion Project</t>
  </si>
  <si>
    <t>The project development objective for the Social Inclusion Project is to promote social inclusion through increasing the school readiness of children below the age of 7, targeting low-income and marginalized families (including children with a disability and other special needs).</t>
  </si>
  <si>
    <t>Ministry of Labor and Social Policy</t>
  </si>
  <si>
    <t>https://projects.worldbank.org/en/projects-operations/project-detail/P100657</t>
  </si>
  <si>
    <t>2008-11-04T00:00:00Z</t>
  </si>
  <si>
    <t>66130316</t>
  </si>
  <si>
    <t>F</t>
  </si>
  <si>
    <t>P101229</t>
  </si>
  <si>
    <t>Sixth Poverty Reduction Support Credit (PRSC6)</t>
  </si>
  <si>
    <t>The proposed poverty reduction support operation (PRSC-6) would be the third credit in a series of five annual operations (PRSC-4/8) and the mid-cycle operation supporting the implementation of Tanzania#s National Strategy for Growth and Reduction of Poverty (known as MKUKUTA). Its strategic focus is on two key sets of objectives: Sustaining high and shared economic growth, and expanding the effective delivery of basic services through the government budget.</t>
  </si>
  <si>
    <t>https://projects.worldbank.org/en/projects-operations/project-detail/P101229</t>
  </si>
  <si>
    <t>2008-10-21T00:00:00Z</t>
  </si>
  <si>
    <t>11/30/2009 12:00:00 AM</t>
  </si>
  <si>
    <t>176219285</t>
  </si>
  <si>
    <t>P110697</t>
  </si>
  <si>
    <t>Second Health Systems Development II - Additional Financing</t>
  </si>
  <si>
    <t>The overriding goal of this project is to assist the Nigerian Health authorities in their efforts to redress  the serious deterioration in the delivery of basic health care services following decades of neglect and build institutional capacities, paving the way for a more sustained development of the Nigerian health care system.  More specifically, the project would: (i) strengthen capacities for system management at the state level and encourage an environment of broad based consultation; (ii) support improvements in the delivery of primary health care services with a particular focus on maternal and child health and reproductive health services; and (iii) assist the Federal Government to strengthen its policy formulation and further develop a system to monitor the health sector performance.</t>
  </si>
  <si>
    <t>https://projects.worldbank.org/en/projects-operations/project-detail/P110697</t>
  </si>
  <si>
    <t>2008-09-30T00:00:00Z</t>
  </si>
  <si>
    <t>P110696</t>
  </si>
  <si>
    <t>Partnership for Polio Eradication Project - Additional Financing (FY08)</t>
  </si>
  <si>
    <t>https://projects.worldbank.org/en/projects-operations/project-detail/P110696</t>
  </si>
  <si>
    <t>P106747</t>
  </si>
  <si>
    <t>NI Development Policy Credit</t>
  </si>
  <si>
    <t>The Credit serves to engage the new Nicaraguan authorities in a policy dialogue early on, while they are preparing and consulting their up-dated PRSP and to maintain continuity in providing budget support with predictable periodicity.  The actions supported by this credit were drawn from the common Performance Assessment Matrix agreed jointly between the government and donor Budget Support Group.  The program development objectives of this operation are to (i) improve public sector management and transparency, and (ii) strengthen efficiency and accountability in social service delivery.  Specific outcome indicators associated with these PDOs (to be evaluated at end-2008) are provided in Table 5 of the Program Document.</t>
  </si>
  <si>
    <t>https://projects.worldbank.org/en/projects-operations/project-detail/P106747</t>
  </si>
  <si>
    <t>2008-09-25T00:00:00Z</t>
  </si>
  <si>
    <t>3/31/2009 12:00:00 AM</t>
  </si>
  <si>
    <t>P094360</t>
  </si>
  <si>
    <t>India: National Vector Borne Disease Control &amp; Polio Eradication Support Project</t>
  </si>
  <si>
    <t>The Project Development Objective (PDO) is to enhance the effectiveness of government response to control malaria, eliminate kala azar and eradicate polio. This will be achieved by an increase in the number of people benefiting from effective prevention, diagnosis and treatment services for malaria and kala azar, and vaccination against polio.</t>
  </si>
  <si>
    <t>https://projects.worldbank.org/en/projects-operations/project-detail/P094360</t>
  </si>
  <si>
    <t>2008-07-31T00:00:00Z</t>
  </si>
  <si>
    <t>521000000</t>
  </si>
  <si>
    <t>P106188</t>
  </si>
  <si>
    <t>LA - Poverty Reduction Fund Project</t>
  </si>
  <si>
    <t>The objective of the Project is to assist the Recipient in its on-going efforts to alleviate poverty throughout its territory by, inter alia: (a) financing community infrastructure activities, and other community public capital investments endeavors and training activities at the village level; (b) building local capacity at the village level in poor districts to manage public investment planning and implementation; and (c) strengthening the capacity of local institutions to support participatory decisionmaking at the village, Kum Banh, and district levels.</t>
  </si>
  <si>
    <t>https://projects.worldbank.org/en/projects-operations/project-detail/P106188</t>
  </si>
  <si>
    <t>2008-07-15T00:00:00Z</t>
  </si>
  <si>
    <t>P111667</t>
  </si>
  <si>
    <t>AVIAN INFLUENZA CONTROL AND HUMAN INFLUENZA EMERGENCY PREPARDNESS AND CONTROL</t>
  </si>
  <si>
    <t>To minimize the threat posed to humans by highly-pathogenic avian influenza (HPAI) infection and other zoonoses, and to prepare for, control, and respond to influenza pandemics and other infectious disease emergencies in humans.</t>
  </si>
  <si>
    <t>https://projects.worldbank.org/en/projects-operations/project-detail/P111667</t>
  </si>
  <si>
    <t>2008-07-14T00:00:00Z</t>
  </si>
  <si>
    <t>2130220</t>
  </si>
  <si>
    <t>Public Administration - Agriculture, Fishing &amp; Forestry</t>
  </si>
  <si>
    <t>P106502</t>
  </si>
  <si>
    <t>POVERTY REDUCTION SUPPORT CREDIT IV</t>
  </si>
  <si>
    <t>The objectives of the PRSC-4 are:
  (a) Promote good governance: through public expenditure management reforms, civil service reform and decentralization, and improvement in the monitoring and evaluation system. 
 (b) Develop human capital, with a focus on health: strengthen capacity to deal with non-communicable diseases, improve management of health human resources, and increase financial sustainability of health services with special attention to contributory schemes.
 (c) Improve social protection: decentralize and rationalize service delivery, improve management and planning instruments by implementing the social protection strategy, and support the implementation of the National Action Plan for disabled people.</t>
  </si>
  <si>
    <t>https://projects.worldbank.org/en/projects-operations/project-detail/P106502</t>
  </si>
  <si>
    <t>2008-07-08T00:00:00Z</t>
  </si>
  <si>
    <t>12/31/2008 12:00:00 AM</t>
  </si>
  <si>
    <t>P105135</t>
  </si>
  <si>
    <t>Madagascar Fifth Poverty Reduction Strategy Credit</t>
  </si>
  <si>
    <t>In line with the Country Assistance Strategy for Madagascar, a series of single tranche Poverty Reduction Support Credits (PRSCs), provided in the form of budget support, is envisaged to support implementation of key components of the second-generation Madagascar PRSP called the Madagascar Action Plan (MAP).  The focus of the series is centered on: (i) governance and budget management reform and (ii) improved systems for service delivery in education, health, nutrition, water and sanitation. 
  PRSC-5 continues to support the Government to implement its comprehensive governance reform program.  A key priority is the consolidation of the reforms initiated under the first PRSC series (PRSC-1, 2 and 3) and under PRSC-4 mainly to further refine the regulatory and institutional governance framework which has been developed since 2003, to close existing gaps, and to improve impact of governance related activities.  Additional support will be given to governance reforms, in particular governance challenges in selected entities such as the revenue agencies and in sensitive sectors such as the forestry and the mining sectors. Reforms in these areas will provide an important test for the efficiency and effectiveness of the existing governance framework. Regarding basic service delivery, the objective is to accompany the process of institutional strengthening and quality improvements underway in the sectors.  More specifically, the PRSC-5 will complement the Bank's existing investment portfolio by reinforcing institutional rationalization and strengthening in nutrition and by supporting the implementation of sector-wide approaches in health, education and water supply.</t>
  </si>
  <si>
    <t>https://projects.worldbank.org/en/projects-operations/project-detail/P105135</t>
  </si>
  <si>
    <t>2008-06-26T00:00:00Z</t>
  </si>
  <si>
    <t>7/31/2009 12:00:00 AM</t>
  </si>
  <si>
    <t>P107254</t>
  </si>
  <si>
    <t>State of Eritrea</t>
  </si>
  <si>
    <t>Integrated Early Childhood Development Project II</t>
  </si>
  <si>
    <t>To promote the healthy growth and development of Eritrean children aged 6 and un der.</t>
  </si>
  <si>
    <t>https://projects.worldbank.org/en/projects-operations/project-detail/P107254</t>
  </si>
  <si>
    <t>8/17/2012 12:00:00 AM</t>
  </si>
  <si>
    <t>P110943</t>
  </si>
  <si>
    <t>TG-Community Dev. Project ERL (FY08)</t>
  </si>
  <si>
    <t>To provide poor communities with improved basic socio-economic infrastructures and income generating activities by financing, among others, at least 350 subprojects to be identified and implemented directly to communities.</t>
  </si>
  <si>
    <t>https://projects.worldbank.org/en/projects-operations/project-detail/P110943</t>
  </si>
  <si>
    <t>25900000</t>
  </si>
  <si>
    <t>P104525</t>
  </si>
  <si>
    <t>Cameroon Health Sector Support Investment (SWAP)</t>
  </si>
  <si>
    <t>Ministry of Public Health, PBF Technical Unit</t>
  </si>
  <si>
    <t>https://projects.worldbank.org/en/projects-operations/project-detail/P104525</t>
  </si>
  <si>
    <t>2008-06-24T00:00:00Z</t>
  </si>
  <si>
    <t>P086313</t>
  </si>
  <si>
    <t>SAMOA HEALTH SECTOR MANAGEMENT PROGRAM SUPPORT PROJECT</t>
  </si>
  <si>
    <t>The objective of the Project is to improve the Recipient's effectiveness in managing and implementing the Program based on the use of results from  sector performance monitoring.  The Program's aim in the medium-term (FY2009-2013) is to improve accesst to, and utilization of effective, efficient and quality health services to improve the health status of the Samoan population. 
  Health SWAP development objectives: To improve the effectiveness of the Government of Samoa in managing and implementing the HSP, based on the use of results from sector performance monitoring</t>
  </si>
  <si>
    <t>https://projects.worldbank.org/en/projects-operations/project-detail/P086313</t>
  </si>
  <si>
    <t>2008-06-19T00:00:00Z</t>
  </si>
  <si>
    <t>12/18/2015 12:00:00 AM</t>
  </si>
  <si>
    <t>3900000</t>
  </si>
  <si>
    <t>P102284</t>
  </si>
  <si>
    <t>Cambodia Second Health Sector Support Program</t>
  </si>
  <si>
    <t>To support the implementation of the Government's Health Strategic Plan 2008-2015 in order to improve health outcomes throughstrengthening institutional capacity and mechanisms by which the Government and Program Partners can achieve more effective andefficient sector performance.</t>
  </si>
  <si>
    <t>MINISTRY OF HEALTH (MOH)</t>
  </si>
  <si>
    <t>https://projects.worldbank.org/en/projects-operations/project-detail/P102284</t>
  </si>
  <si>
    <t>124030290</t>
  </si>
  <si>
    <t>94,030,000</t>
  </si>
  <si>
    <t>Ministry of Health, Ministry of Economy and Finance</t>
  </si>
  <si>
    <t>P110207</t>
  </si>
  <si>
    <t>Preparedness and Control of Avian Influenza</t>
  </si>
  <si>
    <t>The overall development objective is to substantially reduce the threat posed to the poultry industry and humans in Uganda by HPAI infection and other zoonoses and to prepare for, control and respond effectively to future AHI pandemics and other infectious disease emergencies in livestocks and humans.  To achieve this, support will be provided in three main areas; (i) preparedness and prevention, (ii) outbreak response and recovery, and (iii) coordination, monitoring and evaluation.</t>
  </si>
  <si>
    <t>https://projects.worldbank.org/en/projects-operations/project-detail/P110207</t>
  </si>
  <si>
    <t>10500000</t>
  </si>
  <si>
    <t>P071631</t>
  </si>
  <si>
    <t>Emergency Multi-Sector HIV/AIDS Project</t>
  </si>
  <si>
    <t>The proposed emergency HIV/AIDS Multi-Sectoral Project aims at supporting the government response to the pandemic by:
 (a)	Strengthened access to and increased utilization of prevention services among vulnerable and high risk groups (such as women, youth, commercial sex workers, personnel of line ministries);
 (b)	Improved access and utilization of treatment and care services for HIV/AIDS infected and affected persons, notably the persons living with HIV/AIDS (including PLWHA and OVC).</t>
  </si>
  <si>
    <t>https://projects.worldbank.org/en/projects-operations/project-detail/P071631</t>
  </si>
  <si>
    <t>2008-06-12T00:00:00Z</t>
  </si>
  <si>
    <t>9/30/2012 12:00:00 AM</t>
  </si>
  <si>
    <t>P110815</t>
  </si>
  <si>
    <t>Health Sector Support and AIDS project - Additional Financing</t>
  </si>
  <si>
    <t>https://projects.worldbank.org/en/projects-operations/project-detail/P110815</t>
  </si>
  <si>
    <t>2008-06-05T00:00:00Z</t>
  </si>
  <si>
    <t>P103631</t>
  </si>
  <si>
    <t>Sixth Poverty Reduction Support Credit</t>
  </si>
  <si>
    <t>Increase domestically-financed poverty reducing expenditures.</t>
  </si>
  <si>
    <t>https://projects.worldbank.org/en/projects-operations/project-detail/P103631</t>
  </si>
  <si>
    <t>2008-06-03T00:00:00Z</t>
  </si>
  <si>
    <t>6/30/2009 12:00:00 AM</t>
  </si>
  <si>
    <t>P106851</t>
  </si>
  <si>
    <t>CG Rep. Health Sector Services Development</t>
  </si>
  <si>
    <t>The development objective of the project is to support the strengthening of the health system in order to effectively combat the major communicable diseases and improve access to quality services for women, children and other vulnerable groups. Within the comprehensive sector development program of the PNDS, the IDA supported project will focus primarily on strengthening sector stewardship, fiduciary systems and monitoring and evaluation (Component1); human resources (Component 2); Infrastructure assessment, mapping and comprehensive rehabilitation plan, including limited construction (Component 3) and, delivery of Package of Essential Services (PSE), with emphasis on Malaria HIV/AIDS and MCH, pharmaceuticals management, community participation/indigenous peoples and equity (Component 4).</t>
  </si>
  <si>
    <t>https://projects.worldbank.org/en/projects-operations/project-detail/P106851</t>
  </si>
  <si>
    <t>2008-05-29T00:00:00Z</t>
  </si>
  <si>
    <t>P102302</t>
  </si>
  <si>
    <t>Poverty Reduction Support Credit</t>
  </si>
  <si>
    <t>The proposed PRSC aims to contribute to the Government's medium term development objectives as set out in the PRS and the Growth Strategy. While Lesotho has achieved respectable growth rates in the last few years, poverty remains widespread and unemployment levels are high. The growth fueled by a sharp increase in mining output has not been broad-based as the sector is not labor absorbing and has few forward and backward linkages in the economy. The garment sector employs about 50,000 workers, but prospects for further increases are uncertain given the global liberalization and erosion of preferences. Particular objectives of the growth strategy are to address the most critical constraints facing the private sector to achieve private sector led broad-based growth which is considered to be an essential ingredient for poverty reduction. High SACU revenues have made possible high levels of public expenditures. For the Government to use these resources in a way that contributes to growth and improved welfare of its citizens requires a further strengthening of its public financial management systems and improvements in service delivery. By supporting the implementation of policy and institutional reforms, the PRSC series is expected to contribute to broad-based private sector led growth and poverty reduction.</t>
  </si>
  <si>
    <t>https://projects.worldbank.org/en/projects-operations/project-detail/P102302</t>
  </si>
  <si>
    <t>2008-05-22T00:00:00Z</t>
  </si>
  <si>
    <t>15900000</t>
  </si>
  <si>
    <t>P110658</t>
  </si>
  <si>
    <t>Afghanistan Health (supplement II)</t>
  </si>
  <si>
    <t>The Project DO's are: (i) assist the MOH to achieve its stated goals of reducing the rates of infant and child mortality, maternal m ortality, child malnutrition, and fertility through expanding delivery of the Basic Package of Health Services (BPHS) and increasing  equity in the delivery of services; (ii) strengthen the MOH's stewardship over the sector including a greater role in health care f inancing, coordination of partners, and overseeing the work of NGOs; and (iii) building the capacity of Afghan health workers to pro vide and manage health services.  The key performance indicators and corresponding end-of-project targets are limited to the Project Area. Given the paucity of baseli ne data, the proposed targets should be seen as approximate. What is needed is clear progress along these parameters. 1. The contraceptive prevalence rate would have increased by ten percent (10%) among women using modern family planning methods. 2. The cure rate among detected tuberculosis cases would have increased to eighty percent (80%). 3. The proportion of children aged six (6) months to fifty-nine (59) months that have received vitamin A supplement woud have increa sed to ninety percent (90%). 4. Fully-Immunize-Child vaccine coverage among children aged twelve (12) months to twenty-three (23) months would have increased by  thirty-five percent (35%).</t>
  </si>
  <si>
    <t>https://projects.worldbank.org/en/projects-operations/project-detail/P110658</t>
  </si>
  <si>
    <t>2008-05-15T00:00:00Z</t>
  </si>
  <si>
    <t>P109964</t>
  </si>
  <si>
    <t>Second Multisectoral HIV/AIDS</t>
  </si>
  <si>
    <t>The Project's objective is to increase the utilization of a selected set of preventive services, among groups highly vulnerable to, or affected by HIV/AIDS.</t>
  </si>
  <si>
    <t>https://projects.worldbank.org/en/projects-operations/project-detail/P109964</t>
  </si>
  <si>
    <t>2008-05-13T00:00:00Z</t>
  </si>
  <si>
    <t>P110731</t>
  </si>
  <si>
    <t>Nepal - Health Sector Program Project  Additional Financing</t>
  </si>
  <si>
    <t>The development objective is to expand access to, and increase the use of, essential health care services, especially by underserved populations.  The development objective is to expand access to, and increase the use of, essential health care services, especially by underserved populations.</t>
  </si>
  <si>
    <t>https://projects.worldbank.org/en/projects-operations/project-detail/P110731</t>
  </si>
  <si>
    <t>2008-05-06T00:00:00Z</t>
  </si>
  <si>
    <t>P110463</t>
  </si>
  <si>
    <t>NP: AF Second Rural Water Sup.&amp; San.</t>
  </si>
  <si>
    <t>https://projects.worldbank.org/en/projects-operations/project-detail/P110463</t>
  </si>
  <si>
    <t>P106228</t>
  </si>
  <si>
    <t>Ethiopia Nutrition (FY08)</t>
  </si>
  <si>
    <t>To improve child and maternal care behavior, and increase utilization of key micronutrients, in order to contribute to improving the nutritional status of vulnerable groups.</t>
  </si>
  <si>
    <t>Federal Ministry of Health, Ethiopia</t>
  </si>
  <si>
    <t>https://projects.worldbank.org/en/projects-operations/project-detail/P106228</t>
  </si>
  <si>
    <t>2008-04-29T00:00:00Z</t>
  </si>
  <si>
    <t>5/31/2014 12:00:00 AM</t>
  </si>
  <si>
    <t>40250000</t>
  </si>
  <si>
    <t>P105729</t>
  </si>
  <si>
    <t>DRC: Emergency Demobilization &amp; Reintegration - Additional Financing</t>
  </si>
  <si>
    <t>https://projects.worldbank.org/en/projects-operations/project-detail/P105729</t>
  </si>
  <si>
    <t>2008-04-22T00:00:00Z</t>
  </si>
  <si>
    <t>P100084</t>
  </si>
  <si>
    <t>Avian and Human Influenza Control and Preparedness Emergency Project</t>
  </si>
  <si>
    <t>The Project's overall development objective is to support the implementation of the Cambodia Comprehensive AHI National Plan contributing to minimize the threat posed to humans and the poultry sector by AHI infection in Cambodia, and to prepare for, control, and respond if necessary to a human influenza pandemic.</t>
  </si>
  <si>
    <t>https://projects.worldbank.org/en/projects-operations/project-detail/P100084</t>
  </si>
  <si>
    <t>2008-03-24T00:00:00Z</t>
  </si>
  <si>
    <t>4/30/2014 12:00:00 AM</t>
  </si>
  <si>
    <t>11000000</t>
  </si>
  <si>
    <t>P097671</t>
  </si>
  <si>
    <t>SB Health Sector Support Project (TA)</t>
  </si>
  <si>
    <t>The Project's development objective is to improve the institutional capacity of MHMS in the areas of public expenditure management a nd sector performance monitoring. Such capacity development would be critical to the overall success of the Program in improving hea lth services delivery and outcomes.</t>
  </si>
  <si>
    <t>https://projects.worldbank.org/en/projects-operations/project-detail/P097671</t>
  </si>
  <si>
    <t>2008-03-20T00:00:00Z</t>
  </si>
  <si>
    <t>12/31/2011 12:00:00 AM</t>
  </si>
  <si>
    <t>P082672</t>
  </si>
  <si>
    <t>Northern Upland Health Support Project</t>
  </si>
  <si>
    <t>The project development objective is: Increase utilization of district health services especially among Decision 139 beneficiaries in the Northern Upland Provinces through (i) strengthening of district hospitals and (ii) reducing financial constraints to accessing health services.</t>
  </si>
  <si>
    <t>Ministry of Health, Vietnam, Ministry of Agriculture and Rural Development</t>
  </si>
  <si>
    <t>https://projects.worldbank.org/en/projects-operations/project-detail/P082672</t>
  </si>
  <si>
    <t>2008-03-13T00:00:00Z</t>
  </si>
  <si>
    <t>2/29/2016 12:00:00 AM</t>
  </si>
  <si>
    <t>66000000</t>
  </si>
  <si>
    <t>P104990</t>
  </si>
  <si>
    <t>Fourth Poverty Reduction Strategy Grant</t>
  </si>
  <si>
    <t>https://projects.worldbank.org/en/projects-operations/project-detail/P104990</t>
  </si>
  <si>
    <t>2008-02-28T00:00:00Z</t>
  </si>
  <si>
    <t>P101206</t>
  </si>
  <si>
    <t>Expanding Access to Reduce Health Inequities Project (APL III)--Former Health Sector Reform - Third Phase (APL III)</t>
  </si>
  <si>
    <t>The development objectives for APL III are the same as those of the previous two phases: increasing access to good quality and culturally appropriate health services to improve the health of the population in general and to mothers and children in particular.  As a medium-term objective, the APL series pursues reducing the infant and maternal mortality rates by one-third, as per the proposed indicators for the Program. 
  Under APLs I and II an important set of policies and interventions were developed to strengthen the performance of the public health services. These policies and interventions aimed to improve child and maternal health status, including expansion of the insurance system (the Universal maternal and child insurance, SUMI, at present), the investments in primary health care, and the strengthening of cost-effective health interventions (PAI, IMCI). APL I introduced a basic health insurance (the Seguro B?sico de Salud, today SUMI) to reinforce provisions to mothers and children, and a new vaccination system and set of new management tools. APL II is implementing an expanded version of maternal and child insurance, by supporting the deployment of mobile health brigades (EXTENSA) as a way of expanding service delivery to underserved areas, and new management tools (performance agreements, and demand-driven investment policy) are being used. The Government has provided sustainability to health insurance as well as to the EXTENSA program that is now being absorbed by the regional and/or municipal budgets. The EXTENSA Unit in the MOH that was part of the APL II PIU is being incorporated in the structure of the MOH.  All regions benefited with support from investments, mainly in primary care. 
 The proposed APL III aims to sustain the trend in improving the IMR and accelerate the reduction of the MMR, which a recent modeling exercise shows to be a challenge. APL III would consolidate the strategies implemented under APLs I and II by:  i) strengthening the regulatory capacity of national, regional and local levels to perform critical EFPH; ii) promoting the demand of maternal and infant health services through developing and enhancing the culturally appropriate maternal and infant health referral network; and iii) supporting implementation of the new expansion of the insurance system (Universal Health Insurance - SUSALUD.</t>
  </si>
  <si>
    <t>Ministry of Health, Fondo Nacional de Inversion Productiva y  Social (FPS)</t>
  </si>
  <si>
    <t>https://projects.worldbank.org/en/projects-operations/project-detail/P101206</t>
  </si>
  <si>
    <t>2008-01-24T00:00:00Z</t>
  </si>
  <si>
    <t>16462005</t>
  </si>
  <si>
    <t>Ministry of Development and Planning</t>
  </si>
  <si>
    <t>P106559</t>
  </si>
  <si>
    <t>Protection of Basic Services - Additional Financing</t>
  </si>
  <si>
    <t>The project development objective of the PBS operation is to protect and promote the delivery of basic services by sub-national governments while deepening transparency and local accountability in service delivery.
  Component 4 on Social Accountability to support capacity building for, and piloting of, selected approaches to strengthen voice of citizens and civil society organizations in the context of decentralized service delivery, and to also build the capacity of citizens to engage in public budgeting processes.  This component is expected to be financed by a Multi-Donor Trust Fund administered by the World Bank and implemented using a non-government Management Agent. 
 The Project has four components:
 Component 1 on the Basic Services Sub-Program to maintain the delivery of basic services provided by regional and local governments, comprising: (a) financing of sub-national delivery of basic services; and (b) monitoring of (i) the level and timeliness of funding allocations for basic services to ensure additionality targets are met, (ii) the fair application of distributional rules, and (iii) actual spending levels on basic services and its distribution. 
 Component 2 on the Health MDG Performance Facility Sub-Program to provide predictable financing for those critical inputs for primary health service delivery subprogram that cannot be efficiently financed at Woreda level through the block-grant supported under Component 1.   It will support four types of activities:  (i) procurement and distribution of critical health Commodities; (ii) Capacity building; and (iii) Strengthening of procurement and logistics.
 Component 3 on Government Systems on Financial Transparency and Accountability Sub-Program which will support activities at the Regional/City Administrations, Woreda and sub-Woreda levels to significantly enhance transparency around public budget procedures (budget preparation, expenditure and audits); and, foster broad engagement, strengthened âvoiceâ and client power of citizen representative groups and citizens more broadly on public budget processes and public service delivery. under Component 1. It will support three types of activities: (i) procurement and distribution of critical health Commodities; (ii) Capacity building; and (iii) Strengthening of procurement and logistics. (budget preparation, expenditure and audits); and, foster broad engagement, strengthened voice and client power of citizen Component 4 on Social Accountability, will through a World Bank administered Multi-donor Trust Fund, support capacity-building for, and piloting of, selected large-scale pilot initiatives aimed at stregtheningcitizen voice and enhancing accountability of public sector service providers to citizens. These pilot initiatives will be implemented by CSOs. The component will also work to build demand-side pressure for accountability to public budgeting process and will build capacity of citizens to engage in the public budget process.</t>
  </si>
  <si>
    <t>https://projects.worldbank.org/en/projects-operations/project-detail/P106559</t>
  </si>
  <si>
    <t>2007-12-20T00:00:00Z</t>
  </si>
  <si>
    <t>1804120000</t>
  </si>
  <si>
    <t>P105362</t>
  </si>
  <si>
    <t>FY07 Niger Avian Flu Component in the PAC CDD project  (additional financing)</t>
  </si>
  <si>
    <t>https://projects.worldbank.org/en/projects-operations/project-detail/P105362</t>
  </si>
  <si>
    <t>2007-12-18T00:00:00Z</t>
  </si>
  <si>
    <t>4500000</t>
  </si>
  <si>
    <t>P104794</t>
  </si>
  <si>
    <t>Democratic Republic of Timor-Leste</t>
  </si>
  <si>
    <t>Health Sector Strategic Plan Support Project</t>
  </si>
  <si>
    <t>The revised PDO is to support Government of Timor-Leste to get more resources to where they are needed most to improve the deliveryof health services in districts and subdistricts.</t>
  </si>
  <si>
    <t>The World Bank Group, Ministry of Health</t>
  </si>
  <si>
    <t>https://projects.worldbank.org/en/projects-operations/project-detail/P104794</t>
  </si>
  <si>
    <t>2007-12-13T00:00:00Z</t>
  </si>
  <si>
    <t>6/15/2015 12:00:00 AM</t>
  </si>
  <si>
    <t>8130316</t>
  </si>
  <si>
    <t>P101502</t>
  </si>
  <si>
    <t>Afghanistan HIV/AIDS Prevention Project</t>
  </si>
  <si>
    <t>The project development objectives is to slow down the spread of HIV and build up the national capacity to respond to the epidemic by i) behavior change among vulnerable groups at high risk, and ii) improving knowledge of HIV prevention and reducing stigma related to HIV and AIDS in the general population.</t>
  </si>
  <si>
    <t>https://projects.worldbank.org/en/projects-operations/project-detail/P101502</t>
  </si>
  <si>
    <t>2007-07-31T00:00:00Z</t>
  </si>
  <si>
    <t>11/30/2012 12:00:00 AM</t>
  </si>
  <si>
    <t>P099420</t>
  </si>
  <si>
    <t>Poverty Reduction Strategy Credit</t>
  </si>
  <si>
    <t>In line with the new Country Assistance Strategy for Madagascar, a series of single tranche Poverty Reduction Support Credits (PRSCs), provided in the form of budget support, is envisaged to support implementation of key components of the new Madagascar PRSP called the Madagascar Action Plan (MAP).  The focus of the series is centered on: (i) governance and budget management reform and (ii) improved systems for service delivery in education, health, nutrition, water and sanitation.
  The new PRSC series will continue to support the Government to implement its comprehensive governance reform program.  A key priority will be the consolidation of the reforms initiated under the first PRSC series (PRSC 1, 2 and 3), mainly to further refine the regulatory and institutional governance framework which has been developed since 2003, to close existing gaps, and to improve impact of governance related activities.  Additional support will be given to governance reforms, in particular governance challenges in selected entities such as the revenue agencies and in sensitive sectors such as the forestry and the mining sectors. Reforms in these areas will provide an important test for the efficiency and effectiveness of the existing governance framework. Regarding basic service delivery, the objective of the series is to accompany the process of institutional strengthening and quality improvements underway in the sectors.  More specifically, the PRSCs will complement the Bank#s existing investment portfolio by reinforcing institutional rationalization and strengthening in nutrition and by supporting the implementation of sector-wide approaches in health, education and water supply.</t>
  </si>
  <si>
    <t>https://projects.worldbank.org/en/projects-operations/project-detail/P099420</t>
  </si>
  <si>
    <t>7/31/2008 12:00:00 AM</t>
  </si>
  <si>
    <t>P096930</t>
  </si>
  <si>
    <t>Programmatic Development Policy Grant 2</t>
  </si>
  <si>
    <t>https://projects.worldbank.org/en/projects-operations/project-detail/P096930</t>
  </si>
  <si>
    <t>2007-07-19T00:00:00Z</t>
  </si>
  <si>
    <t>6/30/2008 12:00:00 AM</t>
  </si>
  <si>
    <t>P104724</t>
  </si>
  <si>
    <t>Andhra Pradesh Rural Poverty Reduction: Drought Adaptative Initiative Project</t>
  </si>
  <si>
    <t>The project development objective is to enable the rural poor, particularly the poorest of the poor, in Andhra Pradesh improve their  livelihoods and quality of life. The proposed project builds upon the Andhra Pradesh District Poverty Initiative Project (APDPIP) ( Cr. 3332) and includes: (i) expansion of the geographical coverage to the entire state; (ii) sharper focus on the poorer and more vu lnerable members (e.g., persons with disability) of rural communities; (iii) emphasis on livelihood issues of the poor with a focus on sustainable rainfed farming systems and non-farm employment opportunities; (iv) pilots on community-based land purchase, and soci al risk management instruments to reduce risks face by the poor; and (v) inclusion of other stakeholders, especially local governmen ts and the private sector in preparation implementation.</t>
  </si>
  <si>
    <t>https://projects.worldbank.org/en/projects-operations/project-detail/P104724</t>
  </si>
  <si>
    <t>2007-07-10T00:00:00Z</t>
  </si>
  <si>
    <t>1701000000</t>
  </si>
  <si>
    <t>P105093</t>
  </si>
  <si>
    <t>TZ-Health Sector Development II Scale-Up</t>
  </si>
  <si>
    <t>https://projects.worldbank.org/en/projects-operations/project-detail/P105093</t>
  </si>
  <si>
    <t>2007-07-05T00:00:00Z</t>
  </si>
  <si>
    <t>P101852</t>
  </si>
  <si>
    <t>Health Insurance Project</t>
  </si>
  <si>
    <t>The Project Development Objective is to strengthen the financial and operational management of the National Health Insurance Scheme by improving: (i) the policy adaptation and implementation capacity of the National Health Insurance Council in addressing ongoing core policy issues related to contribution collection, risk equalization, and provider payment mechanisms; and (ii) the purchasing function of the District Mutual Health Insurance Schemes, and the billing function of the Providers.</t>
  </si>
  <si>
    <t>https://projects.worldbank.org/en/projects-operations/project-detail/P101852</t>
  </si>
  <si>
    <t>2007-07-03T00:00:00Z</t>
  </si>
  <si>
    <t>P105092</t>
  </si>
  <si>
    <t>Nutrition and Malaria Control for Child Survival</t>
  </si>
  <si>
    <t>The Project Development Objective (PDO) is to improve utilization of selected community-based health and nutrition services for children under the age of two and pregnant women in the selected districts.</t>
  </si>
  <si>
    <t>https://projects.worldbank.org/en/projects-operations/project-detail/P105092</t>
  </si>
  <si>
    <t>P102305</t>
  </si>
  <si>
    <t>Avian Influenza Preparedness and Response Project</t>
  </si>
  <si>
    <t>The overall objective of the Project is to minimize the threat posed by highly pathogenic avian influenza (HPAI) to humans in Bangladesh by controlling such infections in domestic poultry, and preparing for, controlling, and responding to possible human infections, especially an influenza epidemic and related emergencies. Though the objective is specific to HPAI, the interventions are expected to contribute to the control of other zoonotic diseases and other types of infectious diseases, in terms of building overall response capacity in the country.</t>
  </si>
  <si>
    <t>https://projects.worldbank.org/en/projects-operations/project-detail/P102305</t>
  </si>
  <si>
    <t>2007-06-28T00:00:00Z</t>
  </si>
  <si>
    <t>P081712</t>
  </si>
  <si>
    <t>Total War Against HIV and AIDS (TOWA) Project</t>
  </si>
  <si>
    <t>The Project Development Objectives are to: (a) expand the coverage of targeted HIV and AIDS prevention and mitigation measures; and(b) expand access to bed nets among targeted people living with HIV and AIDS  and other households in malaria risk areas.</t>
  </si>
  <si>
    <t>National AIDS Control Council</t>
  </si>
  <si>
    <t>https://projects.worldbank.org/en/projects-operations/project-detail/P081712</t>
  </si>
  <si>
    <t>2007-06-26T00:00:00Z</t>
  </si>
  <si>
    <t>137000000</t>
  </si>
  <si>
    <t>P104931</t>
  </si>
  <si>
    <t>Second Development Policy Grant</t>
  </si>
  <si>
    <t>The DPG2 aims to carry forward the objectives of the first operation, helping the RGoB to: (a) enhance the delivery of public services by strengthening fiscal management; (b) increase the effectiveness of public spending by improving financial management and procurement processes; (c) create better income earning opportunities by improving the investment climate, facilitating greater labor market flexibility, and increasing foreign direct investment; (d) raise educational attainment, particularly in previously under-served areas, by expanding access to high quality education services; and (e) reduce maternal mortality by increasing the number of births delivered in health facilities.</t>
  </si>
  <si>
    <t>https://projects.worldbank.org/en/projects-operations/project-detail/P104931</t>
  </si>
  <si>
    <t>2007-06-20T00:00:00Z</t>
  </si>
  <si>
    <t>P100415</t>
  </si>
  <si>
    <t>Avian Influenza Preparedness Project</t>
  </si>
  <si>
    <t>The overall objective of the Project is to minimize the threat posed to humans and the poultry industry by Highly Pathogenic Avian Influenza (HPAI) infection and other zoonoses, by enhancing animal and human health infectious disease response and control capacities.  To achieve this, three areas will be supported by the project: (i) prevention, (ii) preparedness and planning; and (iii) response and containment.  Achieving these goals will contribute to diminishing the burden of disease and loss of productivity, limiting the regional spread of HPAI, and enhancing economic and social prospects at the national, regional, and global levels.</t>
  </si>
  <si>
    <t>https://projects.worldbank.org/en/projects-operations/project-detail/P100415</t>
  </si>
  <si>
    <t>6400000</t>
  </si>
  <si>
    <t>P098964</t>
  </si>
  <si>
    <t>PRSC III</t>
  </si>
  <si>
    <t>The Third Poverty Reduction Support Credit (PRSC-III) will support the implementation of Senegal#s Poverty Reduction Strategy (PRS) by narrowing the gap between the cost of implementing its key elements and resources available from Government#s own domestic revenues and other donor support.  This one-tranche operation would be the third and final of a planned series of PRSCs and will aim to address the five cross-cutting and institutional issues that were emphasized in PRSC-I and PRSC-II: 
  #	Fiduciary reforms of the State, by strengthening budgetary and financial procedures (including those linked to remuneration of the public sector), and procurement;
 #	Decentralization by securing financial transfers to local governments, as well as disseminating and implementing the PRS agenda at the local level; 
 #	Health services, with a focus on improving information, financial and human resources management in the sector, as well as improving access to basic health services that have been identified as the most important factors for determining the performance of this sector;
 #	Wealth creation through the support of ongoing reforms in the labor market and improvements in the judiciary system; and 
 #	Protection of vulnerable groups through the implementation of the national Social Protection Strategy.</t>
  </si>
  <si>
    <t>https://projects.worldbank.org/en/projects-operations/project-detail/P098964</t>
  </si>
  <si>
    <t>12/31/2007 12:00:00 AM</t>
  </si>
  <si>
    <t>P098963</t>
  </si>
  <si>
    <t>Rural &amp; Social Policy DPL II</t>
  </si>
  <si>
    <t>The Second Rural and Social Policy Grant (RSRC-2), which is part of a series of Development Policy Lending operations (DPL), will continue to support the Government of Niger in improving service delivery to the poor and in implementing reforms in public sector management to secure adequate financing in critical sectors of the economy.  Within a medium-term framework, and building on the previous budget support operation (RSRC-1) as well as ongoing projects in agriculture, education, health, and population (upcoming), this two tranche operation will continue focusing on overcoming policy constraints and institutional bottlenecks in: (i) public sector management; (ii) agricultural growth and rural development; and (iii) human development, including demographic growth and gender issues. This operation, like its predecessor, will support a strategic subset of the Government PRSP policy and reform agenda. In the subsequent DPL (RSRC-3), the human and rural development agenda will be gradually phased out, while policy reforms to promote private sector development (business environment, finance, infrastructure, utilities) will be emphasized.</t>
  </si>
  <si>
    <t>https://projects.worldbank.org/en/projects-operations/project-detail/P098963</t>
  </si>
  <si>
    <t>2007-06-19T00:00:00Z</t>
  </si>
  <si>
    <t>P105683</t>
  </si>
  <si>
    <t>Community Empowerment II</t>
  </si>
  <si>
    <t>To improve communities' access to basic infrastructures and provide economic opportunities for vulnerable households in urban and rural areas, through: (a) a community driven approach; (b) a labor-intensive public works program; and (c) the provision of capacity-building at the community and local government levels.</t>
  </si>
  <si>
    <t>https://projects.worldbank.org/en/projects-operations/project-detail/P105683</t>
  </si>
  <si>
    <t>2007-06-14T00:00:00Z</t>
  </si>
  <si>
    <t>7/31/2013 12:00:00 AM</t>
  </si>
  <si>
    <t>P105282</t>
  </si>
  <si>
    <t>Liberia Health Systems Reconstruction</t>
  </si>
  <si>
    <t>The revised Project Development Objectives are to: 
(i) strengthen the policy framework and selected management functions of the Mi nistry of Health and Social Welfare (MOHSW); and 
(ii) improve pre-service training and selected components of the basic package of  health services.</t>
  </si>
  <si>
    <t>https://projects.worldbank.org/en/projects-operations/project-detail/P105282</t>
  </si>
  <si>
    <t>10/1/2011 12:00:00 AM</t>
  </si>
  <si>
    <t>P104900</t>
  </si>
  <si>
    <t>Pakistan: Additional Financing for the Second Partnership for Polio Eradication Project</t>
  </si>
  <si>
    <t>The objective is to assist Pakistanâs effort to eradicate polio through supply of the oral polio vaccine (OPV), needed during 2006-07, for the country's supplementary immunization activities.  The objective is to assist Pakistan's effort to eradicate polio through supply of the oral polio vaccine (OPV), for the country's supplementary immunization activities (SIAs) during 2006-07.  This is an input into the GOP's program to eradicate Polio and is a follow-on project of the Partnership for Polio Eradication Project.</t>
  </si>
  <si>
    <t>https://projects.worldbank.org/en/projects-operations/project-detail/P104900</t>
  </si>
  <si>
    <t>2007-06-07T00:00:00Z</t>
  </si>
  <si>
    <t>21140000</t>
  </si>
  <si>
    <t>P097471</t>
  </si>
  <si>
    <t>Pakistan NWFP Development Policy Credit Two</t>
  </si>
  <si>
    <t>The program has four over-arching development objectives: (a) accelerating human development; (b) improving fiscal stability and public expenditure management; strengthening governance; and (d) promoting economic growth.</t>
  </si>
  <si>
    <t>https://projects.worldbank.org/en/projects-operations/project-detail/P097471</t>
  </si>
  <si>
    <t>P095250</t>
  </si>
  <si>
    <t>Health Services &amp; Social Assistance</t>
  </si>
  <si>
    <t>The proposed Project will be an integral part of a larger and longer-term program of the Government to improve the effectiveness of health and social assistance systems in Moldova. In addition to the proposed IDA credit, several donors including IDA, EU, SIDA, DfID, CEB and relevant UN agencies, will through coordinated but parallel financed operations, support the Government initiatives in this area.  The overall project objective is to promote the Government's program to increase access to quality and efficient health services with the aim of decreasing premature mortality and disability for the local population and improve the targeting of social transfers and services to the poor in line with the MTEF for 2007-2009.</t>
  </si>
  <si>
    <t>https://projects.worldbank.org/en/projects-operations/project-detail/P095250</t>
  </si>
  <si>
    <t>8/31/2014 12:00:00 AM</t>
  </si>
  <si>
    <t>61560000</t>
  </si>
  <si>
    <t>P096710</t>
  </si>
  <si>
    <t>Third Lao PDR Poverty Reduction Support Operation Grant</t>
  </si>
  <si>
    <t>Jointly prepared by the Government and IDA in collaboration with other donors, the Third Poverty Reduction Support Operation (PRSO3) supports the implementation of Lao PDR's Poverty Reduction Strategy called National Growth and Poverty Eradication Strategy (NGPES). The financial support provided through PRSO3 will help finance the costs of implementing key elements of these strategies, together with other domestic and external financing available to Government. The next proposed programmatic series of PRSO4-7 will support the Sixth National Socio-Economic Development Plan (NSEDP) which successfully incorporates the key principles of an effective Poverty Reduction Strategy and is being submitted as such at this time. 
  The last in a program of three PRSOs, PRSO3 focuses on three broad policy areas consistent with the goals and strategies identified by Government in its Poverty Reduction Strategy, and reflected in IDA#s Country Assistance Strategy: 
 (i)	public resource management; 
 (ii)	public expenditure policy; and 
 (iii)	sustainable growth.</t>
  </si>
  <si>
    <t>https://projects.worldbank.org/en/projects-operations/project-detail/P096710</t>
  </si>
  <si>
    <t>2007-06-05T00:00:00Z</t>
  </si>
  <si>
    <t>3/31/2008 12:00:00 AM</t>
  </si>
  <si>
    <t>P099287</t>
  </si>
  <si>
    <t>Fifth Poverty Reduction Support Credit</t>
  </si>
  <si>
    <t>This operation focused on three broad components of the new poverty reduction agenda (the GPRS II) organized under: (i) accelerated private sector-led growth, (ii) vigorous human resource development, and (iii) good governance and civic responsibility. While the PRSC-5 support translated primarily into funding for the implementation of last year's tranche of the GPRS II, particular attention was given to leveraging the poverty emphasis of several sector-focused operations by ensuring appropriate expenditure allocation (level and structure) and by addressing some of the financing implications of proposed policy actions (e.g., extension of capitation grants, removal of school fees, deployment of teachers and health care professional to under-served areas, and the implementation of an inclusive health insurance scheme).  The PRSC-5 also focused on cross-cutting issues related to private sector development and the strengthening of institutions, ranging from governance-related institutions to public sector reform, decentralization and public financial management.  Institutions related to public financial management received particular attention, since robust public financial management is critical to ensure the attainment of the objectives of a program receiving budgetary support.  Lastly, attention was given to monitoring poverty outcomes, ensuring that sector programs deliver results in terms of human development indicators. By helping to internalize these monitoring functions, the expectation is that the allocation of resources will begin to reflect the feedback from these results.</t>
  </si>
  <si>
    <t>https://projects.worldbank.org/en/projects-operations/project-detail/P099287</t>
  </si>
  <si>
    <t>2007-05-24T00:00:00Z</t>
  </si>
  <si>
    <t>P103606</t>
  </si>
  <si>
    <t>Madagascar Sustainable Health System Development Project</t>
  </si>
  <si>
    <t>The project development objective of Madagascar SHSDP is to contribute to the st rengthening of the health system and enhance the institutional capacity of the M inistry of Health to improve the access and utilization of health services, espe cially in rural and remote areas.</t>
  </si>
  <si>
    <t>https://projects.worldbank.org/en/projects-operations/project-detail/P103606</t>
  </si>
  <si>
    <t>2007-05-22T00:00:00Z</t>
  </si>
  <si>
    <t>P105097</t>
  </si>
  <si>
    <t>Nigeria HIV/AIDS Additional Financing</t>
  </si>
  <si>
    <t>Reducing the risk of HIV infections through behavior change.  Improving access to HIV/AIDS counseling, testing and care services.</t>
  </si>
  <si>
    <t>https://projects.worldbank.org/en/projects-operations/project-detail/P105097</t>
  </si>
  <si>
    <t>P103740</t>
  </si>
  <si>
    <t>Health Sector Reconstruction and Development Project - Additional Financing</t>
  </si>
  <si>
    <t>https://projects.worldbank.org/en/projects-operations/project-detail/P103740</t>
  </si>
  <si>
    <t>P096813</t>
  </si>
  <si>
    <t>Republic of Indonesia</t>
  </si>
  <si>
    <t>Additional Financing for Second Urban Poverty Project (UPP2)</t>
  </si>
  <si>
    <t>Project development objective: The objectives of this project are (i) to establish or support representative and accountable community organizations that are able to provide services to the urban poor and increase the voice of the poor in public decision making; (ii) to make local government more responsive to the needs of the poor through increased cooperation with community organizations; and (iii) to improve services for the urban poor (financial services, social services and infrastructure).</t>
  </si>
  <si>
    <t>https://projects.worldbank.org/en/projects-operations/project-detail/P096813</t>
  </si>
  <si>
    <t>172200000</t>
  </si>
  <si>
    <t>P090219</t>
  </si>
  <si>
    <t>Uganda  Poverty Reduction Support Credit 6</t>
  </si>
  <si>
    <t>Building on six preceding PRSCs, PRSC6 is the second operation in a programmatic development policy lending series to support Uganda's third Poverty Eradication Action Plan (PEAP). As spelled out in the Uganda Joint Assistance Strategy (UJAS), the PRSC continues to be a core element of the Bank's support for Uganda, supporting four pillars of the PEAP: Economic Management (pillar 1); Enhanced Production, Competitiveness and Incomes (pillar 2); Good Governance (pillar 4) and Human Development (pillar 5).</t>
  </si>
  <si>
    <t>https://projects.worldbank.org/en/projects-operations/project-detail/P090219</t>
  </si>
  <si>
    <t>2007-04-26T00:00:00Z</t>
  </si>
  <si>
    <t>11/30/2008 12:00:00 AM</t>
  </si>
  <si>
    <t>P078538</t>
  </si>
  <si>
    <t>India:  Third National HIV/AIDS Control Project</t>
  </si>
  <si>
    <t>The objective of World Bank support is to contribute to the NACP III goal of halting and reversing the AIDS epidemic by attaining the following project development objectives in accordance with the national program's strategic objectives of: 
 1) achieving behavior change by scaling up prevention of new infections in high risk groups and general population; and 
 2) increased care, support and treatment of PLHIV.</t>
  </si>
  <si>
    <t>https://projects.worldbank.org/en/projects-operations/project-detail/P078538</t>
  </si>
  <si>
    <t>512000000</t>
  </si>
  <si>
    <t>P095657</t>
  </si>
  <si>
    <t>Tanzania Fifth Poverty Reduction Support Credit</t>
  </si>
  <si>
    <t>The proposed PRSC-5 Operation is the second in a series of five annual operations (PRS4-PRSC8) supporting the implementation of Tanzania's National Strategy for Growth and Reduction of Poverty (MKUKUTA). It covers six focus areas. These are the three clusters of the MKUKUTA (ie, growth and the reduction of income poverty, improvements of quality of life and social well being, and governance and accountability), macroeconomic stability, resource allocation and budget consistency, and public financial management</t>
  </si>
  <si>
    <t>https://projects.worldbank.org/en/projects-operations/project-detail/P095657</t>
  </si>
  <si>
    <t>2007-04-24T00:00:00Z</t>
  </si>
  <si>
    <t>Crops</t>
  </si>
  <si>
    <t>P096056</t>
  </si>
  <si>
    <t>Second Multisectoral HIV/AIDS Control Project</t>
  </si>
  <si>
    <t>The development objectives of the proposed project are derived from the country's strategic plan for fighting HIV/AIDS and its effects, and for preventing the further spread of HIV/AIDS by means of a multisectoral program approach. They are essentially similar to those under the predecessor project. Thus, complementing the activities financed by other sources, the purpose is to help Benin Government implement its new 2006-2010 National Strategic Framework for boosting its national response to HIV/AIDS by contributing to increase and improve the coverage and utilization of prevention services, treatment and care for specific high-risk and vulnerable groups. More specifically, the project will contribute to: (a) strengthening access to and increasing utilization of prevention services for vulnerable groups (women, youth, etc.) and the high-risk groups such as the commercial sex workers and staffs of some key ministries; (b) improve access and utilization of treatment and care services for HIV/AIDS infected and affected persons, notably those living with HIV/AIDS (PLWHA), and orphans and vulnerable children (OVC); and (c) consolidate the coordination, management, and the monitoring and evaluation of the national response to HIV/AIDS for its sustainability.</t>
  </si>
  <si>
    <t>https://projects.worldbank.org/en/projects-operations/project-detail/P096056</t>
  </si>
  <si>
    <t>2007-04-05T00:00:00Z</t>
  </si>
  <si>
    <t>P096205</t>
  </si>
  <si>
    <t>Republic of Albania</t>
  </si>
  <si>
    <t>Development Policy Loan (DPL)</t>
  </si>
  <si>
    <t>The operation is the first in a programmatic series of three Development Policy Operations, designed to support key aspects of the Government program.  It focuses on inter-related objectives with significant synergies#improving the investment climate for private sector-led growth, and fostering fiscally sustainable and effective service delivery, both built around the governance edifice of improving public finances and public administration
  Pillar 1: Improving the investment climate for private sector-led growth 
 #	Strengthen the regulatory environment for business
 #	Improve the functioning of land markets
 #	Improve oversight of non-bank financial sector
 Pillar 2: Improving fiscal sustainability and effectiveness of public service delivery  
 #	Strengthen financial sustainability and effectiveness of social insurance
 #	Improve fiscal sustainability of health financing
 #	Improve fiscal sustainability of water services
 Pillar 3 (Cross cutting policies): Improving government effectiveness 
 #	Increase efficiency and accountability of public spending
 #	Increase efficiency and continue depoliticization of public administration
 #	Strengthen local finance</t>
  </si>
  <si>
    <t>https://projects.worldbank.org/en/projects-operations/project-detail/P096205</t>
  </si>
  <si>
    <t>2007-03-29T00:00:00Z</t>
  </si>
  <si>
    <t>P104497</t>
  </si>
  <si>
    <t>DRC Emergency Urban and Social Rehabilitation Project</t>
  </si>
  <si>
    <t>https://projects.worldbank.org/en/projects-operations/project-detail/P104497</t>
  </si>
  <si>
    <t>Urban Transport</t>
  </si>
  <si>
    <t>P101608</t>
  </si>
  <si>
    <t>VN-Avian &amp; Human Influenza Control &amp;Prep</t>
  </si>
  <si>
    <t>The project's development objective is to increase the effectiveness of Government services in reducing the health risk to poultry and humans from avian influenza in eleven high priority provinces and thus contribute to addressing HPAI at the national level by controlling the disease at source in domestic poultry, by early detection and response to poultry and human cases, and by preparing for the medical consequences of a human pandemic.</t>
  </si>
  <si>
    <t>https://projects.worldbank.org/en/projects-operations/project-detail/P101608</t>
  </si>
  <si>
    <t>2007-03-13T00:00:00Z</t>
  </si>
  <si>
    <t>38000000</t>
  </si>
  <si>
    <t>P104467</t>
  </si>
  <si>
    <t>Health System Modernization Project (APL2) in Support of the Second Phase of the Health Sector Reform Program</t>
  </si>
  <si>
    <t>The overall objective of the HSRP Program remains unchanged: to improve the organization of the health care system in order to provide more accessible, quality and sustainable health care services to the population, in particular to the most vulnerable groups, and to better manage public health threats.  This Project aims at: (i) scaling up family medicine based primary health care reform by expanding the renovation of primary health care facilities and upgrading of the medical equipment in the remaining marzes; (ii) optimizing and upgrading hospital networks in the remaining marzes; (iii) strengthening Government's capacity to develop and monitor effective health sector policies in the area of health financing, resource allocation and provider payments; and (iii) expanding investment in human resources to  include formal and continuous education in health (medical, nursing, auxiliary health professionals).</t>
  </si>
  <si>
    <t>Ministry of Health, HSMP-PIU</t>
  </si>
  <si>
    <t>https://projects.worldbank.org/en/projects-operations/project-detail/P104467</t>
  </si>
  <si>
    <t>2007-03-08T00:00:00Z</t>
  </si>
  <si>
    <t>30420000</t>
  </si>
  <si>
    <t>P098031</t>
  </si>
  <si>
    <t>Second Multi-sectoral HIV/AIDS Project</t>
  </si>
  <si>
    <t>The main objectives are to: a) increase access to prevention services for youth, in particular females aged 15-24, and other most-at-risk groups; and b) sustain access to care and support for PLWHA and orphans undertaken in EMSAP I.</t>
  </si>
  <si>
    <t>https://projects.worldbank.org/en/projects-operations/project-detail/P098031</t>
  </si>
  <si>
    <t>9/30/2011 12:00:00 AM</t>
  </si>
  <si>
    <t>P093460</t>
  </si>
  <si>
    <t>PRSC3</t>
  </si>
  <si>
    <t>https://projects.worldbank.org/en/projects-operations/project-detail/P093460</t>
  </si>
  <si>
    <t>P102165</t>
  </si>
  <si>
    <t>Avian Influenza Control and Human Pandemic Preparedness and Response Project</t>
  </si>
  <si>
    <t>The revised PDO:
The Project Development Objective is to minimize the threat posed to humans by Highly Pathogenic Avian Influenza ( HPAI) infection and other zoonoses to prepare for, control, and respond to influenza pandemics and other infectious disease emergenc ies in humans.
The expected outcomes of the revised Project are: (i) the development of a National Integrated Preparedness Plan for  control and response to outbreaks and pandemics prepared in accordance with WHO recommendations; and (ii) a contained and diminishi ng pattern of HPAI and other zoonotic viral threats and infections in humans.</t>
  </si>
  <si>
    <t>https://projects.worldbank.org/en/projects-operations/project-detail/P102165</t>
  </si>
  <si>
    <t>2007-02-01T00:00:00Z</t>
  </si>
  <si>
    <t>P104189</t>
  </si>
  <si>
    <t>Multi-Sectoral HIV/AIDS Project - Additional Financing</t>
  </si>
  <si>
    <t>The objectives of this operation are to: (i) strengthen prevention measures in order to slow down the spread of HIV/AIDS; and (ii) expand support and care for those infected or affected by HIV/AIDS.</t>
  </si>
  <si>
    <t>https://projects.worldbank.org/en/projects-operations/project-detail/P104189</t>
  </si>
  <si>
    <t>P100342</t>
  </si>
  <si>
    <t>Avian Influenza Control Project</t>
  </si>
  <si>
    <t>The overall objectives of the Project are to minimize the threat in Nepal posed to humans by HPAI infection and other zoonotic diseases by controlling such infections among domestic poultry and to prepare for, control, and respond to an influenza epidemic and other related infectious disease emergencies in humans.  These objectives will be achieved in three ways: (i) prevention; (ii) preparedness and planning; and (iii) response and containment.  If these goals are achieved, the proposed Project will reduce the burden of disease, the consequent economic losses, the risk of human infection and the loss of productivity attributable to human infections in Nepal and limit the spread to other countries as well.</t>
  </si>
  <si>
    <t>https://projects.worldbank.org/en/projects-operations/project-detail/P100342</t>
  </si>
  <si>
    <t>2007-01-19T00:00:00Z</t>
  </si>
  <si>
    <t>7/31/2011 12:00:00 AM</t>
  </si>
  <si>
    <t>P100935</t>
  </si>
  <si>
    <t>The development objective is to minimize the threat posed by HPAI to the poultry  sector and prepare for possible spread of the AI to humans, through necessary s hort-and medium-term measures to identify, control and mitigate the effects of t he panzootic. To achieve this, three areas will be considered for support: (i) p revention, (ii) preparedness and planning and (iii) response and containment.</t>
  </si>
  <si>
    <t>https://projects.worldbank.org/en/projects-operations/project-detail/P100935</t>
  </si>
  <si>
    <t>2007-01-11T00:00:00Z</t>
  </si>
  <si>
    <t>P100804</t>
  </si>
  <si>
    <t>Additional Financing for the Services Support Credit</t>
  </si>
  <si>
    <t>The objective of the project is to (i) maintain basic social and economic infrastructure for a significant number of disadvantaged communities and specific vulnerable groups; and (ii) contribute to building the basic capacity of communities and local actors to conduct a local development process which is participatory and transparent.  The Project Development Objectives (after restructuring) are as follows:
 (i) increase access to short-term employment in food-insecure areas (new objective);
 (ii) increase access to basic social services in poor communities (reformulated objective); and
 (iii) contribute to building the capacity of communities to plan their development (reformulated objective)</t>
  </si>
  <si>
    <t>https://projects.worldbank.org/en/projects-operations/project-detail/P100804</t>
  </si>
  <si>
    <t>2006-12-21T00:00:00Z</t>
  </si>
  <si>
    <t>P101950</t>
  </si>
  <si>
    <t>HIV/AIDS MAP Supplemental</t>
  </si>
  <si>
    <t>Additional financing was approved by the Board on December 19, 2006.  The develo pment objectives remained the same as indicated above however the key performanc e indicators changed.</t>
  </si>
  <si>
    <t>https://projects.worldbank.org/en/projects-operations/project-detail/P101950</t>
  </si>
  <si>
    <t>2006-12-19T00:00:00Z</t>
  </si>
  <si>
    <t>5500000</t>
  </si>
  <si>
    <t>P097921</t>
  </si>
  <si>
    <t>Malaria Control Booster Project</t>
  </si>
  <si>
    <t>https://projects.worldbank.org/en/projects-operations/project-detail/P097921</t>
  </si>
  <si>
    <t>2006-12-12T00:00:00Z</t>
  </si>
  <si>
    <t>3/15/2015 12:00:00 AM</t>
  </si>
  <si>
    <t>260000000</t>
  </si>
  <si>
    <t>P098129</t>
  </si>
  <si>
    <t>Third Poverty Reduction Strategy Grant</t>
  </si>
  <si>
    <t>The proposed operation is designed to help the GoR implement key policy actions outlined in its July 2002 PRSP, which focuses on (a) creating a favorable private sector investment climate that would promote macroeconomic stability and sustained economic growth; (b) improving quality, coverage, and equity of basic service delivery through improved expenditure efficiency; and (c) supporting overall improvement of public expenditure management and governance, with an emphasis on transparency and accountability to citizens' voice and participation.</t>
  </si>
  <si>
    <t>https://projects.worldbank.org/en/projects-operations/project-detail/P098129</t>
  </si>
  <si>
    <t>2006-12-07T00:00:00Z</t>
  </si>
  <si>
    <t>P100966</t>
  </si>
  <si>
    <t>Second Community Nutrition-Additional Financing</t>
  </si>
  <si>
    <t>The key development objective of the project is to improve the nutritional status of children under three, primary school children and pregnant and lactating women in the project target areas.  It also aims to ensure long-term sustainability of nutrition outcomes by improving the quality and quantity of food intake by children at home.</t>
  </si>
  <si>
    <t>https://projects.worldbank.org/en/projects-operations/project-detail/P100966</t>
  </si>
  <si>
    <t>2006-11-21T00:00:00Z</t>
  </si>
  <si>
    <t>P097181</t>
  </si>
  <si>
    <t>Nutrition Enhancement Program II</t>
  </si>
  <si>
    <t>The Second Phase objective is to expand access to and enhance nutritional conditions of vulnerable populations, in particular thoseaffecting growth of children under five in poor urban and rural areas. The extent to which this objective is attained in the intervention areas by 2011 will be measured by: (i) an increase in overall program coverage of children under five in rural areas from 15 percent in 2006 to 40 percent in 2011; (ii) an increase in the prevalence of exclusive breastfeeding among 0-6 month old infants by 30 percent; and (iii) at least 40 percent of pregnant women and children under five are sleeping under insecticide-treated bed nets.</t>
  </si>
  <si>
    <t>https://projects.worldbank.org/en/projects-operations/project-detail/P097181</t>
  </si>
  <si>
    <t>2006-11-13T00:00:00Z</t>
  </si>
  <si>
    <t>6/14/2014 12:00:00 AM</t>
  </si>
  <si>
    <t>42400000</t>
  </si>
  <si>
    <t>P082969</t>
  </si>
  <si>
    <t>Community-Driven Development Project</t>
  </si>
  <si>
    <t>Rural communities, in partnership with Local Government Authorities, plan, implement and maintain their priority social and economic investments.</t>
  </si>
  <si>
    <t>https://projects.worldbank.org/en/projects-operations/project-detail/P082969</t>
  </si>
  <si>
    <t>2006-08-31T00:00:00Z</t>
  </si>
  <si>
    <t>P078539</t>
  </si>
  <si>
    <t>India: Second National Tuberculosis Control Project</t>
  </si>
  <si>
    <t>(i) to achieve the global targets of 70% case detection and 85% cure rate in 100% of the districts; and (ii) for the zones where DOTS has been under implementation for five or more years, the incidence of smear-positive TB starts to decline.</t>
  </si>
  <si>
    <t>https://projects.worldbank.org/en/projects-operations/project-detail/P078539</t>
  </si>
  <si>
    <t>2006-08-22T00:00:00Z</t>
  </si>
  <si>
    <t>P075060</t>
  </si>
  <si>
    <t>India: Reproductive &amp; Child Health Second Phase</t>
  </si>
  <si>
    <t>To expand the use of essential reproductive and child health services of adequate quality with reduction of geographical disparities.</t>
  </si>
  <si>
    <t>https://projects.worldbank.org/en/projects-operations/project-detail/P075060</t>
  </si>
  <si>
    <t>3382000000</t>
  </si>
  <si>
    <t>P071160</t>
  </si>
  <si>
    <t>Karnataka Health System Development and Reform Project</t>
  </si>
  <si>
    <t>To improve health service delivery, public-private collaboration, and financing, particularly for the benefit of underserved andvulnerable groups in Karnataka.</t>
  </si>
  <si>
    <t>Department of Health and Family Welfare</t>
  </si>
  <si>
    <t>https://projects.worldbank.org/en/projects-operations/project-detail/P071160</t>
  </si>
  <si>
    <t>3/31/2017 12:00:00 AM</t>
  </si>
  <si>
    <t>206480000</t>
  </si>
  <si>
    <t>Government of Karnataka</t>
  </si>
  <si>
    <t>P097036</t>
  </si>
  <si>
    <t>Orissa Socio-Economic Development Loan/Credit II</t>
  </si>
  <si>
    <t>The objective of the Operation, consistent with CAS objectives, is to support a program of measures to boost rapid, and shared economic growth in one of the under-developed states of India, to expand income earning opportunities and access to improved basic services for the poor.  The program supported by the Operation will also improve the efficiency of spending and reduce the state#s dependence on debt financing, while increasing fiscal space for development expenditures along with a rise in their output and outcome orientation. Bank support is complemented by reform-linked assistance from GoI.</t>
  </si>
  <si>
    <t>https://projects.worldbank.org/en/projects-operations/project-detail/P097036</t>
  </si>
  <si>
    <t>2006-08-01T00:00:00Z</t>
  </si>
  <si>
    <t>225000000</t>
  </si>
  <si>
    <t>P100081</t>
  </si>
  <si>
    <t>Avian and Human Influenza Control and Preparedness Project</t>
  </si>
  <si>
    <t>The overall development objective of the Project is to contribute to Government's National Plan which aims to minimize the threat posed to humans and the poultry sectors by highly pathogenic avian influenza (HPAI) infection and other zoonoses in Lao PDR, and to prepare for, control, and respond to influenza pandemics and other infectious disease emergencies in humans.</t>
  </si>
  <si>
    <t>https://projects.worldbank.org/en/projects-operations/project-detail/P100081</t>
  </si>
  <si>
    <t>2006-06-29T00:00:00Z</t>
  </si>
  <si>
    <t>7,560,000</t>
  </si>
  <si>
    <t>Fisheries</t>
  </si>
  <si>
    <t>P094220</t>
  </si>
  <si>
    <t>Republic of Azerbaijan</t>
  </si>
  <si>
    <t>Health Sector Reform Project</t>
  </si>
  <si>
    <t>The development objective of the proposed project is to improve overall health system stewardship and financing, and enhance equitable access to, and technical and perceived quality of essential healthcare services, in the selected districts in a fiscally responsible and sustainable manner with a view to improving health outcomes.</t>
  </si>
  <si>
    <t>https://projects.worldbank.org/en/projects-operations/project-detail/P094220</t>
  </si>
  <si>
    <t>86753085</t>
  </si>
  <si>
    <t>P100451</t>
  </si>
  <si>
    <t>Avian Influenza and Human Pandemic Preparedness and Response Project</t>
  </si>
  <si>
    <t>Project Development Objective (from Project Appraisal Document): The project development objective is to minimize the threat HPAI infection and other zoonoses posed to humans and the poultry industry in Tajikistan, and to prepare for, control and respond to influenza pandemics and other infectious disease emergencies in humans.</t>
  </si>
  <si>
    <t>https://projects.worldbank.org/en/projects-operations/project-detail/P100451</t>
  </si>
  <si>
    <t>8/31/2010 12:00:00 AM</t>
  </si>
  <si>
    <t>6800000</t>
  </si>
  <si>
    <t>300,000</t>
  </si>
  <si>
    <t>P100273</t>
  </si>
  <si>
    <t>The Project Development Objective is to minimize the threat posed to humans by Highly Pathogenic Avian Influenza (HPAI) infection and other zoonoses and to prepare for, control, and respond to influenza pandemics and other infectious disease emergencies in humans. 
 The Board approved the revised PDO on October 15, 2009.</t>
  </si>
  <si>
    <t>https://projects.worldbank.org/en/projects-operations/project-detail/P100273</t>
  </si>
  <si>
    <t>2006-06-27T00:00:00Z</t>
  </si>
  <si>
    <t>6100000</t>
  </si>
  <si>
    <t>P095730</t>
  </si>
  <si>
    <t>Fourth Poverty Reduction Support Credit</t>
  </si>
  <si>
    <t>https://projects.worldbank.org/en/projects-operations/project-detail/P095730</t>
  </si>
  <si>
    <t>2006-06-15T00:00:00Z</t>
  </si>
  <si>
    <t>7/31/2007 12:00:00 AM</t>
  </si>
  <si>
    <t>140000000</t>
  </si>
  <si>
    <t>P096411</t>
  </si>
  <si>
    <t>Rural and Social Sector Policy Reform Credit 1</t>
  </si>
  <si>
    <t>The Rural and Social Policy Reform Credit (RSRC1) is the first of a planned series of two to three operations intended to help the Government of Niger improve service delivery to the poor while continuing reforms in public sector management to secure adequate financing in critical sectors of the economy.  Within a medium-term framework, and building on the previous three budget support operations as well as ongoing investment projects in agriculture, education, and health, this RSRC series is focusing on overcoming policy constraints and institutional bottlenecks in public sector management, agricultural development, and human development, including demographic growth and gender issues. 
  The RSRC1 will focus on selected policy and institutional aspects related to: 
 1/ Improving public sector management by: (i) expanding reforms in public expenditure management (through increasing links between budget allocations and Government priorities as defined in PRSP, strengthening involvement of sectoral ministries in budget regulation and cash management, modernizing the Treasury, strengthening budget controls and improving the structure and functioning of the MEF); and (ii) enhancing the national statistical information system through insuring the preparation of national surveys on a regular basis. 
 2/ Promoting rural development and agricultural growth by:  (i) implementing the programs of the rural development strategy; (ii) promoting local governance of natural resources (agricultural land, irrigation water); (iii) adopting a single MTEF for the four rural ministries; and (iv) releasing funds allocated in the 2006 budget to ensure adequate food availability during the pre-harvest period. 
 3/ Improving service delivery in social sectors by: (i) enhancing human resource management; (ii) improving budget preparation and execution; (iii) enhancing accountability and governance at the school level; (iv) providing publicly financed basic health services to the poor and vulnerable groups; and (v) addressing demographic and gender dimensions.</t>
  </si>
  <si>
    <t>https://projects.worldbank.org/en/projects-operations/project-detail/P096411</t>
  </si>
  <si>
    <t>2006-06-13T00:00:00Z</t>
  </si>
  <si>
    <t>6/30/2007 12:00:00 AM</t>
  </si>
  <si>
    <t>P099841</t>
  </si>
  <si>
    <t>Avian Influenza Control &amp; Human Pandemic Preparedness &amp; Response Project</t>
  </si>
  <si>
    <t>The overall objective of the Project is to minimize the threat posed to humans b y Highly Pathogenic Avian Influenza (HPAI) and other infectious diseases that or iginate in animals.</t>
  </si>
  <si>
    <t>https://projects.worldbank.org/en/projects-operations/project-detail/P099841</t>
  </si>
  <si>
    <t>2006-06-09T00:00:00Z</t>
  </si>
  <si>
    <t>5/15/2011 12:00:00 AM</t>
  </si>
  <si>
    <t>10600000</t>
  </si>
  <si>
    <t>P099832</t>
  </si>
  <si>
    <t>The overall objective of the Project is to minimize the threat in Armenia posed to humans by the highly pathogenic avian influenza (HPAI) and other zoonoses in domestic poultry, and to prepare for the control and response to an influenza pandemic and other infectious disease emergencies in humans.  To achieve these goals, three areas will be supported:  (i) prevention, (ii) preparedness and planning and (iii) response and containment.  Achieving these goals will contribute to diminishing the burden of disease and loss of productivity in Armenia, limiting the regional spread of HPAI, and enhancing economic and social prospects at the national, regional, and global levels.</t>
  </si>
  <si>
    <t>https://projects.worldbank.org/en/projects-operations/project-detail/P099832</t>
  </si>
  <si>
    <t>2006-06-02T00:00:00Z</t>
  </si>
  <si>
    <t>7/31/2010 12:00:00 AM</t>
  </si>
  <si>
    <t>11333478</t>
  </si>
  <si>
    <t>2,940,000</t>
  </si>
  <si>
    <t>P090689</t>
  </si>
  <si>
    <t>NWFP First Development Policy Credit</t>
  </si>
  <si>
    <t>The NWFP DPC 1 will complete the series of three IDA credits that assisted the government's fiscal reform agenda, and will also commence a new series of IDA support for the government's medium-term reform program with a strong emphasis on human development and inclusive growth. The reform program launched by the NWFP DPC 1 will support the following pillars of the government program: (i) human development (for progress in education and health); (ii) fiscal reform; (iii) governance reform (focused on financial management, procurement, civil service and administrative devolution); and (iv) continued support for private sector development to create sustainable employment opportunities.</t>
  </si>
  <si>
    <t>https://projects.worldbank.org/en/projects-operations/project-detail/P090689</t>
  </si>
  <si>
    <t>2006-06-01T00:00:00Z</t>
  </si>
  <si>
    <t>P094278</t>
  </si>
  <si>
    <t>Health and Nutrition Support Project</t>
  </si>
  <si>
    <t>The HNSP overall objective is to strengthen the health system and its capacity to improve the health and nutrition status of the population, notably of women, children, and the poor, as it will support the implementation of the Government Program for the health and nutrition sectors during the period 2006-2008.</t>
  </si>
  <si>
    <t>https://projects.worldbank.org/en/projects-operations/project-detail/P094278</t>
  </si>
  <si>
    <t>P096482</t>
  </si>
  <si>
    <t>BENIN: Malaria Control Booster Program</t>
  </si>
  <si>
    <t>The Project will support the implementation of the national 2006-2010 Malaria Control Program over the next four years. The success of the Project will be reflected in the overall increase access to, and utilization of, an effective package of malaria control interventions to reduce morbidity and mortality from malaria. Specifically, the Project would contribute to strengthen malaria control capacities to: (a) improve case management and treatment of malaria so that by year 2010, at least 60% of malaria of &lt; 5 years old cases are treated adequately within 24 hours from onset of fever; and (b) expand prevention activities so that by 2010 at least 60% children under 5 year old and of pregnant women sleep under an ITN; and that at least 60% of pregnant women receive a prophylactic treatment.</t>
  </si>
  <si>
    <t>https://projects.worldbank.org/en/projects-operations/project-detail/P096482</t>
  </si>
  <si>
    <t>31000000</t>
  </si>
  <si>
    <t>P090875</t>
  </si>
  <si>
    <t>Poverty Reduction Support Credit II</t>
  </si>
  <si>
    <t>As a follow-up to PRSC1, the objectives of the PRSC2 are to: 
  (a) support the policies and reforms set forth in the Government#s GPRSP in order to achieve sustained improvements in the well-being of the population; (b)develop an improved form of external assistance that reduces distortions and transaction costs associated with project-based aid (particularly acute given Cape Verde#s small size) and increases Government capacity to plan, execute and monitor its efforts to address poverty; (c) harmonize donor support around the GPRSP; (d) provide predictable support to the budget cycle to consolidate and smooth resource transfers; and (e) improve access to and quality of key social services.</t>
  </si>
  <si>
    <t>https://projects.worldbank.org/en/projects-operations/project-detail/P090875</t>
  </si>
  <si>
    <t>8/31/2006 12:00:00 AM</t>
  </si>
  <si>
    <t>P099808</t>
  </si>
  <si>
    <t>The overall development objective of the project is to minimize the threat posed to humans and the poultry industry in Georgia by HPAI and other zoonoses in domestic poultry, and to prepare for, control, and respond to influenza pandemics and other infectious disease emergencies in humans.  To achieve this, three areas would be supported by the project: (i) prevention; (ii) preparedness and planning; and (iii) response and containment.</t>
  </si>
  <si>
    <t>https://projects.worldbank.org/en/projects-operations/project-detail/P099808</t>
  </si>
  <si>
    <t>2006-05-31T00:00:00Z</t>
  </si>
  <si>
    <t>11868300</t>
  </si>
  <si>
    <t>P078807</t>
  </si>
  <si>
    <t>Development Policy Grant I</t>
  </si>
  <si>
    <t>In providing support for the reform program of the Royal Government of Bhutan, this operation recognizes progress to date and will facilitate the Kingdom's next steps towards achieving better socioeconomic outcomes and reducing poverty. More specifically, the objectives of the development policy program include: (a) improved delivery of public services as a result of better public budget and financial management, (b) Greater foreign direct investment and more job opportunities due to improvements in the investment climate and increased labor market flexibility, (c) higher school enrollment and completion, particularly in underserved areas, as access to schooling services is expanded, and (d) better health outcomes in such critical areas as maternal mortality, as a result of an increased number of births being delivered in health facilities.</t>
  </si>
  <si>
    <t>https://projects.worldbank.org/en/projects-operations/project-detail/P078807</t>
  </si>
  <si>
    <t>2006-05-25T00:00:00Z</t>
  </si>
  <si>
    <t>4/30/2007 12:00:00 AM</t>
  </si>
  <si>
    <t>15468925.4</t>
  </si>
  <si>
    <t>P074015</t>
  </si>
  <si>
    <t>Protection of Basic Services</t>
  </si>
  <si>
    <t>The project development objective of the PBS operation is to protect and promote the delivery of basic services by sub-national governments while deepening transparency and local accountability in service delivery.  The Project has four components: Component 1 on the Basic Services Sub-Program to maintain the delivery of basic services provided by regional and local governments, comprising: (a) financing of sub-national delivery of basic services; and (b) monitoring of (i) the level and timeliness of funding allocations for basic services to ensure additionality targets are met, (ii) the fair application of distributional rules, and (iii) actual spending levels on basic services and its distribution. Component 2 on the Health MDG Performance Facility Sub-Program to provide predictable financing for those critical inputs for primary health service delivery subprogram that cannot be efficiently financed at Woreda level through the block-grant supported under Component 1. It will support three types of activities: (i) procurement and distribution of critical health Commodities; (ii) Capacity building; and (iii) Strengthening of procurement and logistics. Component 3 on Government Systems on Financial Transparency and Accountability Sub-Program which will support activities at the Regional/City Administrations, Woreda and sub-Woreda levels to significantly enhance transparency around public budget procedures (budget preparation, expenditure and audits); and, foster broad engagement, strengthened voice and client power of citizen representative groups and citizens more broadly on public budget processes and public service delivery. Component 4 on Social Accountability, will through a World Bank administered Multi-donor Trust Fund, support capacity-building for, and piloting of, selected large-scale pilot initiatives aimed at stregtheningcitizen voice and enhancing accountability of public sector service providers to citizens. These pilot initiatives will be implemented by CSOs. The component will also work to build demand-side pressure for accountability to public budgeting process and will build capacity of citizens to engage in the public budget process.</t>
  </si>
  <si>
    <t>https://projects.worldbank.org/en/projects-operations/project-detail/P074015</t>
  </si>
  <si>
    <t>2562910000</t>
  </si>
  <si>
    <t>P093987</t>
  </si>
  <si>
    <t>Health Sector Support  &amp; Multisectoral AIDS Project</t>
  </si>
  <si>
    <t>https://projects.worldbank.org/en/projects-operations/project-detail/P093987</t>
  </si>
  <si>
    <t>2006-04-27T00:00:00Z</t>
  </si>
  <si>
    <t>47700000</t>
  </si>
  <si>
    <t>PADS</t>
  </si>
  <si>
    <t>P096635</t>
  </si>
  <si>
    <t>Lao PDR Second Poverty Reduction Support Operation (PRSO2)</t>
  </si>
  <si>
    <t>The Second Poverty Reduction Support Operation supports the implementation of Lao PDR#s National Growth and Poverty Eradication Strategy (NGPES/PRSP). 
  The second in a program of three PRSOs, PRSO2's development objectives are to support and advance policy reform in three main areas consistent with the GOL's development strategy: 
 (i) public resource management;
 (ii) public expenditure policy; and
 (iii) sustainable growth.</t>
  </si>
  <si>
    <t>https://projects.worldbank.org/en/projects-operations/project-detail/P096635</t>
  </si>
  <si>
    <t>2/28/2007 12:00:00 AM</t>
  </si>
  <si>
    <t>P078703</t>
  </si>
  <si>
    <t>Guyana Poverty Reduction and Public Management Operation</t>
  </si>
  <si>
    <t>The Poverty Reduction and Public Management Operation (PRPMO) supports the Government's efforts to implement critical reforms in public sector management and poverty reduction programs identified in Guyana's 2001 Poverty Reduction Strategy Paper (PRSP) and the 2004 and 2005 Progress Reports.  Building on the reforms supported by PRSC-I, the proposed operation aims to improve the transparency, accountability, and efficiency with which overall resources are utilized across the public sector.  In addition, the PRPMO will help improve the Government's institutional capacity to monitor progress under the PRSP, evaluate the impact of poverty reduction programs, and improve the statistical information for poverty analysis and targeting.  Finally, the operation will support actions to strengthen environmental management and regulations to ensure the sustainable use of Guyana's natural resources.</t>
  </si>
  <si>
    <t>https://projects.worldbank.org/en/projects-operations/project-detail/P078703</t>
  </si>
  <si>
    <t>3/31/2007 12:00:00 AM</t>
  </si>
  <si>
    <t>9600000</t>
  </si>
  <si>
    <t>P100965</t>
  </si>
  <si>
    <t>Debt Relief Grant Under the Enhanced HIPC Initiative</t>
  </si>
  <si>
    <t>Support the Government's Implementation of its poverty reduction strategy</t>
  </si>
  <si>
    <t>https://projects.worldbank.org/en/projects-operations/project-detail/P100965</t>
  </si>
  <si>
    <t>12/30/2006 12:00:00 AM</t>
  </si>
  <si>
    <t>31500000</t>
  </si>
  <si>
    <t>P091051</t>
  </si>
  <si>
    <t>SN-PRSC 2</t>
  </si>
  <si>
    <t>This one-tranche operation aims at strengthening five  cross-cutting and institutional issues: 
  1) Fiduciary reforms of the State, by strengthening budgetary and financial procedures (including those linked to remuneration of the public sector), and procurement; 
 2) Decentralization process, by securing financial transfers to local governments as well as disseminating and implementing the PSR agenda at the local level; and 
 3) Health services, with a focus on improving information, financial and human resources management in the sector, as well as enhancing the access to improved quality basic health services identified as important factors for determining the performance of this sector; 
 4) Promoting wealth creation through the support of ongoing reforms in the labor market and of improvements in the judiciary system; and
 5) Improving the living conditions of the most vulnerable groups.</t>
  </si>
  <si>
    <t>https://projects.worldbank.org/en/projects-operations/project-detail/P091051</t>
  </si>
  <si>
    <t>2006-03-29T00:00:00Z</t>
  </si>
  <si>
    <t>12/31/2006 12:00:00 AM</t>
  </si>
  <si>
    <t>P100122</t>
  </si>
  <si>
    <t>Avian Influenza Control and Human Pandemic Preparedness and Response Project for Nigeria</t>
  </si>
  <si>
    <t>The objective of the AICP is to minimize the threat posed to the poultry industry and humans by HPAI infection and other zoonoses and to prepare for, control and respond to influenza pandemics and other infectious disease emergencies in humans.</t>
  </si>
  <si>
    <t>https://projects.worldbank.org/en/projects-operations/project-detail/P100122</t>
  </si>
  <si>
    <t>5/31/2011 12:00:00 AM</t>
  </si>
  <si>
    <t>62200000</t>
  </si>
  <si>
    <t>P082814</t>
  </si>
  <si>
    <t>Health System Modernization Project</t>
  </si>
  <si>
    <t>The development objectives of this project are (i) to improve the capacity of the MOH and HII to effectively formulate and implement health policies and reforms in provider payments, monitoring and quality assurance, (ii) to improve both the access to, and quality of, primary health care services, with an emphasis on those in poor and under-serviced areas, and (iii) to improve governance and management in the hospital sector.</t>
  </si>
  <si>
    <t>https://projects.worldbank.org/en/projects-operations/project-detail/P082814</t>
  </si>
  <si>
    <t>2006-03-14T00:00:00Z</t>
  </si>
  <si>
    <t>19110000</t>
  </si>
  <si>
    <t>P098583</t>
  </si>
  <si>
    <t>Integrated Human Development Project- Restoration of Post-Tsunami Cancelled Funds</t>
  </si>
  <si>
    <t>The objectives of the Project are to assist the Borrower in improving the delivery of social services on Focus Islands</t>
  </si>
  <si>
    <t>https://projects.worldbank.org/en/projects-operations/project-detail/P098583</t>
  </si>
  <si>
    <t>2006-03-07T00:00:00Z</t>
  </si>
  <si>
    <t>14400000</t>
  </si>
  <si>
    <t>P079663</t>
  </si>
  <si>
    <t>Mekong Regional Health Support Project</t>
  </si>
  <si>
    <t>The project aims to improve health services in the Mekong region and to enhance access to and coverage of these services, especially for the poor through: (i) strengthening the health financing policy framework and increasing the financial accessibility of health services for the poor and near-poor; (ii) improving the availability and quality of curative care, including responsiveness to changing disease patterns; (iii) increasing the capacity of preventive health activities; and (iv) building the capacity of the health workforce. 
 The project therefore blends support for demand for health care services among the poor and near poor with outlays that address supply-side opportunities and needs while  building physical and human resource capacity. 
 Key outcome indicators include: 
 Percentage of poor and others using and expressing satisfaction with the provision of different levels of health services, including hospital care
 Percentage of poor and near poor to whom health insurance cards have been issued in project provinces 
 Improvement of quality of hospital care in the project hospitals</t>
  </si>
  <si>
    <t>https://projects.worldbank.org/en/projects-operations/project-detail/P079663</t>
  </si>
  <si>
    <t>P098358</t>
  </si>
  <si>
    <t>Afghanistan Health (supplement)</t>
  </si>
  <si>
    <t>https://projects.worldbank.org/en/projects-operations/project-detail/P098358</t>
  </si>
  <si>
    <t>2006-02-28T00:00:00Z</t>
  </si>
  <si>
    <t>P099453</t>
  </si>
  <si>
    <t>The overall objective of the project is to minimize the threat in the Kyrgyz Republic posed by the Highly Pathogenic AvianInfluenza(HPAI) infection as well as other poultry and livestock diseases and to prepare for the control and response to aninfluenza pandemic and other zoonotic or infectious disease emergencies in humans.</t>
  </si>
  <si>
    <t>https://projects.worldbank.org/en/projects-operations/project-detail/P099453</t>
  </si>
  <si>
    <t>2006-02-09T00:00:00Z</t>
  </si>
  <si>
    <t>P097402</t>
  </si>
  <si>
    <t>Pakistan: Second Partnership for Polio Eradication Project</t>
  </si>
  <si>
    <t>The objective is to assist Pakistan's effort to eradicate polio through supply of the oral polio vaccine (OPV), for the country's supplementary immunization activities (SIAs) during 2006-07.  This is an input into the GOP's program to eradicate Polio and is a follow-on project of the Partnership for Polio Eradication Project.</t>
  </si>
  <si>
    <t>https://projects.worldbank.org/en/projects-operations/project-detail/P097402</t>
  </si>
  <si>
    <t>2006-01-26T00:00:00Z</t>
  </si>
  <si>
    <t>61400000</t>
  </si>
  <si>
    <t>12,800,000</t>
  </si>
  <si>
    <t>P083350</t>
  </si>
  <si>
    <t>Instit. Strengthening &amp; Health Sector Support Program (ISHSSP)</t>
  </si>
  <si>
    <t>The PDO aims at improving sector capacity, effectiveness and efficiency in the provision of essential health care in Niger and in monitoringg Infant Mortality Rates over time. The project will contribute to the provision of a minimum package of essential health services targeted at the poor, women and children.</t>
  </si>
  <si>
    <t>https://projects.worldbank.org/en/projects-operations/project-detail/P083350</t>
  </si>
  <si>
    <t>2006-01-05T00:00:00Z</t>
  </si>
  <si>
    <t>P078978</t>
  </si>
  <si>
    <t>Community &amp; Basic Health Project</t>
  </si>
  <si>
    <t>The PDO is to increase access to, utilization of, and patient satisfaction with health services in project-supported areas; and to build capacity and efficiency at national and oblast and rayon levels in administering the basic benefit package and per capita financing for primary health care.</t>
  </si>
  <si>
    <t>Project Implementation Unit - Health</t>
  </si>
  <si>
    <t>https://projects.worldbank.org/en/projects-operations/project-detail/P078978</t>
  </si>
  <si>
    <t>2005-12-15T00:00:00Z</t>
  </si>
  <si>
    <t>28715000</t>
  </si>
  <si>
    <t>P084977</t>
  </si>
  <si>
    <t>Health &amp; Social Protection Project</t>
  </si>
  <si>
    <t>The original project development objectives were amended to include two additional specific objectives (objectives [d] and [e] below) under the proposed additional financing.  The revised objectives are to improve health status in the Kyrgyz Republic: (a) by improving access, financial protection, efficiency, equity and fiduciary performance in the Kyrgyz health sector; (b) to ensure sufficient and reliable financing for the health sector; (c) to strengthen the targeting of social benefits by developing effective administration and information management systems to improve access to social services in general; (d) protecting and improving health and nutritional status of particularly vulnerable populations in the Kyrgyz Republic in the face of food price shocks, by providing nutritional supplements and nutrition education to pregnant/lactating women and infants/young children; and (e) helping poor Kyrgyz families manage and mitigate the impact of food price shocks and protect consumption (general and food consumption) by scaling up and strengthening targeted cash transfers.</t>
  </si>
  <si>
    <t>Ministry of Social Development, Ministry of Health</t>
  </si>
  <si>
    <t>https://projects.worldbank.org/en/projects-operations/project-detail/P084977</t>
  </si>
  <si>
    <t>52130316</t>
  </si>
  <si>
    <t>P088797</t>
  </si>
  <si>
    <t>Multi-Secotral HIV/AIDS Program</t>
  </si>
  <si>
    <t>Restructure of the M-SHAP was approved on July 3, 2007.
 The new Project Development Objective seeks to increase access to HIV care, prevention and impact mitigations services for high risk groups, vulnerable populations and the general population.</t>
  </si>
  <si>
    <t>https://projects.worldbank.org/en/projects-operations/project-detail/P088797</t>
  </si>
  <si>
    <t>2005-11-15T00:00:00Z</t>
  </si>
  <si>
    <t>35300000</t>
  </si>
  <si>
    <t>P096131</t>
  </si>
  <si>
    <t>Zambia Malaria Booster Project</t>
  </si>
  <si>
    <t>To increase coverage of interventions for malaria prevention and treatment and other key maternal and child health interventions.</t>
  </si>
  <si>
    <t>Ministry of Health, National Control Malaria Centre</t>
  </si>
  <si>
    <t>https://projects.worldbank.org/en/projects-operations/project-detail/P096131</t>
  </si>
  <si>
    <t>73610000</t>
  </si>
  <si>
    <t>16,760,000</t>
  </si>
  <si>
    <t>P092944</t>
  </si>
  <si>
    <t>Second Poverty Reduction Strategy Credit</t>
  </si>
  <si>
    <t>https://projects.worldbank.org/en/projects-operations/project-detail/P092944</t>
  </si>
  <si>
    <t>2005-11-10T00:00:00Z</t>
  </si>
  <si>
    <t>P098866</t>
  </si>
  <si>
    <t>NWFP SAC II -- Supplemental Financing</t>
  </si>
  <si>
    <t>https://projects.worldbank.org/en/projects-operations/project-detail/P098866</t>
  </si>
  <si>
    <t>2005-10-25T00:00:00Z</t>
  </si>
  <si>
    <t>P098867</t>
  </si>
  <si>
    <t>PK PRSC I - Supplemental Financing</t>
  </si>
  <si>
    <t>https://projects.worldbank.org/en/projects-operations/project-detail/P098867</t>
  </si>
  <si>
    <t>P076658</t>
  </si>
  <si>
    <t>Lesotho: Health Sector Reform Project Phase 2</t>
  </si>
  <si>
    <t>The overall development objective of the Phase II of the Program (the Project) i s to increase access to, and quality delivery of, essential health services. Thi s development objective is aligned with the overall goal of the health sector re form program to achieve a sustainable increase in access to quality preventive, curative and rehabilitative health services and achievement of the Millennium De velopment Goals (MDGs).</t>
  </si>
  <si>
    <t>https://projects.worldbank.org/en/projects-operations/project-detail/P076658</t>
  </si>
  <si>
    <t>2005-10-13T00:00:00Z</t>
  </si>
  <si>
    <t>33500000</t>
  </si>
  <si>
    <t>P074027</t>
  </si>
  <si>
    <t>To assist Lao PDR to increase utilization and quality of health services, particularly for poor women and children in rural areas in Project Provinces.</t>
  </si>
  <si>
    <t>The National Project Coordination Office</t>
  </si>
  <si>
    <t>https://projects.worldbank.org/en/projects-operations/project-detail/P074027</t>
  </si>
  <si>
    <t>2005-09-13T00:00:00Z</t>
  </si>
  <si>
    <t>27400000</t>
  </si>
  <si>
    <t>2,400,000</t>
  </si>
  <si>
    <t>Department of Planning and International Cooperation</t>
  </si>
  <si>
    <t>P088751</t>
  </si>
  <si>
    <t>DRC  Health Sector Rehabilitation Support Project</t>
  </si>
  <si>
    <t>The objective of the Project is to ensure that the target population in Project Health Zones has access to, and uses a well definedpackage of quality essential health
services (EHS).</t>
  </si>
  <si>
    <t>UNFPA, Ministry of Public Health</t>
  </si>
  <si>
    <t>https://projects.worldbank.org/en/projects-operations/project-detail/P088751</t>
  </si>
  <si>
    <t>2005-09-01T00:00:00Z</t>
  </si>
  <si>
    <t>P078619</t>
  </si>
  <si>
    <t>GH Third Poverty Reduction Support Credit</t>
  </si>
  <si>
    <t>PROMOTING GROWTH, INCOME AND EMPLOYMENT 
  Progress made under the program for growth and employment generation supported by PRSC-3 has been broadly satisfactory, with prudent management of fiscal accounts providing scope for debt reduction, while new government programs for the development of the private sector, agriculture and natural resources management provided guidance to the implementation of the GPRS.  Specific actions included the following: 
 *	Reducing public domestic debt to increase the credit available to the private sector.  Although fiscal developments in 2004, in particular the need to accommodate the increase in oil prices in international markets, meant a slightly higher overall fiscal deficit than planned, faster real GDP growth allowed the targeted reduction in the domestic debt to be met, with the domestic debt to GDP ratio declining to 15 percent by end-2004, down from 19 percent at end-2003.  Lower levels of domestic public debt and declining inflation allowed, in turn, for nominal interest rates treasury bills to ease to an average of 19 percent in 2004, down from 26 percent in 2003.  Increased availability of credit to the private sector followed suit, and is estimated to have increased by 33 percent in 2004, reaching 55 percent of domestic credit, up from 52 percent at end-2003. 
 *	Diversifying the financial sector, with several actions completed in the implementation of the FINSSIP.  The Long Term Savings Bill was approved by Parliament on October 28, 2004, deepening the savings mobilization for old age and housing.  There were also improvements in the administrative framework for micro-finance, with establishment of an interim committee for the micro-finance center composed of a four member technical committee, which, in consultation with stakeholder beneficiaries, is coordinating the micro-finance services in the country.  Actions are now needed to nominate the members of the Board, so as to formally establish a single entry point for Micro Finance coordination within Government.  Another action related to micro-finance was the publication of a list of all current Government programs in this area, which is being followed up by a census of other interventions being undertaken by private sector and NGOs, making the report more complete.  Finally, the operations of the Central Settlement and Depository System (CSDS) for government securities commenced in November 2004 at the Bank of Ghana, with the set up of the site linkages and the registration of the CSDS as a company.  Still pending, however, is the Parliamentary approval of the CSD Bill, which will provide the necessary legal backing to the operations of the CSDS.  The aim is to record all security transactions in electronic form, increasing the liquidity and reducing the costs of transactions in government securities, especially for small investors. 
 *	Continuing the implementation of the power sector reform, with additional efforts made in restructuring the energy sector to encourage efficiency and the quality of service delivery.  The automatic mechanism for adjusting energy tariffs remained operational, although no adjustments were required because of the shift in the electricity generation mix toward less expensive hydroelectric sources.Progress was also made in commencing the implementation of a five-year performance-based ECG Management Support Services Agreements (MSSAs), with the issuance of the Request for Proposals (RfP) to the qualified bidders on June 9, 2005, setting a July 19 deadline for receiving technical and financial proposals.  Also, progress was made in continuing the process of transforming the Volta River Authority (VRA) into two separate companies (the distribution and the generations companies), and the establishment of an independent transmission company, with the VRA Amendments act approved by Parliament on July 22, 2004.  In the meantime, VRA?s Assets Revaluation was completed, and consultants were engaged to separ</t>
  </si>
  <si>
    <t>https://projects.worldbank.org/en/projects-operations/project-detail/P078619</t>
  </si>
  <si>
    <t>2005-08-25T00:00:00Z</t>
  </si>
  <si>
    <t>6/30/2006 12:00:00 AM</t>
  </si>
  <si>
    <t>P083326</t>
  </si>
  <si>
    <t>MG-Poverty Reduction Support Credit  II</t>
  </si>
  <si>
    <t>https://projects.worldbank.org/en/projects-operations/project-detail/P083326</t>
  </si>
  <si>
    <t>2005-07-12T00:00:00Z</t>
  </si>
  <si>
    <t>P090615</t>
  </si>
  <si>
    <t>Second Multisectoral STI/HIV/AIDS Prevention project</t>
  </si>
  <si>
    <t>To increase utilization of STI/HIV/AIDS, maternal and child health and nutrition services in the project area.</t>
  </si>
  <si>
    <t>MINISTRY OF HEALTH AND FAMILY PLANNING</t>
  </si>
  <si>
    <t>https://projects.worldbank.org/en/projects-operations/project-detail/P090615</t>
  </si>
  <si>
    <t>9/30/2014 12:00:00 AM</t>
  </si>
  <si>
    <t>Cellule d'Execution de Programme, Ministry of Health and Family Planning</t>
  </si>
  <si>
    <t>P094694</t>
  </si>
  <si>
    <t>Eritrea HIV/AIDS/STI, TB, Malaria and Reproductive Health Project (HAMSET II)</t>
  </si>
  <si>
    <t>The project's development objectives are to: (i) contain the spread of HIV/AIDS/ STI in vulnerable groups as well as the general population through a focused mul ti-sectoral approach, with renewed attention to the most vulnerable populations;  (ii) expand the coverage of Directly Observed Treatment (DOT), improve case det ection and treatment outcomes for TB; (iii) reduce or at least maintain malaria mortality and morbidity at the current low levels; (iv) improve the coverage of effective Reproductive Health (RH) interventions; and (v) strengthen the overall  health system, including human resources for health, to enable the country to b etter address HAMSET diseases.</t>
  </si>
  <si>
    <t>https://projects.worldbank.org/en/projects-operations/project-detail/P094694</t>
  </si>
  <si>
    <t>2005-06-30T00:00:00Z</t>
  </si>
  <si>
    <t>26500000</t>
  </si>
  <si>
    <t>P095596</t>
  </si>
  <si>
    <t>SOC INS TA SUPPLMT</t>
  </si>
  <si>
    <t>To strengthen the effectiveness and efficiency of health and pension insurance systems by provision of high quality technical assistance and training to help implement existing reforms and to help design options for future social insurance reforms.</t>
  </si>
  <si>
    <t>https://projects.worldbank.org/en/projects-operations/project-detail/P095596</t>
  </si>
  <si>
    <t>2000000</t>
  </si>
  <si>
    <t>P088729</t>
  </si>
  <si>
    <t>SUPPLEMENTAL CREDIT FOR SECOND HEALTH PROJECT (CRESAN II)</t>
  </si>
  <si>
    <t>The project's overall development objective is to contribute to the improvement of the health status of the population through more accessible and better quality health services.  Specific development objectives are to:  (i) improve quality of, and access to primary health care services with a focus on rural areas; (ii) support priority health programs with emphasis on endemic infectious diseases, reproductive health (including family planning, sexually transmitted diseases and HIV/AIDS) and nutrition; and (iii) strengthen sector management and administrative capacity within the Ministry of Health, and at provincial and district levels, to enable successful decentralization and sector reform. While the project's main focus is on primary health services and malaria reduction (65% of the proceeds of the credit), the project will also contribute to reproductive health and nutrition activities and to the strengthening of health sector capacity.  By supporting the implementation of the health sector's Policy and Development Plan, the project will also contribute to the ongoing health sector reform process.</t>
  </si>
  <si>
    <t>https://projects.worldbank.org/en/projects-operations/project-detail/P088729</t>
  </si>
  <si>
    <t>2005-06-28T00:00:00Z</t>
  </si>
  <si>
    <t>P074313</t>
  </si>
  <si>
    <t>SECOND POVERTY REDUCTION STRATEGY CREDIT</t>
  </si>
  <si>
    <t>As a follow-on to PRSC-1, PRSC-2 ($30 million equivalent) would support: (a) key policy measures aimed at bolstering the medium-term macroeconomic framework; (b) the cross-cutting public expenditure management reform, civil service reform, and decentralization programs; (c) improved service delivery, governance, and institutional capacity in the Rural Transport, Agriculture, and Justice sectors; and (d) continued implementation of the Environment and Urban Sanitation and the Forest Management programs, including appropriate funding, execution, and monitoring.</t>
  </si>
  <si>
    <t>https://projects.worldbank.org/en/projects-operations/project-detail/P074313</t>
  </si>
  <si>
    <t>2005-06-14T00:00:00Z</t>
  </si>
  <si>
    <t>P085080</t>
  </si>
  <si>
    <t>Road Safety Project</t>
  </si>
  <si>
    <t>The project development objective is to reduce the rate of accidents, injury and death associated with road transport through physical improvement and institutional development to strengthen the management of road transport safety.</t>
  </si>
  <si>
    <t>https://projects.worldbank.org/en/projects-operations/project-detail/P085080</t>
  </si>
  <si>
    <t>2005-06-07T00:00:00Z</t>
  </si>
  <si>
    <t>34920000</t>
  </si>
  <si>
    <t>P065126</t>
  </si>
  <si>
    <t>Improve the coverage and quality of maternal and child health services in targeted districts and targeted health centers in the peri-urban areas of Conakry.</t>
  </si>
  <si>
    <t>https://projects.worldbank.org/en/projects-operations/project-detail/P065126</t>
  </si>
  <si>
    <t>2005-06-02T00:00:00Z</t>
  </si>
  <si>
    <t>26000000</t>
  </si>
  <si>
    <t>P075964</t>
  </si>
  <si>
    <t>Education Development Capacity Building Project</t>
  </si>
  <si>
    <t>The objective of the restructured project is to develop and apply management and learning tools for use by government andcommunities to improve efficiency and accountability of the Cameroon education sector.</t>
  </si>
  <si>
    <t>https://projects.worldbank.org/en/projects-operations/project-detail/P075964</t>
  </si>
  <si>
    <t>2005-05-31T00:00:00Z</t>
  </si>
  <si>
    <t>9/1/2012 12:00:00 AM</t>
  </si>
  <si>
    <t>22200000</t>
  </si>
  <si>
    <t>P091365</t>
  </si>
  <si>
    <t>Social Sector Programmatic Development Policy Credit II (SSPC II)</t>
  </si>
  <si>
    <t>This second phase of the Social Sector Programmatic Development Policy 
  Credit (SSPC) series continues, through a DPC operation, to support 
 Bolivia's efforts to achieve selected MDGs through the implementation of 
 a number of key social sector policies that were designed during the first 
 phase of this program. The SSPC II is expected to support social sector 
 policies with three broad goals in mind: (i) protecting the positive results 
 reached in the last decade in increasing access to and quality of health and 
 nutrition, education, water and sanitation, and social protection; (ii) 
 implementing the sectoral policy frameworks designed under the first phase 
 of this programmatic series to continue progress in social outcomes and 
 move closer to achieving a number of specific Millennium Development 
 Goals (MDGs) by 2015; and (iii) strengthening the capacity of both the 
 Government and civil society to monitor and evaluate policies, increasing 
 accountability and effectiveness. Implementing these policies will advance 
 achievement of specific MDGs by 2015.</t>
  </si>
  <si>
    <t>https://projects.worldbank.org/en/projects-operations/project-detail/P091365</t>
  </si>
  <si>
    <t>2005-05-26T00:00:00Z</t>
  </si>
  <si>
    <t>5/31/2006 12:00:00 AM</t>
  </si>
  <si>
    <t>P083275</t>
  </si>
  <si>
    <t>Niger Public Expenditure Reform Credit</t>
  </si>
  <si>
    <t>https://projects.worldbank.org/en/projects-operations/project-detail/P083275</t>
  </si>
  <si>
    <t>2005-05-24T00:00:00Z</t>
  </si>
  <si>
    <t>3/31/2006 12:00:00 AM</t>
  </si>
  <si>
    <t>P078995</t>
  </si>
  <si>
    <t>Poverty Reduction Support Credit (5)</t>
  </si>
  <si>
    <t>PRSC-5 supports PRSP objectives of : (i) raising growth and equity in a stable macroeconomic environment, and reducing the incidence of poverty; (ii) increasing access to and quality of basic social services; (iii) improving employment and income opportunities for the poor; and (iv) improving governance with a particular emphasis on public sector management and budget management reforms. 
  PRSC-5 has three components consistent with the four PRSP objectives: (i) growth and employment creation; (ii) human resource development; and (iii) good governance. 
 Under the growth and employment creation component, PRSC-5 supports reforms in the rural, telecommunication, and energy sectors as well as on investment climate (labor market, regulatory framework) to lower factor costs, increase productivity and favor new investments. 
 The second component includes policies in the education, health, social protection and water infrastructure, to lower the cost of services, increase access, improve service quality, and reinforce monitoring and evaluation. 
 The third component encompasses policy measures to strengthen budget formulation, budget execution, procurement, budget management and ex-post control, public sector reform and decentralization, and environmental management.</t>
  </si>
  <si>
    <t>https://projects.worldbank.org/en/projects-operations/project-detail/P078995</t>
  </si>
  <si>
    <t>2005-05-03T00:00:00Z</t>
  </si>
  <si>
    <t>Agro-industry</t>
  </si>
  <si>
    <t>P088879</t>
  </si>
  <si>
    <t>BF-HIV/AIDS Disaster Resp Supl  (FY05)</t>
  </si>
  <si>
    <t>To assist the government in implementing the 2001-05 HIV/AIDS strategic plan, in order to slow the spread and mitigate the impact of the HIV/AIDS epidemic. Specific objectives are to:  (i) Scale up, expand and improve preventive activities in an effort to lower the risks of transmission. (ii) Strengthen capacity to provide care, treatment and support to those infected or affected by the epidemic. (iii) Mitigate the socio-economic impact on affected households and communities.</t>
  </si>
  <si>
    <t>https://projects.worldbank.org/en/projects-operations/project-detail/P088879</t>
  </si>
  <si>
    <t>P070823</t>
  </si>
  <si>
    <t>Education Sector Support Project 1</t>
  </si>
  <si>
    <t>The project will improve education quality by improving the conditions and processes of teaching and learning at the school level, and the capacity for education service delivery across the education system by: (i) increasing the number of qualified teachers, (ii) improving the capacity and the quality of education service delivery by fostering community participation and by strengthening the management of human and financial resources at district and primary school levels, and (iii) improving learning outcomes at all levels by providing enhanced conditions for school effectiveness that will contribute to changes in the behaviors of teachers and students.  This project is considered a bridging operation consolidating policies and building the foundation for a broader sector program.</t>
  </si>
  <si>
    <t>https://projects.worldbank.org/en/projects-operations/project-detail/P070823</t>
  </si>
  <si>
    <t>12/15/2010 12:00:00 AM</t>
  </si>
  <si>
    <t>32200000</t>
  </si>
  <si>
    <t>P074841</t>
  </si>
  <si>
    <t>Bangladesh - Health Nutrition and Population Sector Program</t>
  </si>
  <si>
    <t>The project assists GOB in the implementation of its SIP, 2003-2010, for the HNPSP. It will do so in cooperation with a large group of DP through a SWAp. The main purpose of Strategic Investment Plan (2003-2010) is to increase availability and utilization of user-centered, effective, efficient, equitable, affordable and accessible quality services be it the Essential Services Package, improved hospital services, nutritional services or other selected services. To achieve these objectives, the program will focus on three major reform areas: (i) Strengthening Public Health Sector Management and Stewardship Capacity, through development of pro-poor targeting measures as well as strengthening sector-wide governance mechanisms; (ii) Health Sector Diversification, through the development of new delivery channels for publicly and non-publicly financed services; (iii) Stimulating Demand for essential services by poor households through health advocacy and demand-side financing options.</t>
  </si>
  <si>
    <t>https://projects.worldbank.org/en/projects-operations/project-detail/P074841</t>
  </si>
  <si>
    <t>2005-04-28T00:00:00Z</t>
  </si>
  <si>
    <t>4306200000</t>
  </si>
  <si>
    <t>449,500,000</t>
  </si>
  <si>
    <t>P078991</t>
  </si>
  <si>
    <t>Health Services Extension and Modernization (2nd APL)</t>
  </si>
  <si>
    <t>The overall APL program development objective, as approved by the IDA Board in 1998, is to improve health outcomes in Nicaragua, particularly among the poor, by raising the efficiency, effectiveness, equity and sustainability of the Nicaraguan health system. In this second phase of the APL, IDA financing will contribute, alongside funds from the MOH and other SWAp partners, to improve maternal and child health in the poorest municipalities of Nicaragua, concentrating roughly half of the Nicaragua?s poor. By improving the health status of this population, health inequities should reduce, as shown by disparities in maternal and infant mortality indicators across geographical areas and income groups. These goals will be achieved through the operationalization of three strategic objectives, as set up in the sector Five-Year Implementation Plan, namely: (i) the extension of coverage of  a package of basic health and nutrition services to the poorest areas of the country, via the new integrated model of health care; (ii) the physical and functional strengthening of the health service facilities network, focusing on maternal-infant care, so as to provide a seamless path of essential services in the target areas; and (iii) institutional strengthening and capacity-building, concentrated specifically on developing the purchasing, monitoring and evaluation capacities of the MOH, its leadership role to enhancing donors? alignment and harmonization, and the management capacity of MOH decentralized units and Autonomous Governments of the Atlantic Coast.</t>
  </si>
  <si>
    <t>https://projects.worldbank.org/en/projects-operations/project-detail/P078991</t>
  </si>
  <si>
    <t>2005-04-05T00:00:00Z</t>
  </si>
  <si>
    <t>82200000</t>
  </si>
  <si>
    <t>67,100,000</t>
  </si>
  <si>
    <t>P094450</t>
  </si>
  <si>
    <t>Debt Relief Credit Under the Enhanced HIPC Initiative</t>
  </si>
  <si>
    <t>The objective of this operation is to provide Honduras with the assitance required by IDA under HIPC upon Honduras reaching the Completion Point.</t>
  </si>
  <si>
    <t>https://projects.worldbank.org/en/projects-operations/project-detail/P094450</t>
  </si>
  <si>
    <t>4/30/2006 12:00:00 AM</t>
  </si>
  <si>
    <t>259000000</t>
  </si>
  <si>
    <t>192,000,000</t>
  </si>
  <si>
    <t>P088663</t>
  </si>
  <si>
    <t>Health Sector Enhancement Project</t>
  </si>
  <si>
    <t>The objectives of the Project are to (i) expand and enhance the family medicine model of primary health care; (ii) build managementcapacity in the sector; and (iii) strengthen the policy making process through the development and implementation of a system for monitoring and evaluating sector performance.</t>
  </si>
  <si>
    <t>FBiH Ministry of Health, Ministry of Health</t>
  </si>
  <si>
    <t>https://projects.worldbank.org/en/projects-operations/project-detail/P088663</t>
  </si>
  <si>
    <t>2005-03-31T00:00:00Z</t>
  </si>
  <si>
    <t>39900000</t>
  </si>
  <si>
    <t>P075287</t>
  </si>
  <si>
    <t>Lao PDR First Poverty Reduction Support Credit</t>
  </si>
  <si>
    <t>The series of PRSCs will assist Lao PDR to:
  a)	make monitorable progress in realizing the objectives of the NGPES - and reaching the MDGs - by strengthening management and impact of public resources; and 
 b)	enhance the sustainability of its development efforts through the promotion of economic growth.</t>
  </si>
  <si>
    <t>https://projects.worldbank.org/en/projects-operations/project-detail/P075287</t>
  </si>
  <si>
    <t>12/31/2005 12:00:00 AM</t>
  </si>
  <si>
    <t>P082604</t>
  </si>
  <si>
    <t>HIV/AIDS Prevention</t>
  </si>
  <si>
    <t>The specific objective of this project is to support programs designed to halt transmission of HIV/AIDS among vulnerable populations( PLWHA, IDUs, CSWs, and their clients and sexual partners) and between these vulnerable populations and the general population. Key outcome indicators include:  ** Percent of vulnerable groups in participating provinces reporting safer injection practices (from an estimated 20% at baseline to 70% at the project end )  ** Percent of vulnerable groups in participating provinces reporting condom use in sexual intercourse (from an estimated 40% at baseline to 80% at project end)</t>
  </si>
  <si>
    <t>Minisry of Health</t>
  </si>
  <si>
    <t>https://projects.worldbank.org/en/projects-operations/project-detail/P082604</t>
  </si>
  <si>
    <t>2005-03-29T00:00:00Z</t>
  </si>
  <si>
    <t>38500000</t>
  </si>
  <si>
    <t>P082243</t>
  </si>
  <si>
    <t>Central America</t>
  </si>
  <si>
    <t>Central America HIV/AIDS Project</t>
  </si>
  <si>
    <t>The project development objective is to provide knowledge and tools to decision makers in all countries in the region to manage and control HIV/AIDS and other opportunistic infections .  This objective would be achieved by providing countries with: (a) better access to high quality diagnosis of HIV/AIDS infections; (b) a regional second-generation surveillance system for the epidemic; (c) cross/fertilization of better practices in epidemic prevention and control; and (d) mechanisms to reduce the mobile populations vulnerability to HIV/AIDS.</t>
  </si>
  <si>
    <t>https://projects.worldbank.org/en/projects-operations/project-detail/P082243</t>
  </si>
  <si>
    <t>8100000</t>
  </si>
  <si>
    <t>100,000</t>
  </si>
  <si>
    <t>P090652</t>
  </si>
  <si>
    <t>Partnership for Polio Eradication Project Supplemental Credit</t>
  </si>
  <si>
    <t>https://projects.worldbank.org/en/projects-operations/project-detail/P090652</t>
  </si>
  <si>
    <t>2005-03-24T00:00:00Z</t>
  </si>
  <si>
    <t>P087003</t>
  </si>
  <si>
    <t>Central Asia</t>
  </si>
  <si>
    <t>Central Asia AIDS Control Project</t>
  </si>
  <si>
    <t>The Project will contribute to controlling the spread of HIV/AIDS in  participating   countries    in theCentralAsiaRegionbyestab lishing   regional mechanisms to support national HIV/AIDS programs.</t>
  </si>
  <si>
    <t>https://projects.worldbank.org/en/projects-operations/project-detail/P087003</t>
  </si>
  <si>
    <t>2005-03-15T00:00:00Z</t>
  </si>
  <si>
    <t>26980000</t>
  </si>
  <si>
    <t>1,900,000</t>
  </si>
  <si>
    <t>P078860</t>
  </si>
  <si>
    <t>First Poverty Reduction Support Credit</t>
  </si>
  <si>
    <t>https://projects.worldbank.org/en/projects-operations/project-detail/P078860</t>
  </si>
  <si>
    <t>2005-02-22T00:00:00Z</t>
  </si>
  <si>
    <t>U</t>
  </si>
  <si>
    <t>P083333</t>
  </si>
  <si>
    <t>AO-Emerg MS Recovery ERL (FY05)</t>
  </si>
  <si>
    <t>The overall purpose of the Angola EMRP, to be implemented in two phases (Phase 1 and Phase 2), is to help to build the foundation for long-term reconstruction, economic rehabilitation, and the reestablishment of state administration throughout the country. The specific objectives of the program are to assist the government to (a) improve rural incomes and enhance food security in the provinces most affected by the conflict, (b) improve access to essential education and health services in the provinces most affected by the conflict, (c) reconstruct and rehabilitate critical infrastructure, and (d) strengthen capacity of government at all levels to formulate, prepare, implement, and manage medium and long-term development programs. Phase 1 of the Program is the project. Phase 1 includes activities to prepare Phase 2, Phase 2 contains actions to prepare follow-on sectoral projects to meet the needs of the country during its development phase.</t>
  </si>
  <si>
    <t>https://projects.worldbank.org/en/projects-operations/project-detail/P083333</t>
  </si>
  <si>
    <t>2005-02-17T00:00:00Z</t>
  </si>
  <si>
    <t>2/28/2011 12:00:00 AM</t>
  </si>
  <si>
    <t>91700000</t>
  </si>
  <si>
    <t>P083180</t>
  </si>
  <si>
    <t>HIV/AIDS, Malaria and TB Control Project (HAMSET)</t>
  </si>
  <si>
    <t>The project#s development objectives are to: (i) reduce the spread of HIV/AIDS in the Angolan population through a multi-sector approach that strengthens institutional capacity and increases access and utilization of health services for prevention, diagnosis, care, and support; (ii) strengthen the capacity of the health sector to detect new cases of TB, improve treatment compliance, and increase the completion rate; and (iii) strengthen the capacity of the MOH for effective case management of malaria.</t>
  </si>
  <si>
    <t>https://projects.worldbank.org/en/projects-operations/project-detail/P083180</t>
  </si>
  <si>
    <t>2004-12-21T00:00:00Z</t>
  </si>
  <si>
    <t>39600000</t>
  </si>
  <si>
    <t>14,900,000</t>
  </si>
  <si>
    <t>P075058</t>
  </si>
  <si>
    <t>India: Tamil Nadu Health Systems Project</t>
  </si>
  <si>
    <t>The PDO is to significantly improve the effectiveness of the health system in Tamil Nadu as measured by (i) increased access to andutilization of maternal and neo-natal care services, particularly by poor, disadvantaged and tribal groups; (ii) effective non-communicable disease interventions scaled-up throughout the state; (iii) improved health outcomes, access and quality of service delivery through strengthened oversight of the public sector health systems and greater engagement of the non-government sector; and (iv) increased effectiveness of public sector hospital services, primarily at district and sub-district levels.</t>
  </si>
  <si>
    <t>Tamil Nadu Health Systems Project</t>
  </si>
  <si>
    <t>https://projects.worldbank.org/en/projects-operations/project-detail/P075058</t>
  </si>
  <si>
    <t>2004-12-16T00:00:00Z</t>
  </si>
  <si>
    <t>9/15/2015 12:00:00 AM</t>
  </si>
  <si>
    <t>131590000</t>
  </si>
  <si>
    <t>P088282</t>
  </si>
  <si>
    <t>National Health Dev. Program (Supplemental Credit)</t>
  </si>
  <si>
    <t>A supplemental credit has been approved by the Board on December 16, 2004.  The PDOs of the original credit remain relevant.  However, the original indicators h ave been formally revised to reflect the revised and more realistic targets acco rding to the new closing date of 12/31/2006.  New indicators have been introduce d to monitor (a) the vaccination rate against key communicable diseases of child hood under the Expanded Program of Immunization (EPI); and (b) the utilization o f Impregnated Bed Nets by children and pregnant women.</t>
  </si>
  <si>
    <t>https://projects.worldbank.org/en/projects-operations/project-detail/P088282</t>
  </si>
  <si>
    <t>4000000</t>
  </si>
  <si>
    <t>P083401</t>
  </si>
  <si>
    <t>The overall objective of the government's SWAp program for the sector is to impr ove the effectiveness, efficiency and equity of the essential health care delive ry system in Malawi.  Within this general context, three key aspects of the sect or stand out as requiring particular attention if the SWAp is to succeed.  These  are:  a) human resources, where there is a danger of the human resource situati on slipping into an emergency crisis if substantial steps are not taken, b) ensu ring the provision of the essential package of services - the minimum required -  throughout the country, and c) strengthening the support and referral systems r elevant to this package of services. 
  The development objective of the HSSP is, therefore, to contribute to the overal l aims of the government's SWAp program and within that to ensure that the minim um essential package of health services is provided throughout the country at fa cility and community levels, and that the decline in the health sector human res ources position is arrested and reversed.</t>
  </si>
  <si>
    <t>https://projects.worldbank.org/en/projects-operations/project-detail/P083401</t>
  </si>
  <si>
    <t>2004-12-14T00:00:00Z</t>
  </si>
  <si>
    <t>9/15/2008 12:00:00 AM</t>
  </si>
  <si>
    <t>735000000</t>
  </si>
  <si>
    <t>P074065</t>
  </si>
  <si>
    <t>https://projects.worldbank.org/en/projects-operations/project-detail/P074065</t>
  </si>
  <si>
    <t>P083337</t>
  </si>
  <si>
    <t>Poverty Reduction Support Credit 3 (PRSC 3)</t>
  </si>
  <si>
    <t>Project Development Objective (Note: will be disclosed in the MOS) The Poverty Reduction Support Credit III (PRSC III) will continue to develop and implement fiscally sustainable policies within the framework of the Government's three year Growth and Poverty Reduction Strategy (GPRS, the Government's designation for its Poverty Reduction Strategy Paper).   These policies aim to support a higher quality of life (especially for the poor) that are consistent with and supportive of the country's overall growth strategy.  Board Schedule Comments</t>
  </si>
  <si>
    <t>https://projects.worldbank.org/en/projects-operations/project-detail/P083337</t>
  </si>
  <si>
    <t>2004-12-07T00:00:00Z</t>
  </si>
  <si>
    <t>P083894</t>
  </si>
  <si>
    <t>Third Transition Support Program</t>
  </si>
  <si>
    <t>https://projects.worldbank.org/en/projects-operations/project-detail/P083894</t>
  </si>
  <si>
    <t>2004-10-28T00:00:00Z</t>
  </si>
  <si>
    <t>10/31/2005 12:00:00 AM</t>
  </si>
  <si>
    <t>75100000</t>
  </si>
  <si>
    <t>Structural Adjustment Loan</t>
  </si>
  <si>
    <t>P085192</t>
  </si>
  <si>
    <t>Poverty Reduction Support Credit 1 (Health, Water, Energy, Education)</t>
  </si>
  <si>
    <t>The proposed operation is designed to help the Government of Rwanda implement key policy actions outlined in its July 2002 Poverty Reduction Strategy Paper (PRSP), which focuses on (a) creating a favorable private sector investment climate that would promote macroeconomic stability and sustained economic growth; (b) improving quality, coverage, and equity of basic service delivery through improved expenditure efficiency; and (c) supporting overall improvement of  public expenditure management and governance, with an emphasis on transparency and accountability to citizens. voice and participation.</t>
  </si>
  <si>
    <t>https://projects.worldbank.org/en/projects-operations/project-detail/P085192</t>
  </si>
  <si>
    <t>2004-10-21T00:00:00Z</t>
  </si>
  <si>
    <t>65000000</t>
  </si>
  <si>
    <t>P090186</t>
  </si>
  <si>
    <t>Supplemental Credit for  Partnership for Polio Eradication Project</t>
  </si>
  <si>
    <t>The project development objective is to support the supply to the Government of Pakistan (GOP) of 50% of the Oral Polio Vaccine need ed for Supplemental Immunization Activities during 2003-2005. This is an input into the GOP's program to eradicate Poliomyelitis.</t>
  </si>
  <si>
    <t>https://projects.worldbank.org/en/projects-operations/project-detail/P090186</t>
  </si>
  <si>
    <t>2004-10-14T00:00:00Z</t>
  </si>
  <si>
    <t>32760000</t>
  </si>
  <si>
    <t>10,350,000</t>
  </si>
  <si>
    <t>P081484</t>
  </si>
  <si>
    <t>BN-National Community Driven Development Project</t>
  </si>
  <si>
    <t>The revised project development objective is to increase the utilization of the community-driven development approach and to improve  the access of the poorest communities to basic social and financial services.</t>
  </si>
  <si>
    <t>https://projects.worldbank.org/en/projects-operations/project-detail/P081484</t>
  </si>
  <si>
    <t>2004-10-07T00:00:00Z</t>
  </si>
  <si>
    <t>4/30/2012 12:00:00 AM</t>
  </si>
  <si>
    <t>65870000</t>
  </si>
  <si>
    <t>P080406</t>
  </si>
  <si>
    <t>African Regional Capacity Building Network for HIV/AIDS Prevention, Treatment, and Care</t>
  </si>
  <si>
    <t>Project Objective:  The objective of the ARCAN project is to expand access to co mprehensive and evidence-based HIV/AIDS prevention, treatment, and care programs  by supporting a network of subregional #learning sites# to expand training of h ealth care practitioners. The project will support HIV/AIDS-related health secto r human resource capacity building in Kenya, Ethiopia, and Tanzania using a #tra ining-of-trainers# (TOT) model. The project components include (a) health care p ractitioner training;  (b) monitoring, evaluation and knowledge-sharing;  and (c ) program coordination.  It is expected that, as a result of increased capacity among health care practitioners in the subregion, this project will contribute t o the enhanced delivery of HIV/AIDS-related services, stronger linkages between prevention and care interventions, and expanded South-South partnerships.</t>
  </si>
  <si>
    <t>https://projects.worldbank.org/en/projects-operations/project-detail/P080406</t>
  </si>
  <si>
    <t>2004-09-22T00:00:00Z</t>
  </si>
  <si>
    <t>4/30/2010 12:00:00 AM</t>
  </si>
  <si>
    <t>P078458</t>
  </si>
  <si>
    <t>ET-ICT Assisted Dev SIM (FY05)</t>
  </si>
  <si>
    <t>The objective of the Project is to increase the use of Information and Communication Technologies by Communities in project Target Areas.</t>
  </si>
  <si>
    <t>https://projects.worldbank.org/en/projects-operations/project-detail/P078458</t>
  </si>
  <si>
    <t>2004-09-16T00:00:00Z</t>
  </si>
  <si>
    <t>5/31/2010 12:00:00 AM</t>
  </si>
  <si>
    <t>31800000</t>
  </si>
  <si>
    <t>P051370</t>
  </si>
  <si>
    <t>Health 2 Project</t>
  </si>
  <si>
    <t>The Project Development Objective is to improve the quality and overall cost-effectiveness of health care services in Uzbekistan. This will be achieved through:  (a)   completion of the primary care program in 8 regions  (Samarkand, Sukhandarya, Namangan, Andijon, Djizzak, Ferghana, Navoiy, and Syr Darya) and other regions as agreed, and institutionalization of general practitioners nationally;  (b)  extending financing and management reforms related to efficiency and effectiveness of service delivery;  (c) improving public health services, including surveillance, training in public health and control of communicable disease; and  (d) building capacity in the Ministry of Health to better monitor and evaluate the reforms, and better manage the restructuring process.</t>
  </si>
  <si>
    <t>https://projects.worldbank.org/en/projects-operations/project-detail/P051370</t>
  </si>
  <si>
    <t>2004-09-09T00:00:00Z</t>
  </si>
  <si>
    <t>118090000</t>
  </si>
  <si>
    <t>P040613</t>
  </si>
  <si>
    <t>Nepal Health Sector Program Project</t>
  </si>
  <si>
    <t>The development objective is to expand access to, and increase the use of, essential health care services, especially by underserved populations.</t>
  </si>
  <si>
    <t>https://projects.worldbank.org/en/projects-operations/project-detail/P040613</t>
  </si>
  <si>
    <t>7/15/2010 12:00:00 AM</t>
  </si>
  <si>
    <t>498280000</t>
  </si>
  <si>
    <t>P074082</t>
  </si>
  <si>
    <t>https://projects.worldbank.org/en/projects-operations/project-detail/P074082</t>
  </si>
  <si>
    <t>2004-09-02T00:00:00Z</t>
  </si>
  <si>
    <t>9/30/2005 12:00:00 AM</t>
  </si>
  <si>
    <t>P070999</t>
  </si>
  <si>
    <t>Poverty Reduction Support Credit I</t>
  </si>
  <si>
    <t>The PRSC supports the implementation of Madagascar's Poverty Reduction Strategy Paper (PRSP). PRSC1 supports the implementation of the strategic axes of (i) governance; and (iii) human development.  On governance, the PRSC 1 will assist the Government in strengthening its public financial management systems to improve the forumulation and execution of the budget, and to strengthen accountability.  Fighting corruption, improving the functioning of customs and justice are part of these reforms.   On human development, PRSC 1 supports the implementation of the Government?s Education for All Agenda and policy and institutional reform service delivery in the nutrition sector. Key policy measures in education are aimed at increasing access to, and quality of, primary education.</t>
  </si>
  <si>
    <t>https://projects.worldbank.org/en/projects-operations/project-detail/P070999</t>
  </si>
  <si>
    <t>2004-07-20T00:00:00Z</t>
  </si>
  <si>
    <t>6/30/2005 12:00:00 AM</t>
  </si>
  <si>
    <t>P083246</t>
  </si>
  <si>
    <t>GH: PRSC II</t>
  </si>
  <si>
    <t>The PRSC 2 was the second of three operations aimed at supporting the implementation of the Ghana Poverty Reduction Strategy (GPRS), in particular policies and reforms aimed at improving living conditions of the population by (i) promoting growth, incomes and employment; (ii) improving service delivery for human development, and (iii) strengthening governance and public sector management.  Ultimately, progress towards the MDGs is expected from the growth and service delivery outcomes of the implementation of the program supported by the PRSC.</t>
  </si>
  <si>
    <t>https://projects.worldbank.org/en/projects-operations/project-detail/P083246</t>
  </si>
  <si>
    <t>2004-07-13T00:00:00Z</t>
  </si>
  <si>
    <t>P073651</t>
  </si>
  <si>
    <t>IN: Integrated Disease Surveillance Project</t>
  </si>
  <si>
    <t>To support the Government of India (GOI) to strengthen the integrated disease surveillance system for epidemic-prone diseases by (i) enhancing central level monitoring and coordination functions, and (ii) improving state/district surveillance and response capacity with emphasis on selected (nine) states. Additionally, the project will support GOI efforts to timely prepare for, detect and respond to influenza outbreaks in humans and animals.</t>
  </si>
  <si>
    <t>https://projects.worldbank.org/en/projects-operations/project-detail/P073651</t>
  </si>
  <si>
    <t>2004-07-08T00:00:00Z</t>
  </si>
  <si>
    <t>P087843</t>
  </si>
  <si>
    <t>HIV and AIDS Capacity Building and Technical Assistance Project</t>
  </si>
  <si>
    <t>The project's development objective is to increase the capacity of government and non-governmental institutions responsible for the  national response to HIV and AIDS to utilize and assess the impact of funds received for HIV/AIDS.</t>
  </si>
  <si>
    <t>https://projects.worldbank.org/en/projects-operations/project-detail/P087843</t>
  </si>
  <si>
    <t>2004-07-06T00:00:00Z</t>
  </si>
  <si>
    <t>5050000</t>
  </si>
  <si>
    <t>P076795</t>
  </si>
  <si>
    <t>ST. LUCIA HIV/AIDS PREVENTION &amp; CONTROL</t>
  </si>
  <si>
    <t>The development objective of the project is to support the national program that aims to prevent and to control the spread of HIV/AIDS and to mitigate the socio-economic impact of the disease on the population.</t>
  </si>
  <si>
    <t>https://projects.worldbank.org/en/projects-operations/project-detail/P076795</t>
  </si>
  <si>
    <t>7900000</t>
  </si>
  <si>
    <t>P078523</t>
  </si>
  <si>
    <t>Maldives - Integrated Human Development Project</t>
  </si>
  <si>
    <t>https://projects.worldbank.org/en/projects-operations/project-detail/P078523</t>
  </si>
  <si>
    <t>18500000</t>
  </si>
  <si>
    <t>P076799</t>
  </si>
  <si>
    <t>ST. VINCENT SNF THE GRENADINES HIV/AIDS PREVENTION AND CONTROL</t>
  </si>
  <si>
    <t>The objective of the Project is to assist the Government in controlling the spread of the HIV/AIDS epidemic through: (a) the scaling up of programs for the prevention of HIV/AIDS, targeting in particular both HIV/AIDS high-risk groups and the general population; (b) the scaling up of programs for the treatment and care of people living with HIV/AIDS; (c) the reduction of the degree of stigma and discrimination associated with HIV/AIDS; and (d) the strengthening of the institutional capacity of the Ministry of Health and Environment (MOHE), other related Government agencies and civil society organizations to ensure the effectiveness and the sustainability of the project.</t>
  </si>
  <si>
    <t>https://projects.worldbank.org/en/projects-operations/project-detail/P076799</t>
  </si>
  <si>
    <t>4/30/2011 12:00:00 AM</t>
  </si>
  <si>
    <t>7000000</t>
  </si>
  <si>
    <t>P087841</t>
  </si>
  <si>
    <t>BO-Social Sector Programmatic Credit</t>
  </si>
  <si>
    <t>https://projects.worldbank.org/en/projects-operations/project-detail/P087841</t>
  </si>
  <si>
    <t>2004-06-29T00:00:00Z</t>
  </si>
  <si>
    <t>12/31/2004 12:00:00 AM</t>
  </si>
  <si>
    <t>Programmatic Structural Adjustment Loan</t>
  </si>
  <si>
    <t>P079635</t>
  </si>
  <si>
    <t>NWFP SAC II</t>
  </si>
  <si>
    <t>https://projects.worldbank.org/en/projects-operations/project-detail/P079635</t>
  </si>
  <si>
    <t>2004-06-22T00:00:00Z</t>
  </si>
  <si>
    <t>P083169</t>
  </si>
  <si>
    <t>Bhutan - HIV/AIDS and STI Prevention and Control Project</t>
  </si>
  <si>
    <t>The proposed project aims to reduce the risk of HIV and STI transmission among the general population, in particular among groups with high risk sexual behaviors.</t>
  </si>
  <si>
    <t>https://projects.worldbank.org/en/projects-operations/project-detail/P083169</t>
  </si>
  <si>
    <t>2004-06-17T00:00:00Z</t>
  </si>
  <si>
    <t>5940000</t>
  </si>
  <si>
    <t>P082613</t>
  </si>
  <si>
    <t>Regional HIV/AIDS Treatment Acceleration Project</t>
  </si>
  <si>
    <t>To contribute to the evidence base which will inform HIV/AIDS programs on the be nefits, risks, risk mitigation and management modalities of anti-retroviral trea tment scale-up.</t>
  </si>
  <si>
    <t>https://projects.worldbank.org/en/projects-operations/project-detail/P082613</t>
  </si>
  <si>
    <t>9/30/2008 12:00:00 AM</t>
  </si>
  <si>
    <t>59800000</t>
  </si>
  <si>
    <t>P082957</t>
  </si>
  <si>
    <t>Mali - Multi-sectoral HIV/AIDS Project</t>
  </si>
  <si>
    <t>The revised project objective is to contribute to the recipient#s multisectoral efforts to control the spread of the HIV/AIDS epidemic by improving access to prevention, treatment and care particularly for the most-at-risk-population (MARP) and those infected with or affected by HIV/AIDS. This objective will be achieved by: (a) strengthening the Recipient#s national response to the HIV/AIDS epidemic by improving its evidence base, coordination, implementation, and monitoring and evaluation capacity; (b) raising the level of awareness on HIV/AIDS through the implementation of a comprehensive sensitization plan targeting MARP in particular; (c) providing access to testing and counseling facilities; and (d) providing access to treatment, care and psychosocial support to persons infected with or affected by HIV/AIDS.</t>
  </si>
  <si>
    <t>https://projects.worldbank.org/en/projects-operations/project-detail/P082957</t>
  </si>
  <si>
    <t>P050740</t>
  </si>
  <si>
    <t>Sri Lanka: Health Sector Development</t>
  </si>
  <si>
    <t>To contribute to improvements in efficiency, utilization, equity of access to and quality of public sector health services in Sri Lanka, with a particular focus on district and provincial level services.</t>
  </si>
  <si>
    <t>https://projects.worldbank.org/en/projects-operations/project-detail/P050740</t>
  </si>
  <si>
    <t>2004-06-15T00:00:00Z</t>
  </si>
  <si>
    <t>99260000</t>
  </si>
  <si>
    <t>P073974</t>
  </si>
  <si>
    <t>Health Systems Modernization Project</t>
  </si>
  <si>
    <t>The objective of the Project is to support the implementation of the Government health reform program through expanding access to quality primary health care; improving quality and efficiency of selected hospital networks, and laying groundwork for effective health sector policy and monitoring.</t>
  </si>
  <si>
    <t>https://projects.worldbank.org/en/projects-operations/project-detail/P073974</t>
  </si>
  <si>
    <t>2004-06-10T00:00:00Z</t>
  </si>
  <si>
    <t>25550000</t>
  </si>
  <si>
    <t>1,250,000</t>
  </si>
  <si>
    <t>P082223</t>
  </si>
  <si>
    <t>Montenegro</t>
  </si>
  <si>
    <t>Healthcare System Improvement Project (Montenegro)</t>
  </si>
  <si>
    <t>The objective of the proposed Health System Improvement Project is to put in place the first phase of steps towards reform of the health system in the Republic of Montenegro, giving priority to increasing capacity for policy, planning and regulation; stabilizing health financing and improving primary health care service delivery.</t>
  </si>
  <si>
    <t>https://projects.worldbank.org/en/projects-operations/project-detail/P082223</t>
  </si>
  <si>
    <t>2004-06-08T00:00:00Z</t>
  </si>
  <si>
    <t>20570000</t>
  </si>
  <si>
    <t>P073442</t>
  </si>
  <si>
    <t>HIV/AIDS GLOBAL MITIGATION SUPPORT PROJECT</t>
  </si>
  <si>
    <t>The project will assist the Government in increasing access to HIV prevention, c are, treatment and mitigation services.</t>
  </si>
  <si>
    <t>https://projects.worldbank.org/en/projects-operations/project-detail/P073442</t>
  </si>
  <si>
    <t>2004-06-02T00:00:00Z</t>
  </si>
  <si>
    <t>P071285</t>
  </si>
  <si>
    <t>Second Rural Water Supply &amp; Sanitation Project</t>
  </si>
  <si>
    <t>The primary objectives of the project are to:  (i)  improve rural water supply and sanitation sector institutional performance and mainstream the "Fund Board" (Rural Water Supply and Sanitation Fund Development Board) approach in the Government's system, and (ii)  support communities to form inclusive local water supply and sanitation user groups that can plan, implement, and operate drinking water and sanitation infrastructure that delivers sustainable health, hygiene and productivity benefits to rural households.</t>
  </si>
  <si>
    <t>https://projects.worldbank.org/en/projects-operations/project-detail/P071285</t>
  </si>
  <si>
    <t>2004-06-01T00:00:00Z</t>
  </si>
  <si>
    <t>41500000</t>
  </si>
  <si>
    <t>P078658</t>
  </si>
  <si>
    <t>Emergency Demobilization and Reintegration Project</t>
  </si>
  <si>
    <t>The objectives of the project are to: (i) demobilize an estimated 150,000 ex-combatants and support their transition to civilian life; and (ii) contribute to the reallocation of Government expenditure from defense to social and economic sectors.</t>
  </si>
  <si>
    <t>https://projects.worldbank.org/en/projects-operations/project-detail/P078658</t>
  </si>
  <si>
    <t>2004-05-25T00:00:00Z</t>
  </si>
  <si>
    <t>P075979</t>
  </si>
  <si>
    <t>Social Sector Support Project</t>
  </si>
  <si>
    <t>The development objective of the Social Sector Support Project (PASS) is to contribute to improving the delivery of basic health and education services, with a focus on greater and more equitable access, better quality, and improved local governance of services.</t>
  </si>
  <si>
    <t>https://projects.worldbank.org/en/projects-operations/project-detail/P075979</t>
  </si>
  <si>
    <t>2004-05-18T00:00:00Z</t>
  </si>
  <si>
    <t>7100000</t>
  </si>
  <si>
    <t>P078994</t>
  </si>
  <si>
    <t>Poverty Reduction Support Credit (4)</t>
  </si>
  <si>
    <t>https://projects.worldbank.org/en/projects-operations/project-detail/P078994</t>
  </si>
  <si>
    <t>2004-05-11T00:00:00Z</t>
  </si>
  <si>
    <t>P083244</t>
  </si>
  <si>
    <t>Nuestras Raices Program</t>
  </si>
  <si>
    <t>The project development objective is that indigenous and Afro-Honduran groups have increased participation in the holistic development processes of their communities and their nation. This will be achieved by strengthening the communities. local capacity to build sustainable organizations, development projects, and cultural identity.</t>
  </si>
  <si>
    <t>https://projects.worldbank.org/en/projects-operations/project-detail/P083244</t>
  </si>
  <si>
    <t>2004-05-04T00:00:00Z</t>
  </si>
  <si>
    <t>16700000</t>
  </si>
  <si>
    <t>P077513</t>
  </si>
  <si>
    <t>HIV/AIDS and Health (MAP program)</t>
  </si>
  <si>
    <t>The revised project development objective is to contribute to the 
recipient's efforts (i) to limit the spread of HIV/AIDS and STIs; (ii) to 
mitigate the health and socioeconomic impact of HIV/AIDS and STIs on 
persons infected with or affected by HIV/AIDS and STIs; and (iii) to build 
strong and sustainable national capacity to respond to the HIV/AIDS 
epidemic.</t>
  </si>
  <si>
    <t>https://projects.worldbank.org/en/projects-operations/project-detail/P077513</t>
  </si>
  <si>
    <t>2004-04-20T00:00:00Z</t>
  </si>
  <si>
    <t>21400000</t>
  </si>
  <si>
    <t>P076722</t>
  </si>
  <si>
    <t>HIV/AIDS PREVENTION &amp; CONTROL PROJECT</t>
  </si>
  <si>
    <t>This project intends to slow the increase of HIv infections and mortality due to HIV/AIDS by: (a) Preventing and controlling the transmission of HIV and Sexually Transmitted Infections (STIs); (b) Prolonging and improving the quality of life of people living with AIDS; and (c) Mitigating the negative impact of HIVIAIDS on persons infected and affected by the disease.</t>
  </si>
  <si>
    <t>https://projects.worldbank.org/en/projects-operations/project-detail/P076722</t>
  </si>
  <si>
    <t>2004-03-30T00:00:00Z</t>
  </si>
  <si>
    <t>P082516</t>
  </si>
  <si>
    <t>DRC  Multisectoral HIV/AIDS Project</t>
  </si>
  <si>
    <t>Government of DRC has a higher level objective of slowing the spread of HIV/AIDS in the general population.  The project will support the Government by (i) increasing the access to STI and HIV/AIDS treatment; (ii) mitigating the health and socio-economic impact of HIV/AIDS at the individual, household, and community level; and (iii) building strong and sustainable national capacity to respond to the HIV/AIDS epidemic.</t>
  </si>
  <si>
    <t>https://projects.worldbank.org/en/projects-operations/project-detail/P082516</t>
  </si>
  <si>
    <t>2004-03-26T00:00:00Z</t>
  </si>
  <si>
    <t>P080721</t>
  </si>
  <si>
    <t>Caribbean</t>
  </si>
  <si>
    <t>THE PAN CARIBBEAN PARTNERSHIP AGAINST HIV/AIDS</t>
  </si>
  <si>
    <t>The development objectives of the project is to expand, consolidate and effectively coordinate regional support to the Caribbean Community member countries in reducing the impact of HIV/AIDS on the human and economic development of the Caribbean by providing knowledge and tools for informing and mobilizing decision makers; promoting the rights of persons living with HIV/AIDS (PLWHA); combating stigma and discrimination; strengthening clinical, laboratory and diagnostic tools; strengthening monitoring and evaluation (surveillance,reporting and information systems; and,  strengthening capacity for regional institutions providing support to member countries.  The benefits of the regional project are expected to accrue equitably across all countries.</t>
  </si>
  <si>
    <t>https://projects.worldbank.org/en/projects-operations/project-detail/P080721</t>
  </si>
  <si>
    <t>2004-03-25T00:00:00Z</t>
  </si>
  <si>
    <t>29400000</t>
  </si>
  <si>
    <t>P081964</t>
  </si>
  <si>
    <t>Burundi Emergency Demobilization, Reinsertion and Reintegration Program</t>
  </si>
  <si>
    <t>The overall goal of the DRRP would be to help consolidate peace in Burundi and the Great Lakes region through the implementation of relevant articles of the Arusha Peace Accord and subsequent cease-fire agreements. The three principal objectives of the Program would be to:  (i) demobilize an estimated 55,000 ex-combatants from the FAB, members of Armed Political Parties and Movements (APPMs), and subsequently the NDF, as well as support their reintegration into civilian life; (ii) provide reinsertion assistance to 20,000 Gardien de la Paix and 10,000 combattants militants militia; and (iii) contribute to the reallocation of Government expenditure from defense to social and economic sectors.</t>
  </si>
  <si>
    <t>https://projects.worldbank.org/en/projects-operations/project-detail/P081964</t>
  </si>
  <si>
    <t>2004-03-18T00:00:00Z</t>
  </si>
  <si>
    <t>84433354</t>
  </si>
  <si>
    <t>47,800,000</t>
  </si>
  <si>
    <t>P072003</t>
  </si>
  <si>
    <t>Poverty Reduction Strategy Credit - 1st PRSC</t>
  </si>
  <si>
    <t>https://projects.worldbank.org/en/projects-operations/project-detail/P072003</t>
  </si>
  <si>
    <t>P084315</t>
  </si>
  <si>
    <t>Service Support Credit</t>
  </si>
  <si>
    <t>The Project Development Objectives (after restructuring) are as follows:
 (i) increase access to short-term employment in food-insecure areas (new objective);
 (ii) increase access to basic social services in poor communities (reformulated objective); and
 (iii) contribute to building the capacity of communities to plan their development (reformulated objective)</t>
  </si>
  <si>
    <t>https://projects.worldbank.org/en/projects-operations/project-detail/P084315</t>
  </si>
  <si>
    <t>2004-03-11T00:00:00Z</t>
  </si>
  <si>
    <t>13300000</t>
  </si>
  <si>
    <t>P050655</t>
  </si>
  <si>
    <t>India: Rajasthan Health Systems Development Project</t>
  </si>
  <si>
    <t>PDO1: Increase access to health care of poor (BPL) and underserved population by upgrading health care facilities in the remote areas, promoting public private partnership and  improving health care seeking behavior through demand side interventions.  PDO2: Improve the effectiveness of health care through strengthened institutional framework for policy development, program implementation and management capacity, and increase in the quality of health care.</t>
  </si>
  <si>
    <t>https://projects.worldbank.org/en/projects-operations/project-detail/P050655</t>
  </si>
  <si>
    <t>105980000</t>
  </si>
  <si>
    <t>P082885</t>
  </si>
  <si>
    <t>NICARAGUA PRSC I</t>
  </si>
  <si>
    <t>To support the implementation of key poverty-reduction actions in Nicaragua's PRSP in the areas of: (i) public institutions an governance, (ii) human capital of the poor and vulnerable population and (iii) broad-based growth.</t>
  </si>
  <si>
    <t>https://projects.worldbank.org/en/projects-operations/project-detail/P082885</t>
  </si>
  <si>
    <t>2004-01-22T00:00:00Z</t>
  </si>
  <si>
    <t>76000000</t>
  </si>
  <si>
    <t>P082335</t>
  </si>
  <si>
    <t>Second Health Sector Development Project</t>
  </si>
  <si>
    <t>The objective of the phase II project is to achieve improvements in the provision of quality health services through continuing to support the reforms, capacity development and improved management of resources, while placing a greater emphasis on quality.</t>
  </si>
  <si>
    <t>https://projects.worldbank.org/en/projects-operations/project-detail/P082335</t>
  </si>
  <si>
    <t>2003-12-16T00:00:00Z</t>
  </si>
  <si>
    <t>963000000</t>
  </si>
  <si>
    <t>P081991</t>
  </si>
  <si>
    <t>India Immunization Strengthening Project  - Supplement</t>
  </si>
  <si>
    <t>The project objectives are to assist the Family Welfare Program of the Government of India to:  1.  Eradicate poliomyelitis; and 2.  Reduce vaccine-preventable diseases by addressing critical gaps in the ongoing routine immunization program.</t>
  </si>
  <si>
    <t>https://projects.worldbank.org/en/projects-operations/project-detail/P081991</t>
  </si>
  <si>
    <t>83410000</t>
  </si>
  <si>
    <t>P074850</t>
  </si>
  <si>
    <t>HIV/AIDS PROJECT FOR ABIDJAN - LAGOS TRANSPORT CORRIDOR</t>
  </si>
  <si>
    <t>https://projects.worldbank.org/en/projects-operations/project-detail/P074850</t>
  </si>
  <si>
    <t>2003-11-13T00:00:00Z</t>
  </si>
  <si>
    <t>17900000</t>
  </si>
  <si>
    <t>P084601</t>
  </si>
  <si>
    <t>Madagascar: Nutrition II - Supplemental Credit</t>
  </si>
  <si>
    <t>https://projects.worldbank.org/en/projects-operations/project-detail/P084601</t>
  </si>
  <si>
    <t>2003-10-28T00:00:00Z</t>
  </si>
  <si>
    <t>P069570</t>
  </si>
  <si>
    <t>Public Expenditure Adjustment Credit Project (02)</t>
  </si>
  <si>
    <t>https://projects.worldbank.org/en/projects-operations/project-detail/P069570</t>
  </si>
  <si>
    <t>2003-10-23T00:00:00Z</t>
  </si>
  <si>
    <t>P074081</t>
  </si>
  <si>
    <t>Third Poverty Reduction Support Credit</t>
  </si>
  <si>
    <t>https://projects.worldbank.org/en/projects-operations/project-detail/P074081</t>
  </si>
  <si>
    <t>2003-09-09T00:00:00Z</t>
  </si>
  <si>
    <t>9/30/2004 12:00:00 AM</t>
  </si>
  <si>
    <t>P073821</t>
  </si>
  <si>
    <t>Multi-Sectoral AIDS Project (MAP)</t>
  </si>
  <si>
    <t>https://projects.worldbank.org/en/projects-operations/project-detail/P073821</t>
  </si>
  <si>
    <t>2003-07-29T00:00:00Z</t>
  </si>
  <si>
    <t>274738500</t>
  </si>
  <si>
    <t>196,140,000</t>
  </si>
  <si>
    <t>P075230</t>
  </si>
  <si>
    <t>The objective of the Project is to assist the Kingdom of Tonga in improving the performance of its health sector by supporting selected reforms to said health sector, including: (i)the development and implementation of appropriate health financing policies, and health information systems; and (ii) the improvement of the adminiistrative, functional and technical quality of health facilities.</t>
  </si>
  <si>
    <t>https://projects.worldbank.org/en/projects-operations/project-detail/P075230</t>
  </si>
  <si>
    <t>2003-07-24T00:00:00Z</t>
  </si>
  <si>
    <t>12380000</t>
  </si>
  <si>
    <t>P076908</t>
  </si>
  <si>
    <t>Poverty Reduction Support Operation (3)</t>
  </si>
  <si>
    <t>https://projects.worldbank.org/en/projects-operations/project-detail/P076908</t>
  </si>
  <si>
    <t>2003-07-15T00:00:00Z</t>
  </si>
  <si>
    <t>6/30/2004 12:00:00 AM</t>
  </si>
  <si>
    <t>P077739</t>
  </si>
  <si>
    <t>Poverty Reduction Support Credit 2 (PRSC 2)</t>
  </si>
  <si>
    <t>Project Development Objective (Note: will be disclosed in the MOS)  The PRSC supports the implementation of Albania.s National Strategy for Social and Economic Development (NSSED, the Government.s designation for its .Poverty Reduction Strategy Paper.).  The NSSED is a comprehensive and cross cutting program, and an NSSED Progress Report is being reviewed by the Board along with this operation.  The program aims to: (i) promote sustainable growth and support private sector development, by improving the business environment, and improving the enabling environment for rural development; (ii) strengthen capacity to monitor and evaluate the policy agenda, by establishing systems for regular quantitative and qualitative surveys, and strengthening analytical capacity and institutional arrangements to feed information into policy decision-making; (iii) improve service delivery and social safety net effectiveness, by addressing chronic under-funding of education and healthcare, improving quality of expenditures, strengthening the fiscal sustainability of the pension system and social assistance targeting, and ensuring funding of NSSED priorities such as immunization programs; and (iv) improve core public sector functions and institutional arrangements, by improving policy formulation, strengthening human resource development, improving public sector accountability, and improving intergovernmental fiscal relations. Board Schedule Comments</t>
  </si>
  <si>
    <t>https://projects.worldbank.org/en/projects-operations/project-detail/P077739</t>
  </si>
  <si>
    <t>2003-07-10T00:00:00Z</t>
  </si>
  <si>
    <t>P071014</t>
  </si>
  <si>
    <t>Multi-Sectoral AIDS Project</t>
  </si>
  <si>
    <t>Following restructuring, the Project Development Objectives (PDO) was modified t o read as follows: To support Tanzania to increase (a) HIV preventive knowledge and behavior through mainstreaming of HIV/AIDS activities into the work programs  of key MDAs and all LGAs, and supporting community based and private sector ini tiatives; (b) utilization of preventive, treatment and support services by indiv iduals, households and communities; and (c) support to a multisectoral response by enabling sectors to coordinate, implement, monitor and evaluate aspects of th e HIV/AIDS response</t>
  </si>
  <si>
    <t>https://projects.worldbank.org/en/projects-operations/project-detail/P071014</t>
  </si>
  <si>
    <t>2003-07-07T00:00:00Z</t>
  </si>
  <si>
    <t>82000000</t>
  </si>
  <si>
    <t>P078368</t>
  </si>
  <si>
    <t>Multisector HIV/AIDS Control Project-ICR</t>
  </si>
  <si>
    <t>The development objective of the Project is to increase the coverage and utilization of HIV prevention services, of medical treatment and social care, especially for high risk and vulnerable populations.</t>
  </si>
  <si>
    <t>https://projects.worldbank.org/en/projects-operations/project-detail/P078368</t>
  </si>
  <si>
    <t>23400000</t>
  </si>
  <si>
    <t>P076808</t>
  </si>
  <si>
    <t>GH: PRSC I</t>
  </si>
  <si>
    <t>https://projects.worldbank.org/en/projects-operations/project-detail/P076808</t>
  </si>
  <si>
    <t>2003-06-24T00:00:00Z</t>
  </si>
  <si>
    <t>P082700</t>
  </si>
  <si>
    <t>BO Social Safety Net SAC</t>
  </si>
  <si>
    <t>https://projects.worldbank.org/en/projects-operations/project-detail/P082700</t>
  </si>
  <si>
    <t>2003-06-17T00:00:00Z</t>
  </si>
  <si>
    <t>P073772</t>
  </si>
  <si>
    <t>Health Workforce &amp; Services (PHP 3)</t>
  </si>
  <si>
    <t>Support health sector decentralization in four provinces for sustainable financing and client-centered delivery of health services. Specific Objectives: 1. Improve financing and delivery of essential health services in the provinces of Jambi, East Kalimantan, West Kalimantan, and West Sumatera to enhance access to care, quality of care and health outcomes at the district level. 2. Strengthen health workforce policy, management and development in a decentralized context in order to improve allocational efficiencies and equity in the distribution and use of health resources in the districts. 3. Empower MOH, MONE and IMA, the three key stakeholders in the sector.</t>
  </si>
  <si>
    <t>https://projects.worldbank.org/en/projects-operations/project-detail/P073772</t>
  </si>
  <si>
    <t>2003-06-12T00:00:00Z</t>
  </si>
  <si>
    <t>429370000</t>
  </si>
  <si>
    <t>P071004</t>
  </si>
  <si>
    <t>Social Insurance Technical Assistance Project</t>
  </si>
  <si>
    <t>https://projects.worldbank.org/en/projects-operations/project-detail/P071004</t>
  </si>
  <si>
    <t>2003-06-10T00:00:00Z</t>
  </si>
  <si>
    <t>9670000</t>
  </si>
  <si>
    <t>P074122</t>
  </si>
  <si>
    <t>AIDS CONTROL PROJECT</t>
  </si>
  <si>
    <t>The proposed project aims to improve Moldova's health status and assist the country to achieve its health-related Millennium Development Goals (MDG) through reducing mortality, morbidity and transmission of HIV/AIDS , and other sexually transmitted infections (STIs). Specifically, the project would support Moldova's National Program for Prevention and Control of HIV/AIDS/STIs (NPAS) through: (i),,scaling up HIV/AIDS/STIs prevention programs targeted at vulnerable and highly vulnerable groups (young people, IDUS, CSWs, MSM, etc); (ii),,strengthening treatment, care and support for people living with HIV/AIDS (PLWHA); and (iii) strengthening Moldova's institutional capacity to better respond to HIV/AIDS/STIs  in a  multi-sectoral approach.</t>
  </si>
  <si>
    <t>https://projects.worldbank.org/en/projects-operations/project-detail/P074122</t>
  </si>
  <si>
    <t>5730000</t>
  </si>
  <si>
    <t>P078324</t>
  </si>
  <si>
    <t>Health Sector Emergency Reconstruction and Development Project</t>
  </si>
  <si>
    <t>https://projects.worldbank.org/en/projects-operations/project-detail/P078324</t>
  </si>
  <si>
    <t>2003-06-05T00:00:00Z</t>
  </si>
  <si>
    <t>59600000</t>
  </si>
  <si>
    <t>P074856</t>
  </si>
  <si>
    <t>HIV/AIDS Prevention Project</t>
  </si>
  <si>
    <t>To prevent HIV from becoming established in vulnerable populations and spreading to the general adult population, while avoiding sti gmatization of the vulnerable populations.  The principal indicators for judging achievement of development objectives are: 1. HIV prevalence among vulnerable populations as measured by sero-prevalence surveillance 2. Sexually transmitted infection (STI i.e., syphilis) prevalence among vulnerable populations,as measured by sero-prevalence survei llance 3. HIV prevalence among women coming for antenatal care (ANC) as measured by periodic surveys in selected health facilities 4. Condom use during last sex act among vulnerable populations as measured by behavioral surveillance 5. Use of clean needles during last week by injecting drug users (IDUs) as measured by behavioral surveillance 6. Percent of blood transfusions in public sector screened for HIV in labs meeting quality assurance (QA) standards as judged by thi rd party assessment of blood banks in public sector. 7. Percent of general population expressing a positive attitude towards AIDS patient as measured by a household survey to assess pub lic knowledge &amp; attitudes 8. Among general adult population admitting to sex with non-regular partner, proportion using a condom, as measured by household sur vey to assess public knowledge &amp; attitudes.</t>
  </si>
  <si>
    <t>https://projects.worldbank.org/en/projects-operations/project-detail/P074856</t>
  </si>
  <si>
    <t>47770000</t>
  </si>
  <si>
    <t>P075056</t>
  </si>
  <si>
    <t>Food and Drugs Capacity Building Project</t>
  </si>
  <si>
    <t>To improve the quality and safety of foods and drugs in India by strengthening the regulatory framework, and incorporating the compo nents of consumer education and public private partnerships.</t>
  </si>
  <si>
    <t>https://projects.worldbank.org/en/projects-operations/project-detail/P075056</t>
  </si>
  <si>
    <t>72920000</t>
  </si>
  <si>
    <t>P073603</t>
  </si>
  <si>
    <t>HIV/AIDS, Malaria and Tuberculosis Control Project</t>
  </si>
  <si>
    <t>To contribute to the change in behavior of the Djiboutian population in order to contain or reduce the spread of the HIV/AIDS epidemic and to mitigate its impact on infected and affected persons.</t>
  </si>
  <si>
    <t>https://projects.worldbank.org/en/projects-operations/project-detail/P073603</t>
  </si>
  <si>
    <t>2003-05-29T00:00:00Z</t>
  </si>
  <si>
    <t>930,000</t>
  </si>
  <si>
    <t>P077675</t>
  </si>
  <si>
    <t>Republic of Serbia</t>
  </si>
  <si>
    <t>Health Project (Serbia)</t>
  </si>
  <si>
    <t>To build capacity to develop a sustainable, performance oriented health care system where providers are rewarded for quality and efficiency and where health insurance coverage ensures access to affordable and effective care.</t>
  </si>
  <si>
    <t>https://projects.worldbank.org/en/projects-operations/project-detail/P077675</t>
  </si>
  <si>
    <t>2003-05-22T00:00:00Z</t>
  </si>
  <si>
    <t>36980500</t>
  </si>
  <si>
    <t>P071061</t>
  </si>
  <si>
    <t>Governance Structural Adjustment Credit (GSAC)</t>
  </si>
  <si>
    <t>(i) Improve transparency and responsiveness of the public sector and enhance the ability of external stakeholders to hold it accountable.  (ii) Increase efficiency, effectiveness and accountability within the public sector.</t>
  </si>
  <si>
    <t>https://projects.worldbank.org/en/projects-operations/project-detail/P071061</t>
  </si>
  <si>
    <t>2003-05-15T00:00:00Z</t>
  </si>
  <si>
    <t>P081909</t>
  </si>
  <si>
    <t>Partnership for Polio Eradication</t>
  </si>
  <si>
    <t>https://projects.worldbank.org/en/projects-operations/project-detail/P081909</t>
  </si>
  <si>
    <t>63202000</t>
  </si>
  <si>
    <t>20,800,000</t>
  </si>
  <si>
    <t>P080295</t>
  </si>
  <si>
    <t>Partnership for Polio Eradication Project</t>
  </si>
  <si>
    <t>https://projects.worldbank.org/en/projects-operations/project-detail/P080295</t>
  </si>
  <si>
    <t>2003-04-29T00:00:00Z</t>
  </si>
  <si>
    <t>157100000</t>
  </si>
  <si>
    <t>P078390</t>
  </si>
  <si>
    <t>Social Sector Adjustment Credit (SOSAC) (Serbia)</t>
  </si>
  <si>
    <t>Project Development Objective (Note: will be disclosed in the MOS)  The overall goal of the SOSAC is to support reforms in social protection, labor and health which contribute to programs which are more fiscally sustainable while continuing to provide core benefits and services to the population, in particular the poorest.  The two overarching objectives are therefore to: ·,,reduce short and medium term fiscal pressures from social programs through a combination of entitlement reform and efficiency improvements in the social sectors; and ·,,maximize the poverty alleviation impact of public spending through improved targeting and sustained access for the poor to cash benefits and services, including health and social welfare.  The main areas proposed as the focus of the SOSAC-supported reform agenda are consistent with the priority objectives of the Bank.s TSSU, and are: ·,,systemic reforms to the PAYGO pension system which should make it more fiscally sustainable, including preliminary steps in institutional reform, and also developing the legal framework for operation of voluntary private pensions. ·,,reforms in reporting and collection of social insurance payroll taxes, and budget formulation and audit of the Pension and Health Funds.  These measures should improve payroll tax compliance and increase transparency in budget formulation and execution in EBFs. ·,,reforms of non-pension cash transfers . including social assistance, child protection and unemployment programs -  in order to improve the poverty alleviation impact of the social safety net in a manner consistent with existing fiscal and institutional capacity. ·,,measures to stabilize public sector health finances, including ensuring financing for vulnerable groups, reduction of co-payment exemptions, and reforms in drugs policy. This would be complemented by efficiency-enhancing measures to improve the information base of the health sector and initial measures to develop a facilities rationalization program which would address structural inefficiencies in health services; and ·,,ongoing implementation of representative household surveys in order to monitor living standards and evaluate the social and fiscal impact of current and planned public policies. . Board Schedule Comments</t>
  </si>
  <si>
    <t>https://projects.worldbank.org/en/projects-operations/project-detail/P078390</t>
  </si>
  <si>
    <t>2003-04-22T00:00:00Z</t>
  </si>
  <si>
    <t>P071612</t>
  </si>
  <si>
    <t>Multi-Sector STI/HIV/AIDS Support Project</t>
  </si>
  <si>
    <t>The new development objective of the project is: a) to improve the coverage and utilization of HIV prevention, care, treatment and mitigation services; and b) S TI/HIV/AIDS prevention knowledge of the general population.</t>
  </si>
  <si>
    <t>https://projects.worldbank.org/en/projects-operations/project-detail/P071612</t>
  </si>
  <si>
    <t>2003-04-04T00:00:00Z</t>
  </si>
  <si>
    <t>27500000</t>
  </si>
  <si>
    <t>P071374</t>
  </si>
  <si>
    <t>Multi-Sectoral HIV/AIDS Project</t>
  </si>
  <si>
    <t>https://projects.worldbank.org/en/projects-operations/project-detail/P071374</t>
  </si>
  <si>
    <t>2003-03-31T00:00:00Z</t>
  </si>
  <si>
    <t>10/30/2008 12:00:00 AM</t>
  </si>
  <si>
    <t>P078053</t>
  </si>
  <si>
    <t>HIV/AIDS Response Project</t>
  </si>
  <si>
    <t>To contribute to slow the spread of HIV/AIDS in Mozambique and mitigate the effects of the epidemic, through prevention and care activities</t>
  </si>
  <si>
    <t>https://projects.worldbank.org/en/projects-operations/project-detail/P078053</t>
  </si>
  <si>
    <t>2003-03-28T00:00:00Z</t>
  </si>
  <si>
    <t>64000000</t>
  </si>
  <si>
    <t>P077781</t>
  </si>
  <si>
    <t>Chad Fifth Structural Adjustment Credit</t>
  </si>
  <si>
    <t>https://projects.worldbank.org/en/projects-operations/project-detail/P077781</t>
  </si>
  <si>
    <t>2003-03-18T00:00:00Z</t>
  </si>
  <si>
    <t>8/31/2003 12:00:00 AM</t>
  </si>
  <si>
    <t>P074128</t>
  </si>
  <si>
    <t>Health Sector Reconstruction and Development Project</t>
  </si>
  <si>
    <t>The Health Sector Reconstruction and Development Project (HSRDP) is a SIL with s ome features of a sector-wide program. 
  The project's overall development objective is to help restore the most essentia l functions of the health sector delivery system. The project will also help ach ieve the more specific objectives of:  (a) increasing access to affordable essen tial health services by improving primary and first referral health facilities i n four districts of the country; (b) improving the performance of key technical programs responsible for coping with the country's major public health problems;  (c) strengthening health sector management capacity to improve efficiency and f urther decentralize decision-making to the districts; and (d) supporting develop ment of the private NGO health sector and involvement of the civil society in de cision-making.</t>
  </si>
  <si>
    <t>https://projects.worldbank.org/en/projects-operations/project-detail/P074128</t>
  </si>
  <si>
    <t>2003-02-25T00:00:00Z</t>
  </si>
  <si>
    <t>21002000</t>
  </si>
  <si>
    <t>P073649</t>
  </si>
  <si>
    <t>Second Health Sector Program Support Project</t>
  </si>
  <si>
    <t>The overall objective of the 2002-2006 MOH Program of Work (POW-II) is to improve the health status of the population while reducing the geographical, socioeconomic and gender inequalities in health outcomes.  This will be achieved by improving access, quality, and efficiency of health services.  Specific elements of the strategy include enhancing the existing infrastructure and support services; reforming the organization and financing of the health system and increasing overall financing for the sector; strengthening management information systems, and in particular improving financial managment and monitoring of performance of the system; developing human resources for the sector; strengthening links with traditional and alternative medicine; and fostering partnerships with other stakeholders.</t>
  </si>
  <si>
    <t>https://projects.worldbank.org/en/projects-operations/project-detail/P073649</t>
  </si>
  <si>
    <t>2003-02-06T00:00:00Z</t>
  </si>
  <si>
    <t>1113000000</t>
  </si>
  <si>
    <t>P078111</t>
  </si>
  <si>
    <t>HEALTH AND POPULATION II - SUPPLEMENTAL GRANT TO CREDIT NO. 2731-BU</t>
  </si>
  <si>
    <t>Initial Project Development Objectives under IDA Credit: The project will support the: (a) Ministry of Health to supplement sectoral reforms in the areas of human resource management and reduce the current shortage of health personnel; (b) public hospital management to improve the quality ofhealth services; (c) health financing for pre-payment schemes; (d) equipping and rehabilitation of 9 hospitals; (e) MCH/FP; and (f) IEC progress to complement public health programs.  PDO refined in May 2000, to accord high priority to the following: (i)  supporting the implemention of key sector reforms (institution of in-country training at the new INSP, decentralization of sector management, improvement in cost-recovery) ; and (ii) strengthening delivery of priority health services, targeting major diseases (diarrhea, nutrition disorders, malaria, traumas, reproductive health problems, acute respiratory infections, HIV/AIDS, and tuberculosis).</t>
  </si>
  <si>
    <t>https://projects.worldbank.org/en/projects-operations/project-detail/P078111</t>
  </si>
  <si>
    <t>2003-01-16T00:00:00Z</t>
  </si>
  <si>
    <t>P003248</t>
  </si>
  <si>
    <t>Zambia National Response to HIV/AIDS (ZANARA)</t>
  </si>
  <si>
    <t>The project's development objective is to significantly increase access to, and use of, HIV/AIDS prevention, care &amp; impact mitigatio n programs with particular emphasis on vulnerable populations (e.g. youth, women of childbearing age, widows, child or women headed  households, people living with HIV/AIDS &amp; other groups at increased risk of being infected or affected).</t>
  </si>
  <si>
    <t>https://projects.worldbank.org/en/projects-operations/project-detail/P003248</t>
  </si>
  <si>
    <t>2002-12-30T00:00:00Z</t>
  </si>
  <si>
    <t>8/31/2008 12:00:00 AM</t>
  </si>
  <si>
    <t>46000000</t>
  </si>
  <si>
    <t>P070542</t>
  </si>
  <si>
    <t>The objective of this project is to contribute to the improvement of the health status of the population by:  (a) increasing the accessibility and the quality of health services; and (b) assisting the Kingdom of Cambodia to implement its Health Sector Strategic Plan and strengthen the sector's capacity to manage resources efficiently.</t>
  </si>
  <si>
    <t>https://projects.worldbank.org/en/projects-operations/project-detail/P070542</t>
  </si>
  <si>
    <t>2002-12-19T00:00:00Z</t>
  </si>
  <si>
    <t>31840000</t>
  </si>
  <si>
    <t>P080345</t>
  </si>
  <si>
    <t>Emergency Economic Recovery Credit</t>
  </si>
  <si>
    <t>The ERC would target urgent expenditure needs as defined in the Interim CAS with a particular focus on urgent social needs, private sector activities support, public service delivery, and strengthening of the judicial system.</t>
  </si>
  <si>
    <t>https://projects.worldbank.org/en/projects-operations/project-detail/P080345</t>
  </si>
  <si>
    <t>2002-11-14T00:00:00Z</t>
  </si>
  <si>
    <t>12/31/2003 12:00:00 AM</t>
  </si>
  <si>
    <t>237700000</t>
  </si>
  <si>
    <t>35,000,000</t>
  </si>
  <si>
    <t>P078676</t>
  </si>
  <si>
    <t>Reproductive Health I (Supplement)</t>
  </si>
  <si>
    <t>THIS PROJECT WILL ASSIST GOI TO REDUCE MORTALITY &amp; FERTILITY THROUGH IMPROVED QUALITY, EFFICIENCY &amp; ACCESS TO A DEFINED PACKAGE OF ESSENTIAL REPRODUCTIVE &amp; CHILD HEALTH SERVICES AND A REVISED MONITORING SYSTEM FOCUSSED ON QUALITY AND CLIENT ORIENTATION.  THERE WILL BE NATIONWIDE AND LOCAL CAPACITY ENHANCEMENT.</t>
  </si>
  <si>
    <t>https://projects.worldbank.org/en/projects-operations/project-detail/P078676</t>
  </si>
  <si>
    <t>2002-09-05T00:00:00Z</t>
  </si>
  <si>
    <t>P040555</t>
  </si>
  <si>
    <t>Health Sector Development Project</t>
  </si>
  <si>
    <t>The revised PDOs are to:  (i) improve coverage, utilization and quality of health care services in the territory of the Recipient, and (ii) strengthen the Government's stewardship functions in the health sector.</t>
  </si>
  <si>
    <t>https://projects.worldbank.org/en/projects-operations/project-detail/P040555</t>
  </si>
  <si>
    <t>2002-08-01T00:00:00Z</t>
  </si>
  <si>
    <t>28810000</t>
  </si>
  <si>
    <t>P076715</t>
  </si>
  <si>
    <t>Grenada: HIV/AIDS Prevention and Control</t>
  </si>
  <si>
    <t>The project development objective is to assist the Government of Grenada to cont rol the spread of HIV/AIDS and to mitigate its socio-economic impact through: (a ) scaling up prevention services for both high risk groups and the general popul ation; (b) expanding and strengthening treatment, care and support for people li ving with HIV/AIDS (PLWHA); and (c) strengthening the institutional capacity of the Ministry of Health, other Government agencies and civil society organization s to ensure an effective multi-sectoral response to the epidemic.</t>
  </si>
  <si>
    <t>https://projects.worldbank.org/en/projects-operations/project-detail/P076715</t>
  </si>
  <si>
    <t>2002-07-25T00:00:00Z</t>
  </si>
  <si>
    <t>7220000</t>
  </si>
  <si>
    <t>P071371</t>
  </si>
  <si>
    <t>Multisectoral HIV/AIDS Control and Orphans Project</t>
  </si>
  <si>
    <t>Support the implementation of Burundi's Multi Sectoral HIV/AIDS Program, through : (i) Slowing down the spread of HIV/AIDS in the general population; and (ii) mitigating the damage of HIV/AIDS on individuals and families.</t>
  </si>
  <si>
    <t>https://projects.worldbank.org/en/projects-operations/project-detail/P071371</t>
  </si>
  <si>
    <t>2002-06-27T00:00:00Z</t>
  </si>
  <si>
    <t>1/15/2009 12:00:00 AM</t>
  </si>
  <si>
    <t>36700000</t>
  </si>
  <si>
    <t>P071375</t>
  </si>
  <si>
    <t>Economic Recovery Credit</t>
  </si>
  <si>
    <t>https://projects.worldbank.org/en/projects-operations/project-detail/P071375</t>
  </si>
  <si>
    <t>2002-06-11T00:00:00Z</t>
  </si>
  <si>
    <t>P070290</t>
  </si>
  <si>
    <t>Second Health Systems Development</t>
  </si>
  <si>
    <t>https://projects.worldbank.org/en/projects-operations/project-detail/P070290</t>
  </si>
  <si>
    <t>2002-06-06T00:00:00Z</t>
  </si>
  <si>
    <t>153218489.3</t>
  </si>
  <si>
    <t>P071062</t>
  </si>
  <si>
    <t>https://projects.worldbank.org/en/projects-operations/project-detail/P071062</t>
  </si>
  <si>
    <t>2002-06-04T00:00:00Z</t>
  </si>
  <si>
    <t>P053575</t>
  </si>
  <si>
    <t>Health System Reform Project</t>
  </si>
  <si>
    <t>The proposed project will support Honduras' reform program aimed at extending and improving health care coverage and quality by implementing its health reform strategy.  The project will  improve access and quality of health care services for the low income population served by the Ministry of Health (MOH).  It will also support the ongoing efforts to improve the performance of the Honduran Social Security Institute (IHSS) and to ensure that increased social security contributions, as mandated by the Law amending the 1959 Social Security Law recently approved by the Honduran Congress, result in expanded membership and quality of services to the insured population.</t>
  </si>
  <si>
    <t>https://projects.worldbank.org/en/projects-operations/project-detail/P053575</t>
  </si>
  <si>
    <t>2002-05-07T00:00:00Z</t>
  </si>
  <si>
    <t>P075129</t>
  </si>
  <si>
    <t>Rwanda Demobilization and Reintegration Project</t>
  </si>
  <si>
    <t>The overall goal of the RDRP is to help consoli Lakes region and foster reconciliation within Rwanda. The four principal objectives of the Program are: (i) demobilize an estimated 20,000 ex-combatants from the Rwanda Defense Force (RDF) and 25,000 members of Rwandese armed groups, and support their transition to civilian life; (ii) in the spirit of the Arusha Accord, support the reinsertion of ex-FAR; (iii) support the social and economic reintegration of all ex-combatants to be demobilized in stage II and all RDRP stage I ex-combatants who remain socio-economically vulnerable; and (iv) facilitate the reallocation of Government expenditure from defense to social and economic sectors. At the current stage of its implementation, the RDRP is moving in the direction of achieving  its development objectives.</t>
  </si>
  <si>
    <t>https://projects.worldbank.org/en/projects-operations/project-detail/P075129</t>
  </si>
  <si>
    <t>2002-04-25T00:00:00Z</t>
  </si>
  <si>
    <t>53309000</t>
  </si>
  <si>
    <t>25,640,000</t>
  </si>
  <si>
    <t>P073305</t>
  </si>
  <si>
    <t>Regional  Blood Transfusion Centers</t>
  </si>
  <si>
    <t>The PDO remains unchanged. The restructuring includes: (i) Cancellation of the c onstruction of the Regional Blood Transfusion Center (RBTC) in Ho Chi Minh City (HCMC) and some related equipment; (ii)	Reallocation of funds to increase the al location for civil works and medical equipment for the 3 remaining RBTCs in Hano i, Hue and Can Tho, the costs of which have escalated from the projections made at appraisal; and (iii) Extension of the project closing date by 18 months to en able the construction of the three RBTCs to be completed effectively, the equipm ent procured, installed and tested. The proposed changes are consistent with the  original Project Development Objective.</t>
  </si>
  <si>
    <t>https://projects.worldbank.org/en/projects-operations/project-detail/P073305</t>
  </si>
  <si>
    <t>2002-04-16T00:00:00Z</t>
  </si>
  <si>
    <t>47500000</t>
  </si>
  <si>
    <t>P043254</t>
  </si>
  <si>
    <t>Health Reform Support Project (HRSP)</t>
  </si>
  <si>
    <t>The PDOs are revised to read as follows: (i) to improve access to and quality of  priority national family health and reproductive health programs; and (ii) to d evelop the capacity of the Ministry of Public Health and Population (MOPHP) to m anage, plan, and deliver basic health services and priority public health progra ms at the central level and in eight selected districts in the three targeted go vernorates.</t>
  </si>
  <si>
    <t>https://projects.worldbank.org/en/projects-operations/project-detail/P043254</t>
  </si>
  <si>
    <t>2002-03-28T00:00:00Z</t>
  </si>
  <si>
    <t>8/31/2009 12:00:00 AM</t>
  </si>
  <si>
    <t>29600000</t>
  </si>
  <si>
    <t>P074249</t>
  </si>
  <si>
    <t>HIV/AIDS PROJECT</t>
  </si>
  <si>
    <t>https://projects.worldbank.org/en/projects-operations/project-detail/P074249</t>
  </si>
  <si>
    <t>P073883</t>
  </si>
  <si>
    <t>The Project Development Objectives (PDOs) are to : (a) contribute to reducing HIV/AIDS prevalence; and (b) mitigate the impact of HIV/AIDS on persons infected or affected by HIV/AIDS.</t>
  </si>
  <si>
    <t>https://projects.worldbank.org/en/projects-operations/project-detail/P073883</t>
  </si>
  <si>
    <t>2002-03-26T00:00:00Z</t>
  </si>
  <si>
    <t>15300000</t>
  </si>
  <si>
    <t>P047762</t>
  </si>
  <si>
    <t>Rural Water Supply and Sanitation Project</t>
  </si>
  <si>
    <t>The Project's development objective is to ensure access to improved and sustained water and sanitation services in rural communities in Tanzania.  This would be accomplished through the implementation of the new Rural Water Supply and Sanitation (RWSS) sector policy and the preparation of a National RWSS program.  To this end, the Project would support a decentralized and demand responsive delivery mechanism and help build the institutional foundation for implementing the Nationa l RWSS Program both at the central and local governments levels.</t>
  </si>
  <si>
    <t>https://projects.worldbank.org/en/projects-operations/project-detail/P047762</t>
  </si>
  <si>
    <t>27650000</t>
  </si>
  <si>
    <t>P070541</t>
  </si>
  <si>
    <t>Nutrition Enhancement Program</t>
  </si>
  <si>
    <t>The Nutrition Enhancement Program (NEP) development objective is to improve the growth of children  under three in poor rural and urban areas.  The program will also help to build the institutional and organizational capacity to carry out and evaluate nutrition interventions.  The triggers to pass from phase I to phase II of the APL are as follows: (i) both urban and rural nutrition interventions show positive impact on child growth in targeted regions; (ii) the national nutrition commission effectively coordinates the application its national policy; (iii) an independent evaluation of phase I has been completed and its recommendations incorporated into the design of phase II; and (iv) reasonable sustainability has been reached with the implementation of the nutrition interventions (cost per child less than US$ 8 direct implementation cost in urban areas and US$ 4 dollars per child in rural areas).</t>
  </si>
  <si>
    <t>https://projects.worldbank.org/en/projects-operations/project-detail/P070541</t>
  </si>
  <si>
    <t>2002-03-14T00:00:00Z</t>
  </si>
  <si>
    <t>7/15/2006 12:00:00 AM</t>
  </si>
  <si>
    <t>20200000</t>
  </si>
  <si>
    <t>4,000,000</t>
  </si>
  <si>
    <t>P074059</t>
  </si>
  <si>
    <t>HIV/AIDS Prevention &amp; Control Project</t>
  </si>
  <si>
    <t>The overall development objective of the Project is to contribute to the Borrowe r's efforts in controlling the HIV/AIDS epidemic by: (i) expanding HIV/AIDS prev ention interventions among vulnerable groups including, youth and women, and hig h risk groups (commercial sex workers, tuberculosis patients, truck drivers); (i i) expanding access to treatment, care and support for people living with HIV/AI DS in Senegal; and (iii) supporting civil society and community initiatives for HIV/AIDS prevention and care.</t>
  </si>
  <si>
    <t>https://projects.worldbank.org/en/projects-operations/project-detail/P074059</t>
  </si>
  <si>
    <t>2002-02-07T00:00:00Z</t>
  </si>
  <si>
    <t>32220000</t>
  </si>
  <si>
    <t>P074586</t>
  </si>
  <si>
    <t>Structural Adjustment Credit (SAC) (Serbia)</t>
  </si>
  <si>
    <t>https://projects.worldbank.org/en/projects-operations/project-detail/P074586</t>
  </si>
  <si>
    <t>2002-01-29T00:00:00Z</t>
  </si>
  <si>
    <t>8/31/2002 12:00:00 AM</t>
  </si>
  <si>
    <t>76335000</t>
  </si>
  <si>
    <t>P000309</t>
  </si>
  <si>
    <t>Basic Education Sector Project</t>
  </si>
  <si>
    <t>The project development objective i s to assist the Borrower in its efforts to implement the Program, which includes: (i) improving the access to, and quality of, basic education; (ii) strengthening the education sector#s financial sustainability; and (iii) enhancing the financial management, budgeting, procurement, monitoring, evaluation and donor coordination of MEBA.</t>
  </si>
  <si>
    <t>https://projects.worldbank.org/en/projects-operations/project-detail/P000309</t>
  </si>
  <si>
    <t>2002-01-22T00:00:00Z</t>
  </si>
  <si>
    <t>111200000</t>
  </si>
  <si>
    <t>Adult, Basic and Continuing Education</t>
  </si>
  <si>
    <t>P073118</t>
  </si>
  <si>
    <t>In accordance with the main goal of the MAP, the development objectives of the proposed project are : (i) to accelerate, intensify, diversify, and empower the response of civil society and the public sector to the HIV/AIDS epidemic. (ii ) to build capacity in both civil society and the public sector to achieve and sustain this scaled up response.</t>
  </si>
  <si>
    <t>https://projects.worldbank.org/en/projects-operations/project-detail/P073118</t>
  </si>
  <si>
    <t>2002-01-04T00:00:00Z</t>
  </si>
  <si>
    <t>9/15/2006 12:00:00 AM</t>
  </si>
  <si>
    <t>P073525</t>
  </si>
  <si>
    <t>Multisectoral HIV/AIDS Project</t>
  </si>
  <si>
    <t>The objectives of the Project are to assist the Recipient to contribute to: (a) urgent needs in the fight against HIV, such as access to prevention, treatment, and impact mitigation services; (b) urgent social needs, such as prevention of malaria, increased access to water supply and improved primary education. 
 The Project consists of the following Components: 
 Component 1: Support to the National Program against HIV-AIDS 
 Component 2: Support to Emergency Health Needs 
 Component 3: Support to Emergency Needs in the Education Sector 
 Component 4: Support to Financial Management and Procurement.</t>
  </si>
  <si>
    <t>https://projects.worldbank.org/en/projects-operations/project-detail/P073525</t>
  </si>
  <si>
    <t>2001-12-14T00:00:00Z</t>
  </si>
  <si>
    <t>P072987</t>
  </si>
  <si>
    <t>Multisectoral STI/HIV/AIDS Prevention I Project</t>
  </si>
  <si>
    <t>https://projects.worldbank.org/en/projects-operations/project-detail/P072987</t>
  </si>
  <si>
    <t>21452000</t>
  </si>
  <si>
    <t>450,000</t>
  </si>
  <si>
    <t>P077517</t>
  </si>
  <si>
    <t>IDA Reflow</t>
  </si>
  <si>
    <t>Project Development Objective (Note: will be disclosed in the MOS)  TBD Board Schedule Comments</t>
  </si>
  <si>
    <t>https://projects.worldbank.org/en/projects-operations/project-detail/P077517</t>
  </si>
  <si>
    <t>2001-12-11T00:00:00Z</t>
  </si>
  <si>
    <t>450000</t>
  </si>
  <si>
    <t>P075549</t>
  </si>
  <si>
    <t>Georgia Health Project Supplemental Credit</t>
  </si>
  <si>
    <t>1.  HEALTH SYSTEM REORIENTATION: (A) DEVELOPMENT OF A MODERN PUBLIC HEALTH SYSTEM AND HEALTH PROMOTION PROGRAMS; (B) PROMOTING HEALTHY CHILDREN &amp; SAFE MOTHERHOOD; (C) IMPROVING MOH REGULATORY CAPACITY. 2.  HEALTH FINANCING.  3.  HEALTH FACILITIES AND EQUIPMENT.  4. CONTINUING EDUCATION IN MODERN PUBLIC HEALTH AND HEALTH MANAGEMENT.</t>
  </si>
  <si>
    <t>https://projects.worldbank.org/en/projects-operations/project-detail/P075549</t>
  </si>
  <si>
    <t>2001-08-28T00:00:00Z</t>
  </si>
  <si>
    <t>2830000</t>
  </si>
  <si>
    <t>P072106</t>
  </si>
  <si>
    <t>Poverty Reduction Support Credit (1)</t>
  </si>
  <si>
    <t>https://projects.worldbank.org/en/projects-operations/project-detail/P072106</t>
  </si>
  <si>
    <t>2001-08-23T00:00:00Z</t>
  </si>
  <si>
    <t>6/30/2002 12:00:00 AM</t>
  </si>
  <si>
    <t>P050619</t>
  </si>
  <si>
    <t>Economic Reform Support Credit (03)</t>
  </si>
  <si>
    <t>https://projects.worldbank.org/en/projects-operations/project-detail/P050619</t>
  </si>
  <si>
    <t>2001-07-26T00:00:00Z</t>
  </si>
  <si>
    <t>12/31/2002 12:00:00 AM</t>
  </si>
  <si>
    <t>P072226</t>
  </si>
  <si>
    <t>Second Population and AIDS Project</t>
  </si>
  <si>
    <t>https://projects.worldbank.org/en/projects-operations/project-detail/P072226</t>
  </si>
  <si>
    <t>2001-07-12T00:00:00Z</t>
  </si>
  <si>
    <t>33130000</t>
  </si>
  <si>
    <t>Ministere de l'Economie, du Plan et de la Cooperation Internationale</t>
  </si>
  <si>
    <t>P070291</t>
  </si>
  <si>
    <t>HIV/AIDS Program Development Project</t>
  </si>
  <si>
    <t>https://projects.worldbank.org/en/projects-operations/project-detail/P070291</t>
  </si>
  <si>
    <t>2001-07-06T00:00:00Z</t>
  </si>
  <si>
    <t>96281641</t>
  </si>
  <si>
    <t>P071433</t>
  </si>
  <si>
    <t>HIV/AIDS Disaster Response</t>
  </si>
  <si>
    <t>https://projects.worldbank.org/en/projects-operations/project-detail/P071433</t>
  </si>
  <si>
    <t>23500000</t>
  </si>
  <si>
    <t>P074212</t>
  </si>
  <si>
    <t>Health Sector Reform Project - Second Phase</t>
  </si>
  <si>
    <t>The Project Development Objectives are: (i) to increase coverage and quality of health services and related programs that would improve the health of the population, and to empower communities to improve their health status; and (ii) to strengthen local capacity to respond to health needs.</t>
  </si>
  <si>
    <t>https://projects.worldbank.org/en/projects-operations/project-detail/P074212</t>
  </si>
  <si>
    <t>2001-06-28T00:00:00Z</t>
  </si>
  <si>
    <t>62000000</t>
  </si>
  <si>
    <t>P049539</t>
  </si>
  <si>
    <t>Provincial Health Project (02)</t>
  </si>
  <si>
    <t>The project's goals are, first, to bring ab out effective health sector decentralization in the provinces of North Sumatera, West Java, and Banten. The c hallenge is to initiate key sector reforms and put health financing on a  firm footing, while protecting healt h services which are  essential for the poor anf the  public at large  during a period of government restructu ring. The second objective is to help the Ministry of Health carry out  its role in a decentralized system. Th ese responsibilities encompass providing sectoral vision and leadership,  analysis and policy follow up of the health needs of the poor and risks to the public at large, advocacy of best practices and standards, and support for local initiative.</t>
  </si>
  <si>
    <t>https://projects.worldbank.org/en/projects-operations/project-detail/P049539</t>
  </si>
  <si>
    <t>2001-06-26T00:00:00Z</t>
  </si>
  <si>
    <t>896439100</t>
  </si>
  <si>
    <t>P057167</t>
  </si>
  <si>
    <t>Technical Education Vocational &amp; Entrepreneurship Training (TEVET) Development Program Support Project</t>
  </si>
  <si>
    <t>PDO was not revised in the restructuring of the TDP</t>
  </si>
  <si>
    <t>https://projects.worldbank.org/en/projects-operations/project-detail/P057167</t>
  </si>
  <si>
    <t>2001-06-14T00:00:00Z</t>
  </si>
  <si>
    <t>12/30/2008 12:00:00 AM</t>
  </si>
  <si>
    <t>88900000</t>
  </si>
  <si>
    <t>30,500,000</t>
  </si>
  <si>
    <t>P069293</t>
  </si>
  <si>
    <t>Health Reform LIL</t>
  </si>
  <si>
    <t>The project development objective is to increase knowledge of Ministry of Health officials in appropriate strategies to strengthen a nd reform district primary health care services.</t>
  </si>
  <si>
    <t>https://projects.worldbank.org/en/projects-operations/project-detail/P069293</t>
  </si>
  <si>
    <t>2001-06-12T00:00:00Z</t>
  </si>
  <si>
    <t>9/30/2006 12:00:00 AM</t>
  </si>
  <si>
    <t>Learning and Innovation Loan</t>
  </si>
  <si>
    <t>P071463</t>
  </si>
  <si>
    <t>Structural Adjustment Credit Project</t>
  </si>
  <si>
    <t>https://projects.worldbank.org/en/projects-operations/project-detail/P071463</t>
  </si>
  <si>
    <t>12/31/2001 12:00:00 AM</t>
  </si>
  <si>
    <t>350000000</t>
  </si>
  <si>
    <t>P050438</t>
  </si>
  <si>
    <t>https://projects.worldbank.org/en/projects-operations/project-detail/P050438</t>
  </si>
  <si>
    <t>2001-05-31T00:00:00Z</t>
  </si>
  <si>
    <t>3/31/2002 12:00:00 AM</t>
  </si>
  <si>
    <t>P051372</t>
  </si>
  <si>
    <t>Health Sector Reform 2 Project</t>
  </si>
  <si>
    <t>The project development objective is to improve performance and long term financial viability of the health system by adjusting the delivery system to available means and focusing on important health risks and diseases; improving access through better distribution of services and offering financial protection for the population against potentially impoverishing levels of out-of-pocket health spending; and improving the responsiveness of the health system to the expectations of the population.</t>
  </si>
  <si>
    <t>https://projects.worldbank.org/en/projects-operations/project-detail/P051372</t>
  </si>
  <si>
    <t>2001-05-08T00:00:00Z</t>
  </si>
  <si>
    <t>P067543</t>
  </si>
  <si>
    <t>SECOND NATIONAL LEPROSY ELIMINATION PROJECT</t>
  </si>
  <si>
    <t>https://projects.worldbank.org/en/projects-operations/project-detail/P067543</t>
  </si>
  <si>
    <t>2001-03-27T00:00:00Z</t>
  </si>
  <si>
    <t>42200000</t>
  </si>
  <si>
    <t>P064961</t>
  </si>
  <si>
    <t>PUBLIC WORKS AND EMPLOYMENT CREATION PROJECT</t>
  </si>
  <si>
    <t>https://projects.worldbank.org/en/projects-operations/project-detail/P064961</t>
  </si>
  <si>
    <t>2001-01-23T00:00:00Z</t>
  </si>
  <si>
    <t>3/15/2009 12:00:00 AM</t>
  </si>
  <si>
    <t>41556975</t>
  </si>
  <si>
    <t>P072482</t>
  </si>
  <si>
    <t>HIV/AIDS Control Project</t>
  </si>
  <si>
    <t>The project supports the Government of Uganda's National Strategic Framework for HIV/AIDS which aims to (a) reduce the spread of HIV infection; (b) mitigate the health and socioeconomic impact of HIV/AIDS at individual, household and community levels; and (c) strengthen the national capacity to respond to the epidemic.</t>
  </si>
  <si>
    <t>https://projects.worldbank.org/en/projects-operations/project-detail/P072482</t>
  </si>
  <si>
    <t>2001-01-18T00:00:00Z</t>
  </si>
  <si>
    <t>P060329</t>
  </si>
  <si>
    <t>HIV/AIDS Rapid Response Project</t>
  </si>
  <si>
    <t>The Project Development Objective (PDO) is to slow the spread of HIV/AIDS epidemic in The Gambia, through provision of HIV/AIDS  and STIs prevention, treatment, and care services with a focus on youth.  The (specific) objective of the Project is to assist the Borrower to organize a pre-emptive response to the HIV/AIDS epidemic  through a multi-sectoral approach by: (i) maintaining the current low levels of the epidemic; (ii) reducing the spread and  mitigating its effects; and (iii) increasing access to prevention services as well as care and support for those infected  and affected by HIV/AIDS.</t>
  </si>
  <si>
    <t>https://projects.worldbank.org/en/projects-operations/project-detail/P060329</t>
  </si>
  <si>
    <t>2001-01-16T00:00:00Z</t>
  </si>
  <si>
    <t>16200000</t>
  </si>
  <si>
    <t>P073065</t>
  </si>
  <si>
    <t>To curb the spread and the impact of the HIV/AIDS epidemic in Cameroon through t he strengthening of communities' capacity to design  and implement action plans f or HIV/AIDS and through support to the design and implementation of sector specific HIV/AIDS strategie s.</t>
  </si>
  <si>
    <t>https://projects.worldbank.org/en/projects-operations/project-detail/P073065</t>
  </si>
  <si>
    <t>2001-01-12T00:00:00Z</t>
  </si>
  <si>
    <t>P071617</t>
  </si>
  <si>
    <t>AIDS Response Project (GARFUND)</t>
  </si>
  <si>
    <t>To reduce the spread of HIV infection Reduce the impact of AIDS on those infecte d and their families. Provide prevention and care services.</t>
  </si>
  <si>
    <t>Ghana AIDS Commission</t>
  </si>
  <si>
    <t>https://projects.worldbank.org/en/projects-operations/project-detail/P071617</t>
  </si>
  <si>
    <t>2000-12-28T00:00:00Z</t>
  </si>
  <si>
    <t>27800000</t>
  </si>
  <si>
    <t>P073832</t>
  </si>
  <si>
    <t>Fiscal Restructuring and Deregulation Program Technical Assistance Project (03)</t>
  </si>
  <si>
    <t>The project will support the reform of accounting, auditing and procurement systems in Malawi</t>
  </si>
  <si>
    <t>https://projects.worldbank.org/en/projects-operations/project-detail/P073832</t>
  </si>
  <si>
    <t>2000-12-21T00:00:00Z</t>
  </si>
  <si>
    <t>P073278</t>
  </si>
  <si>
    <t>Supplemental Cr. to Health &amp; Population</t>
  </si>
  <si>
    <t>WILL SUPPORT THE IMPLEM. OF THE NAT. POPUL. POLICY &amp; WILL CONTRIBUTE TO A) REDUCING TOTAL FERTILITY RATE;B) IMPROV. MATERN. &amp; CHILD HEALTH &amp; C) INTEGRATING THE DEMOGRAPHIC DIMENSION IN CROSS-SECTORAL DEVEL.ACT COMPONENTS WILL INCLUDE:A)THE IMPROV. OF THE QUALITY OF FP SERVICES;B) EXPANSION &amp; PROMOTION OF FP SERVICES &amp; C)SUPPORT TO RESEARCH ACTIVIT.</t>
  </si>
  <si>
    <t>https://projects.worldbank.org/en/projects-operations/project-detail/P073278</t>
  </si>
  <si>
    <t>7350000</t>
  </si>
  <si>
    <t>P065713</t>
  </si>
  <si>
    <t>HIV/AIDS, Malaria, STD &amp; TB (HAMSET) Control Project</t>
  </si>
  <si>
    <t>To reduce the mortality and morbidity of t he Eritrean population due to HIV/AIDS, malaria, sexually transmitted diseases and tuberculosis (HAMSET) thro ugh an increase in utilization of quality, effective and efficient  health services for HAMSET prevention, dia gnosis and treatment, supported by healthy practices.</t>
  </si>
  <si>
    <t>https://projects.worldbank.org/en/projects-operations/project-detail/P065713</t>
  </si>
  <si>
    <t>2000-12-18T00:00:00Z</t>
  </si>
  <si>
    <t>P066486</t>
  </si>
  <si>
    <t>Decentralized Reproductive Health &amp; HIV/AIDS</t>
  </si>
  <si>
    <t>The project development objectives are to: (i) improve mother and child health t hrough more integrated delivery of child survival, reproductive health and HIV/A IDS services, increasing the efficiency of the Government in delivering these se rvices and maintaining the accomplishments of Kenya's population program; (ii) s low the increase of HIV prevalence rates; and (iii) create an enabling environme nt for decentralized managed delivery of child survival, reproductive health and  HIV/AIDS services to and within districts.</t>
  </si>
  <si>
    <t>https://projects.worldbank.org/en/projects-operations/project-detail/P066486</t>
  </si>
  <si>
    <t>2000-12-12T00:00:00Z</t>
  </si>
  <si>
    <t>9/30/2007 12:00:00 AM</t>
  </si>
  <si>
    <t>97888396.5</t>
  </si>
  <si>
    <t>P069933</t>
  </si>
  <si>
    <t>To control the spread of HIV infection within high risk groups and to limit its spread to the general population, without stigmatizing the high risk groups</t>
  </si>
  <si>
    <t>https://projects.worldbank.org/en/projects-operations/project-detail/P069933</t>
  </si>
  <si>
    <t>26230000</t>
  </si>
  <si>
    <t>P035672</t>
  </si>
  <si>
    <t>National Transport Program Support Project</t>
  </si>
  <si>
    <t>https://projects.worldbank.org/en/projects-operations/project-detail/P035672</t>
  </si>
  <si>
    <t>2000-10-26T00:00:00Z</t>
  </si>
  <si>
    <t>1/31/2008 12:00:00 AM</t>
  </si>
  <si>
    <t>91130000</t>
  </si>
  <si>
    <t>Roads and highways</t>
  </si>
  <si>
    <t>P064926</t>
  </si>
  <si>
    <t>Health Sector Management</t>
  </si>
  <si>
    <t>To strengthen the capacity of the Department of Health to develop and implement appropriate health policies, legislation and regulation, and to improve the functional and technical quality of health facilities, within the health sector reform strategy.</t>
  </si>
  <si>
    <t>https://projects.worldbank.org/en/projects-operations/project-detail/P064926</t>
  </si>
  <si>
    <t>2000-09-14T00:00:00Z</t>
  </si>
  <si>
    <t>6070000</t>
  </si>
  <si>
    <t>P069886</t>
  </si>
  <si>
    <t>In collaboration with other members of the International Partnership Against AIDS in Africa (IPAA), the project will help accelerate implementation of the Federal and Regional Multi-Sectoral HIV/AIDS Strategic Plans, particularly through the provision of HIV/AIDS prevention, care and treatment services at all levels and in a number of sectors.  The project  will prioritize support for community-driven initiatives. Key Performance Indicators The following constitute the summary indicators for outputs, process, and impact of the project: A.  Output Indicators Access to treatment for opportunistic infections increased from 30 to 50 percent. The number of national surveillance sites will have increased by 2 in the first year and by 10 by the end of the project. The number of blood banks will have increased by 25 percent by the end of the project. At least 70 percent of the participating woredas have implemented their agreed action plans. EAF disbursements are at least 70 percent of plan level. B.  Process Indicators  Functional HIV/AIDS councils will have increased as follows:  regional from 1 to 11 by the end of the year 1; zonal from 0 to 20 and woredas from 0 to 165 by the end of year 3 of the project. Councils at all levels (in participating woredas) have defined work programs in year 2 of the project. The number of affordable VCT services incorporated into ANC, TB, and STI clinics will have increased by 10 percent by the end of the project. Increase in the number of anti-AIDS clubs in high schools:  year 1, 25 percent increase and 20 percent increase each in subsequent two years of the project. Funds distribution and financial management mechanisms will have been installed within three months of project effectiveness at the national level. C.  Impact Indicators Eighty percent of the population will be aware of HIV/AIDS and its prevention in participating woredas by the end of the project. Use of condoms at last sexual contact among young people (14-19 years) will increase by 20 percent by the end of the project. Prevalence of HIV and STIs will be reduced.</t>
  </si>
  <si>
    <t>https://projects.worldbank.org/en/projects-operations/project-detail/P069886</t>
  </si>
  <si>
    <t>2000-09-12T00:00:00Z</t>
  </si>
  <si>
    <t>59700000</t>
  </si>
  <si>
    <t>P070920</t>
  </si>
  <si>
    <t>HIV/AIDS Disaster Response Project</t>
  </si>
  <si>
    <t>https://projects.worldbank.org/en/projects-operations/project-detail/P070920</t>
  </si>
  <si>
    <t>52400000</t>
  </si>
  <si>
    <t>P051174</t>
  </si>
  <si>
    <t>Health Investment Fund Project</t>
  </si>
  <si>
    <t>The Health Investment Fund (HIF) Project aims to improve the health status of the Moldovan population, and to increase the quality and efficiency of the public health sector, by improving access to essential services for the poor.  The project also includes support to strategic work, aiming at controlling the TB and HIV/AIDS epidemics.  Specific objectives of the project are:  (i),,Guarantee universal access to a minimum package of health ,, services; (ii),,Modernize emergency services and primary health care; (iii)Reduce excess capacity in the health sector; (iv),,Strengthen health sector institutional capacity; and (v),,Support the development of TB and AIDS Strategies.</t>
  </si>
  <si>
    <t>https://projects.worldbank.org/en/projects-operations/project-detail/P051174</t>
  </si>
  <si>
    <t>2000-08-22T00:00:00Z</t>
  </si>
  <si>
    <t>P068463</t>
  </si>
  <si>
    <t>Integrated Early Childhood Development Project</t>
  </si>
  <si>
    <t>https://projects.worldbank.org/en/projects-operations/project-detail/P068463</t>
  </si>
  <si>
    <t>2000-07-27T00:00:00Z</t>
  </si>
  <si>
    <t>P069930</t>
  </si>
  <si>
    <t>INTERNATIONAL ROAD CORRIDOR REHABILITATION PROJECT</t>
  </si>
  <si>
    <t>https://projects.worldbank.org/en/projects-operations/project-detail/P069930</t>
  </si>
  <si>
    <t>2000-06-22T00:00:00Z</t>
  </si>
  <si>
    <t>8/31/2005 12:00:00 AM</t>
  </si>
  <si>
    <t>24050000</t>
  </si>
  <si>
    <t>P064064</t>
  </si>
  <si>
    <t>Mine Township Services Project</t>
  </si>
  <si>
    <t>https://projects.worldbank.org/en/projects-operations/project-detail/P064064</t>
  </si>
  <si>
    <t>2000-06-20T00:00:00Z</t>
  </si>
  <si>
    <t>Sewerage</t>
  </si>
  <si>
    <t>P049545</t>
  </si>
  <si>
    <t>Provincial Health I</t>
  </si>
  <si>
    <t>https://projects.worldbank.org/en/projects-operations/project-detail/P049545</t>
  </si>
  <si>
    <t>2000-06-15T00:00:00Z</t>
  </si>
  <si>
    <t>79065400</t>
  </si>
  <si>
    <t>P059477</t>
  </si>
  <si>
    <t>Second Water &amp; Sanitation for Low Income Communities Project</t>
  </si>
  <si>
    <t>https://projects.worldbank.org/en/projects-operations/project-detail/P059477</t>
  </si>
  <si>
    <t>106700000</t>
  </si>
  <si>
    <t>P058627</t>
  </si>
  <si>
    <t>Health Sector Development Program</t>
  </si>
  <si>
    <t>https://projects.worldbank.org/en/projects-operations/project-detail/P058627</t>
  </si>
  <si>
    <t>654000000</t>
  </si>
  <si>
    <t>P053200</t>
  </si>
  <si>
    <t>https://projects.worldbank.org/en/projects-operations/project-detail/P053200</t>
  </si>
  <si>
    <t>2000-06-13T00:00:00Z</t>
  </si>
  <si>
    <t>20400000</t>
  </si>
  <si>
    <t>P048204</t>
  </si>
  <si>
    <t>Cameroon Petroleum Environment Capacity Enhancement (CAPECE)</t>
  </si>
  <si>
    <t>https://projects.worldbank.org/en/projects-operations/project-detail/P048204</t>
  </si>
  <si>
    <t>2000-06-06T00:00:00Z</t>
  </si>
  <si>
    <t>11/30/2007 12:00:00 AM</t>
  </si>
  <si>
    <t>Oil and Gas</t>
  </si>
  <si>
    <t>P063584</t>
  </si>
  <si>
    <t>Social Investment Fund (ZAMSIF)</t>
  </si>
  <si>
    <t>https://projects.worldbank.org/en/projects-operations/project-detail/P063584</t>
  </si>
  <si>
    <t>2000-05-25T00:00:00Z</t>
  </si>
  <si>
    <t>74200000</t>
  </si>
  <si>
    <t>P050751</t>
  </si>
  <si>
    <t>National Nutrition Project</t>
  </si>
  <si>
    <t>https://projects.worldbank.org/en/projects-operations/project-detail/P050751</t>
  </si>
  <si>
    <t>124460000</t>
  </si>
  <si>
    <t>P065725</t>
  </si>
  <si>
    <t>ECONOMIC REHABILITATION &amp; RECOVERY CRDIT</t>
  </si>
  <si>
    <t>https://projects.worldbank.org/en/projects-operations/project-detail/P065725</t>
  </si>
  <si>
    <t>2000-05-16T00:00:00Z</t>
  </si>
  <si>
    <t>11/30/2004 12:00:00 AM</t>
  </si>
  <si>
    <t>P066571</t>
  </si>
  <si>
    <t>Second Primary Education Project</t>
  </si>
  <si>
    <t>https://projects.worldbank.org/en/projects-operations/project-detail/P066571</t>
  </si>
  <si>
    <t>2000-05-11T00:00:00Z</t>
  </si>
  <si>
    <t>61113015</t>
  </si>
  <si>
    <t>P055122</t>
  </si>
  <si>
    <t>https://projects.worldbank.org/en/projects-operations/project-detail/P055122</t>
  </si>
  <si>
    <t>2000-04-27T00:00:00Z</t>
  </si>
  <si>
    <t>56390000</t>
  </si>
  <si>
    <t>P064556</t>
  </si>
  <si>
    <t>Emergency Economic Recovery Credit Project</t>
  </si>
  <si>
    <t>https://projects.worldbank.org/en/projects-operations/project-detail/P064556</t>
  </si>
  <si>
    <t>2000-04-25T00:00:00Z</t>
  </si>
  <si>
    <t>10/30/2002 12:00:00 AM</t>
  </si>
  <si>
    <t>P067330</t>
  </si>
  <si>
    <t>Immunization Strengthening Project</t>
  </si>
  <si>
    <t>https://projects.worldbank.org/en/projects-operations/project-detail/P067330</t>
  </si>
  <si>
    <t>158800000</t>
  </si>
  <si>
    <t>P050657</t>
  </si>
  <si>
    <t>Uttar Pradesh Health Systems Development Project</t>
  </si>
  <si>
    <t>https://projects.worldbank.org/en/projects-operations/project-detail/P050657</t>
  </si>
  <si>
    <t>127580000</t>
  </si>
  <si>
    <t>P070432</t>
  </si>
  <si>
    <t>Flood Emergency Recovery Project</t>
  </si>
  <si>
    <t>https://projects.worldbank.org/en/projects-operations/project-detail/P070432</t>
  </si>
  <si>
    <t>2000-04-20T00:00:00Z</t>
  </si>
  <si>
    <t>Power</t>
  </si>
  <si>
    <t>P050483</t>
  </si>
  <si>
    <t>Child Development Project</t>
  </si>
  <si>
    <t>https://projects.worldbank.org/en/projects-operations/project-detail/P050483</t>
  </si>
  <si>
    <t>2000-03-21T00:00:00Z</t>
  </si>
  <si>
    <t>45339794</t>
  </si>
  <si>
    <t>P049894</t>
  </si>
  <si>
    <t>Primary Health Care Project</t>
  </si>
  <si>
    <t>https://projects.worldbank.org/en/projects-operations/project-detail/P049894</t>
  </si>
  <si>
    <t>2000-03-07T00:00:00Z</t>
  </si>
  <si>
    <t>3/31/2005 12:00:00 AM</t>
  </si>
  <si>
    <t>6240000</t>
  </si>
  <si>
    <t>P058358</t>
  </si>
  <si>
    <t>Health Sector Development</t>
  </si>
  <si>
    <t>https://projects.worldbank.org/en/projects-operations/project-detail/P058358</t>
  </si>
  <si>
    <t>2000-01-06T00:00:00Z</t>
  </si>
  <si>
    <t>4400000</t>
  </si>
  <si>
    <t>P051741</t>
  </si>
  <si>
    <t>Second Health Sector Support Project</t>
  </si>
  <si>
    <t>https://projects.worldbank.org/en/projects-operations/project-detail/P051741</t>
  </si>
  <si>
    <t>1999-12-02T00:00:00Z</t>
  </si>
  <si>
    <t>44383000</t>
  </si>
  <si>
    <t>P052154</t>
  </si>
  <si>
    <t>Structural Reform Support Project</t>
  </si>
  <si>
    <t>https://projects.worldbank.org/en/projects-operations/project-detail/P052154</t>
  </si>
  <si>
    <t>1999-06-29T00:00:00Z</t>
  </si>
  <si>
    <t>19800000</t>
  </si>
  <si>
    <t>P045051</t>
  </si>
  <si>
    <t>Second National HIV/AIDS Control Project</t>
  </si>
  <si>
    <t>https://projects.worldbank.org/en/projects-operations/project-detail/P045051</t>
  </si>
  <si>
    <t>1999-06-15T00:00:00Z</t>
  </si>
  <si>
    <t>P060392</t>
  </si>
  <si>
    <t>https://projects.worldbank.org/en/projects-operations/project-detail/P060392</t>
  </si>
  <si>
    <t>P057352</t>
  </si>
  <si>
    <t>People's Republic of China</t>
  </si>
  <si>
    <t>FOURTH RURAL WATER SUPPLY PROJECT</t>
  </si>
  <si>
    <t>https://projects.worldbank.org/en/projects-operations/project-detail/P057352</t>
  </si>
  <si>
    <t>1999-06-03T00:00:00Z</t>
  </si>
  <si>
    <t>P036953</t>
  </si>
  <si>
    <t>China Health Nine Project</t>
  </si>
  <si>
    <t>https://projects.worldbank.org/en/projects-operations/project-detail/P036953</t>
  </si>
  <si>
    <t>1999-05-04T00:00:00Z</t>
  </si>
  <si>
    <t>93910000</t>
  </si>
  <si>
    <t>P044523</t>
  </si>
  <si>
    <t>Basic Health Project</t>
  </si>
  <si>
    <t>https://projects.worldbank.org/en/projects-operations/project-detail/P044523</t>
  </si>
  <si>
    <t>P003249</t>
  </si>
  <si>
    <t>Basic Education Subsector Investment Program</t>
  </si>
  <si>
    <t>https://projects.worldbank.org/en/projects-operations/project-detail/P003249</t>
  </si>
  <si>
    <t>1999-04-08T00:00:00Z</t>
  </si>
  <si>
    <t>340000000</t>
  </si>
  <si>
    <t>P055003</t>
  </si>
  <si>
    <t>Nutrition, Food Security, and Social Mobilization Project</t>
  </si>
  <si>
    <t>https://projects.worldbank.org/en/projects-operations/project-detail/P055003</t>
  </si>
  <si>
    <t>1999-03-15T00:00:00Z</t>
  </si>
  <si>
    <t>4/30/2005 12:00:00 AM</t>
  </si>
  <si>
    <t>Micro- and SME finance</t>
  </si>
  <si>
    <t>P063123</t>
  </si>
  <si>
    <t>Yangtze Flood Emergency Rehabilitation Project</t>
  </si>
  <si>
    <t>https://projects.worldbank.org/en/projects-operations/project-detail/P063123</t>
  </si>
  <si>
    <t>1999-02-09T00:00:00Z</t>
  </si>
  <si>
    <t>132500000</t>
  </si>
  <si>
    <t>P064866</t>
  </si>
  <si>
    <t>HN/NUTRI/HEALTH (SUPL)</t>
  </si>
  <si>
    <t>https://projects.worldbank.org/en/projects-operations/project-detail/P064866</t>
  </si>
  <si>
    <t>1999-01-28T00:00:00Z</t>
  </si>
  <si>
    <t>11500000</t>
  </si>
  <si>
    <t>P040652</t>
  </si>
  <si>
    <t>https://projects.worldbank.org/en/projects-operations/project-detail/P040652</t>
  </si>
  <si>
    <t>1998-12-17T00:00:00Z</t>
  </si>
  <si>
    <t>227000000</t>
  </si>
  <si>
    <t>P050651</t>
  </si>
  <si>
    <t>India: Maharash Health System</t>
  </si>
  <si>
    <t>https://projects.worldbank.org/en/projects-operations/project-detail/P050651</t>
  </si>
  <si>
    <t>1998-12-08T00:00:00Z</t>
  </si>
  <si>
    <t>11/30/2005 12:00:00 AM</t>
  </si>
  <si>
    <t>158100000</t>
  </si>
  <si>
    <t>P041568</t>
  </si>
  <si>
    <t>Population &amp; Reproductive Health</t>
  </si>
  <si>
    <t>https://projects.worldbank.org/en/projects-operations/project-detail/P041568</t>
  </si>
  <si>
    <t>1998-12-01T00:00:00Z</t>
  </si>
  <si>
    <t>P000756</t>
  </si>
  <si>
    <t>https://projects.worldbank.org/en/projects-operations/project-detail/P000756</t>
  </si>
  <si>
    <t>1998-10-27T00:00:00Z</t>
  </si>
  <si>
    <t>6/5/2006 12:00:00 AM</t>
  </si>
  <si>
    <t>737000000</t>
  </si>
  <si>
    <t>P036038</t>
  </si>
  <si>
    <t>Population and Family Planning Project</t>
  </si>
  <si>
    <t>https://projects.worldbank.org/en/projects-operations/project-detail/P036038</t>
  </si>
  <si>
    <t>1998-09-23T00:00:00Z</t>
  </si>
  <si>
    <t>P048557</t>
  </si>
  <si>
    <t>TD-Health &amp; Safe Mother - Suppl (FY99)</t>
  </si>
  <si>
    <t>https://projects.worldbank.org/en/projects-operations/project-detail/P048557</t>
  </si>
  <si>
    <t>1998-09-17T00:00:00Z</t>
  </si>
  <si>
    <t>10900000</t>
  </si>
  <si>
    <t>P038392</t>
  </si>
  <si>
    <t>Macedonia, Republic of North</t>
  </si>
  <si>
    <t>Social Sectors Adjustment Loan</t>
  </si>
  <si>
    <t>https://projects.worldbank.org/en/projects-operations/project-detail/P038392</t>
  </si>
  <si>
    <t>1998-07-09T00:00:00Z</t>
  </si>
  <si>
    <t>4/14/2000 12:00:00 AM</t>
  </si>
  <si>
    <t>P037857</t>
  </si>
  <si>
    <t>Health and Population Program Project</t>
  </si>
  <si>
    <t>https://projects.worldbank.org/en/projects-operations/project-detail/P037857</t>
  </si>
  <si>
    <t>1998-06-30T00:00:00Z</t>
  </si>
  <si>
    <t>2895900000</t>
  </si>
  <si>
    <t>P010496</t>
  </si>
  <si>
    <t>Orissa Health Systems Development Project</t>
  </si>
  <si>
    <t>https://projects.worldbank.org/en/projects-operations/project-detail/P010496</t>
  </si>
  <si>
    <t>1998-06-29T00:00:00Z</t>
  </si>
  <si>
    <t>90700000</t>
  </si>
  <si>
    <t>P035827</t>
  </si>
  <si>
    <t>Woman and Child Development Project</t>
  </si>
  <si>
    <t>https://projects.worldbank.org/en/projects-operations/project-detail/P035827</t>
  </si>
  <si>
    <t>P049385</t>
  </si>
  <si>
    <t>Andhra Pradesh Economic Restructuring Project</t>
  </si>
  <si>
    <t>https://projects.worldbank.org/en/projects-operations/project-detail/P049385</t>
  </si>
  <si>
    <t>1998-06-25T00:00:00Z</t>
  </si>
  <si>
    <t>830000000</t>
  </si>
  <si>
    <t>Irrigation and Drainage</t>
  </si>
  <si>
    <t>P035753</t>
  </si>
  <si>
    <t>Health Sector Modernization Credit</t>
  </si>
  <si>
    <t>https://projects.worldbank.org/en/projects-operations/project-detail/P035753</t>
  </si>
  <si>
    <t>1998-06-02T00:00:00Z</t>
  </si>
  <si>
    <t>P045175</t>
  </si>
  <si>
    <t>Arab Republic of Egypt</t>
  </si>
  <si>
    <t>Health Sector Reform</t>
  </si>
  <si>
    <t>https://projects.worldbank.org/en/projects-operations/project-detail/P045175</t>
  </si>
  <si>
    <t>1998-05-21T00:00:00Z</t>
  </si>
  <si>
    <t>P003566</t>
  </si>
  <si>
    <t>CN-BASIC HEALTH (HLTH8)</t>
  </si>
  <si>
    <t>https://projects.worldbank.org/en/projects-operations/project-detail/P003566</t>
  </si>
  <si>
    <t>1998-05-19T00:00:00Z</t>
  </si>
  <si>
    <t>185000000</t>
  </si>
  <si>
    <t>P045312</t>
  </si>
  <si>
    <t>Health Recovery Project</t>
  </si>
  <si>
    <t>https://projects.worldbank.org/en/projects-operations/project-detail/P045312</t>
  </si>
  <si>
    <t>1998-05-12T00:00:00Z</t>
  </si>
  <si>
    <t>1/31/2005 12:00:00 AM</t>
  </si>
  <si>
    <t>P001568</t>
  </si>
  <si>
    <t>Second Community Nutrition Project</t>
  </si>
  <si>
    <t>https://projects.worldbank.org/en/projects-operations/project-detail/P001568</t>
  </si>
  <si>
    <t>1998-04-21T00:00:00Z</t>
  </si>
  <si>
    <t>41900000</t>
  </si>
  <si>
    <t>P000825</t>
  </si>
  <si>
    <t>Part. Health/Pop./Nut.</t>
  </si>
  <si>
    <t>GAMWORKS, Department of State for Health</t>
  </si>
  <si>
    <t>https://projects.worldbank.org/en/projects-operations/project-detail/P000825</t>
  </si>
  <si>
    <t>1998-03-31T00:00:00Z</t>
  </si>
  <si>
    <t>P035689</t>
  </si>
  <si>
    <t>Health Sector Investment Program</t>
  </si>
  <si>
    <t>https://projects.worldbank.org/en/projects-operations/project-detail/P035689</t>
  </si>
  <si>
    <t>96400000</t>
  </si>
  <si>
    <t>P040551</t>
  </si>
  <si>
    <t>Nutrit. Child Dev.</t>
  </si>
  <si>
    <t>https://projects.worldbank.org/en/projects-operations/project-detail/P040551</t>
  </si>
  <si>
    <t>1998-03-24T00:00:00Z</t>
  </si>
  <si>
    <t>P001670</t>
  </si>
  <si>
    <t>Secondary Education Project</t>
  </si>
  <si>
    <t>https://projects.worldbank.org/en/projects-operations/project-detail/P001670</t>
  </si>
  <si>
    <t>54700000</t>
  </si>
  <si>
    <t>P037835</t>
  </si>
  <si>
    <t>Social Action Program Project (02)</t>
  </si>
  <si>
    <t>https://projects.worldbank.org/en/projects-operations/project-detail/P037835</t>
  </si>
  <si>
    <t>10000000000</t>
  </si>
  <si>
    <t>P052887</t>
  </si>
  <si>
    <t>Health Project</t>
  </si>
  <si>
    <t>https://projects.worldbank.org/en/projects-operations/project-detail/P052887</t>
  </si>
  <si>
    <t>1998-02-26T00:00:00Z</t>
  </si>
  <si>
    <t>P043124</t>
  </si>
  <si>
    <t>https://projects.worldbank.org/en/projects-operations/project-detail/P043124</t>
  </si>
  <si>
    <t>1997-12-16T00:00:00Z</t>
  </si>
  <si>
    <t>24600000</t>
  </si>
  <si>
    <t>P035688</t>
  </si>
  <si>
    <t>National Health Development Program</t>
  </si>
  <si>
    <t>https://projects.worldbank.org/en/projects-operations/project-detail/P035688</t>
  </si>
  <si>
    <t>1997-11-25T00:00:00Z</t>
  </si>
  <si>
    <t>66100000</t>
  </si>
  <si>
    <t>P000949</t>
  </si>
  <si>
    <t>HEALTH SECTOR SUPPORT</t>
  </si>
  <si>
    <t>https://projects.worldbank.org/en/projects-operations/project-detail/P000949</t>
  </si>
  <si>
    <t>1997-10-21T00:00:00Z</t>
  </si>
  <si>
    <t>P002369</t>
  </si>
  <si>
    <t>Integrated Health Sector Development Project</t>
  </si>
  <si>
    <t>https://projects.worldbank.org/en/projects-operations/project-detail/P002369</t>
  </si>
  <si>
    <t>1997-09-04T00:00:00Z</t>
  </si>
  <si>
    <t>397000000</t>
  </si>
  <si>
    <t>P051026</t>
  </si>
  <si>
    <t>Structural Adjustment Technical Assistance Credit 2 (SATAC 2)</t>
  </si>
  <si>
    <t>https://projects.worldbank.org/en/projects-operations/project-detail/P051026</t>
  </si>
  <si>
    <t>1997-08-26T00:00:00Z</t>
  </si>
  <si>
    <t>P050140</t>
  </si>
  <si>
    <t>Health Financing &amp; Primary Health Care Development Project</t>
  </si>
  <si>
    <t>https://projects.worldbank.org/en/projects-operations/project-detail/P050140</t>
  </si>
  <si>
    <t>1997-07-29T00:00:00Z</t>
  </si>
  <si>
    <t>12/30/2003 12:00:00 AM</t>
  </si>
  <si>
    <t>12100000</t>
  </si>
  <si>
    <t>P003637</t>
  </si>
  <si>
    <t>NATIONAL RURAL WATER SUPPLY PROJECT</t>
  </si>
  <si>
    <t>https://projects.worldbank.org/en/projects-operations/project-detail/P003637</t>
  </si>
  <si>
    <t>1997-06-23T00:00:00Z</t>
  </si>
  <si>
    <t>P010511</t>
  </si>
  <si>
    <t>Malaria Control Project</t>
  </si>
  <si>
    <t>https://projects.worldbank.org/en/projects-operations/project-detail/P010511</t>
  </si>
  <si>
    <t>1997-06-12T00:00:00Z</t>
  </si>
  <si>
    <t>165000000</t>
  </si>
  <si>
    <t>P010531</t>
  </si>
  <si>
    <t>Reproductive and Child Health Project</t>
  </si>
  <si>
    <t>https://projects.worldbank.org/en/projects-operations/project-detail/P010531</t>
  </si>
  <si>
    <t>1997-05-28T00:00:00Z</t>
  </si>
  <si>
    <t>309000000</t>
  </si>
  <si>
    <t>P041567</t>
  </si>
  <si>
    <t>Endemic Disease Control Project</t>
  </si>
  <si>
    <t>https://projects.worldbank.org/en/projects-operations/project-detail/P041567</t>
  </si>
  <si>
    <t>1997-05-08T00:00:00Z</t>
  </si>
  <si>
    <t>17000000</t>
  </si>
  <si>
    <t>P034180</t>
  </si>
  <si>
    <t>Early Childhood Development</t>
  </si>
  <si>
    <t>https://projects.worldbank.org/en/projects-operations/project-detail/P034180</t>
  </si>
  <si>
    <t>1997-04-08T00:00:00Z</t>
  </si>
  <si>
    <t>35100000</t>
  </si>
  <si>
    <t>P010473</t>
  </si>
  <si>
    <t>Tuberculosis Control Project</t>
  </si>
  <si>
    <t>https://projects.worldbank.org/en/projects-operations/project-detail/P010473</t>
  </si>
  <si>
    <t>1997-01-30T00:00:00Z</t>
  </si>
  <si>
    <t>142400000</t>
  </si>
  <si>
    <t>P004034</t>
  </si>
  <si>
    <t>Disease Control and Health Development Project</t>
  </si>
  <si>
    <t>https://projects.worldbank.org/en/projects-operations/project-detail/P004034</t>
  </si>
  <si>
    <t>1996-12-24T00:00:00Z</t>
  </si>
  <si>
    <t>35600000</t>
  </si>
  <si>
    <t>P010526</t>
  </si>
  <si>
    <t>Health Services Project</t>
  </si>
  <si>
    <t>https://projects.worldbank.org/en/projects-operations/project-detail/P010526</t>
  </si>
  <si>
    <t>1996-12-19T00:00:00Z</t>
  </si>
  <si>
    <t>18800000</t>
  </si>
  <si>
    <t>P044522</t>
  </si>
  <si>
    <t>Essential Hospital Services Project</t>
  </si>
  <si>
    <t>https://projects.worldbank.org/en/projects-operations/project-detail/P044522</t>
  </si>
  <si>
    <t>1996-12-13T00:00:00Z</t>
  </si>
  <si>
    <t>P044033</t>
  </si>
  <si>
    <t>Transition Assistance Credit</t>
  </si>
  <si>
    <t>https://projects.worldbank.org/en/projects-operations/project-detail/P044033</t>
  </si>
  <si>
    <t>1996-09-05T00:00:00Z</t>
  </si>
  <si>
    <t>12/31/1996 12:00:00 AM</t>
  </si>
  <si>
    <t>P001999</t>
  </si>
  <si>
    <t>https://projects.worldbank.org/en/projects-operations/project-detail/P001999</t>
  </si>
  <si>
    <t>275500000</t>
  </si>
  <si>
    <t>P044424</t>
  </si>
  <si>
    <t>War Victims Rehabilitation Project</t>
  </si>
  <si>
    <t>https://projects.worldbank.org/en/projects-operations/project-detail/P044424</t>
  </si>
  <si>
    <t>1996-06-28T00:00:00Z</t>
  </si>
  <si>
    <t>12/31/1999 12:00:00 AM</t>
  </si>
  <si>
    <t>P001214</t>
  </si>
  <si>
    <t>Integrated Health Services Development</t>
  </si>
  <si>
    <t>https://projects.worldbank.org/en/projects-operations/project-detail/P001214</t>
  </si>
  <si>
    <t>1996-06-27T00:00:00Z</t>
  </si>
  <si>
    <t>33200000</t>
  </si>
  <si>
    <t>P036089</t>
  </si>
  <si>
    <t>Health Sector Transition Project</t>
  </si>
  <si>
    <t>https://projects.worldbank.org/en/projects-operations/project-detail/P036089</t>
  </si>
  <si>
    <t>1996-06-20T00:00:00Z</t>
  </si>
  <si>
    <t>3/30/2002 12:00:00 AM</t>
  </si>
  <si>
    <t>16900000</t>
  </si>
  <si>
    <t>P037827</t>
  </si>
  <si>
    <t>Northern Health Program Project</t>
  </si>
  <si>
    <t>https://projects.worldbank.org/en/projects-operations/project-detail/P037827</t>
  </si>
  <si>
    <t>1996-06-13T00:00:00Z</t>
  </si>
  <si>
    <t>12/31/2000 12:00:00 AM</t>
  </si>
  <si>
    <t>37300000</t>
  </si>
  <si>
    <t>P008523</t>
  </si>
  <si>
    <t>https://projects.worldbank.org/en/projects-operations/project-detail/P008523</t>
  </si>
  <si>
    <t>1996-05-14T00:00:00Z</t>
  </si>
  <si>
    <t>9/30/2001 12:00:00 AM</t>
  </si>
  <si>
    <t>20100000</t>
  </si>
  <si>
    <t>P008414</t>
  </si>
  <si>
    <t>https://projects.worldbank.org/en/projects-operations/project-detail/P008414</t>
  </si>
  <si>
    <t>1996-04-25T00:00:00Z</t>
  </si>
  <si>
    <t>19700000</t>
  </si>
  <si>
    <t>P005163</t>
  </si>
  <si>
    <t>Egypt Population Project</t>
  </si>
  <si>
    <t>https://projects.worldbank.org/en/projects-operations/project-detail/P005163</t>
  </si>
  <si>
    <t>1996-03-21T00:00:00Z</t>
  </si>
  <si>
    <t>20700000</t>
  </si>
  <si>
    <t>P035825</t>
  </si>
  <si>
    <t>State Health Systems Development Project (02)</t>
  </si>
  <si>
    <t>https://projects.worldbank.org/en/projects-operations/project-detail/P035825</t>
  </si>
  <si>
    <t>3/30/2004 12:00:00 AM</t>
  </si>
  <si>
    <t>416700000</t>
  </si>
  <si>
    <t>P002422</t>
  </si>
  <si>
    <t>Integrated Health Sector Investment Project</t>
  </si>
  <si>
    <t>https://projects.worldbank.org/en/projects-operations/project-detail/P002422</t>
  </si>
  <si>
    <t>1996-03-14T00:00:00Z</t>
  </si>
  <si>
    <t>6/30/2003 12:00:00 AM</t>
  </si>
  <si>
    <t>P004838</t>
  </si>
  <si>
    <t>National Health Support</t>
  </si>
  <si>
    <t>https://projects.worldbank.org/en/projects-operations/project-detail/P004838</t>
  </si>
  <si>
    <t>1996-01-16T00:00:00Z</t>
  </si>
  <si>
    <t>10/31/2006 12:00:00 AM</t>
  </si>
  <si>
    <t>1101200000</t>
  </si>
  <si>
    <t>P004841</t>
  </si>
  <si>
    <t>Population and Family Health Project</t>
  </si>
  <si>
    <t>https://projects.worldbank.org/en/projects-operations/project-detail/P004841</t>
  </si>
  <si>
    <t>9/30/2003 12:00:00 AM</t>
  </si>
  <si>
    <t>129600000</t>
  </si>
  <si>
    <t>61,000,000</t>
  </si>
  <si>
    <t>P003589</t>
  </si>
  <si>
    <t>Disease Prevention (Health 7)</t>
  </si>
  <si>
    <t>https://projects.worldbank.org/en/projects-operations/project-detail/P003589</t>
  </si>
  <si>
    <t>1995-12-12T00:00:00Z</t>
  </si>
  <si>
    <t>162600000</t>
  </si>
  <si>
    <t>P001792</t>
  </si>
  <si>
    <t>Health Sector Recovery</t>
  </si>
  <si>
    <t>https://projects.worldbank.org/en/projects-operations/project-detail/P001792</t>
  </si>
  <si>
    <t>1995-11-30T00:00:00Z</t>
  </si>
  <si>
    <t>239100000</t>
  </si>
  <si>
    <t>P036417</t>
  </si>
  <si>
    <t>POVERTY ALLEVIATION FOR VULNERABLE GROUPS</t>
  </si>
  <si>
    <t>https://projects.worldbank.org/en/projects-operations/project-detail/P036417</t>
  </si>
  <si>
    <t>1995-07-06T00:00:00Z</t>
  </si>
  <si>
    <t>P037088</t>
  </si>
  <si>
    <t>Social Fund Project</t>
  </si>
  <si>
    <t>https://projects.worldbank.org/en/projects-operations/project-detail/P037088</t>
  </si>
  <si>
    <t>1995-06-08T00:00:00Z</t>
  </si>
  <si>
    <t>6/30/2000 12:00:00 AM</t>
  </si>
  <si>
    <t>P009496</t>
  </si>
  <si>
    <t>Integrated Nutrition Project</t>
  </si>
  <si>
    <t>https://projects.worldbank.org/en/projects-operations/project-detail/P009496</t>
  </si>
  <si>
    <t>1995-05-30T00:00:00Z</t>
  </si>
  <si>
    <t>67300000</t>
  </si>
  <si>
    <t>P000118</t>
  </si>
  <si>
    <t>Population and Health Project</t>
  </si>
  <si>
    <t>https://projects.worldbank.org/en/projects-operations/project-detail/P000118</t>
  </si>
  <si>
    <t>33400000</t>
  </si>
  <si>
    <t>P000216</t>
  </si>
  <si>
    <t>BI-Second Health and Population Project</t>
  </si>
  <si>
    <t>https://projects.worldbank.org/en/projects-operations/project-detail/P000216</t>
  </si>
  <si>
    <t>1995-05-25T00:00:00Z</t>
  </si>
  <si>
    <t>2/15/2009 12:00:00 AM</t>
  </si>
  <si>
    <t>36900000</t>
  </si>
  <si>
    <t>P001087</t>
  </si>
  <si>
    <t>EQUITY AND SCHOOL IMPROVEMENT</t>
  </si>
  <si>
    <t>https://projects.worldbank.org/en/projects-operations/project-detail/P001087</t>
  </si>
  <si>
    <t>1995-05-09T00:00:00Z</t>
  </si>
  <si>
    <t>115200000</t>
  </si>
  <si>
    <t>P035601</t>
  </si>
  <si>
    <t>POPULATION &amp; AIDS CONTROL</t>
  </si>
  <si>
    <t>https://projects.worldbank.org/en/projects-operations/project-detail/P035601</t>
  </si>
  <si>
    <t>1995-03-23T00:00:00Z</t>
  </si>
  <si>
    <t>27200000</t>
  </si>
  <si>
    <t>P010492</t>
  </si>
  <si>
    <t>Population Welfare Program Project</t>
  </si>
  <si>
    <t>https://projects.worldbank.org/en/projects-operations/project-detail/P010492</t>
  </si>
  <si>
    <t>1995-03-14T00:00:00Z</t>
  </si>
  <si>
    <t>P001333</t>
  </si>
  <si>
    <t>Kenya Sexually Transmitted Infections Project</t>
  </si>
  <si>
    <t>https://projects.worldbank.org/en/projects-operations/project-detail/P001333</t>
  </si>
  <si>
    <t>6/30/2001 12:00:00 AM</t>
  </si>
  <si>
    <t>65500000</t>
  </si>
  <si>
    <t>P000411</t>
  </si>
  <si>
    <t>HEALTH, FERTILITY AND NUTRITION PROJECT</t>
  </si>
  <si>
    <t>https://projects.worldbank.org/en/projects-operations/project-detail/P000411</t>
  </si>
  <si>
    <t>1995-03-07T00:00:00Z</t>
  </si>
  <si>
    <t>P002971</t>
  </si>
  <si>
    <t>District Health Project</t>
  </si>
  <si>
    <t>https://projects.worldbank.org/en/projects-operations/project-detail/P002971</t>
  </si>
  <si>
    <t>1995-02-07T00:00:00Z</t>
  </si>
  <si>
    <t>P004200</t>
  </si>
  <si>
    <t>Health System Reform and Malaria Control Project</t>
  </si>
  <si>
    <t>https://projects.worldbank.org/en/projects-operations/project-detail/P004200</t>
  </si>
  <si>
    <t>1995-01-05T00:00:00Z</t>
  </si>
  <si>
    <t>3,150,000</t>
  </si>
  <si>
    <t>P010489</t>
  </si>
  <si>
    <t>Andhra Pradesh First Referral Health System Project</t>
  </si>
  <si>
    <t>https://projects.worldbank.org/en/projects-operations/project-detail/P010489</t>
  </si>
  <si>
    <t>1994-12-01T00:00:00Z</t>
  </si>
  <si>
    <t>159000000</t>
  </si>
  <si>
    <t>P003239</t>
  </si>
  <si>
    <t>https://projects.worldbank.org/en/projects-operations/project-detail/P003239</t>
  </si>
  <si>
    <t>1994-11-15T00:00:00Z</t>
  </si>
  <si>
    <t>536900000</t>
  </si>
  <si>
    <t>P008253</t>
  </si>
  <si>
    <t>Health Services Rehabilitation Project</t>
  </si>
  <si>
    <t>https://projects.worldbank.org/en/projects-operations/project-detail/P008253</t>
  </si>
  <si>
    <t>1994-11-08T00:00:00Z</t>
  </si>
  <si>
    <t>3/31/2001 12:00:00 AM</t>
  </si>
  <si>
    <t>16000000</t>
  </si>
  <si>
    <t>P003634</t>
  </si>
  <si>
    <t>Comprehensive Maternal and Child Health Project</t>
  </si>
  <si>
    <t>https://projects.worldbank.org/en/projects-operations/project-detail/P003634</t>
  </si>
  <si>
    <t>1994-10-18T00:00:00Z</t>
  </si>
  <si>
    <t>138700000</t>
  </si>
  <si>
    <t>P010457</t>
  </si>
  <si>
    <t>Family Welfare (Assam, Rajasthan and Karnataka) Project</t>
  </si>
  <si>
    <t>https://projects.worldbank.org/en/projects-operations/project-detail/P010457</t>
  </si>
  <si>
    <t>1994-06-16T00:00:00Z</t>
  </si>
  <si>
    <t>103800000</t>
  </si>
  <si>
    <t>P000509</t>
  </si>
  <si>
    <t>HEALTH &amp; SAFE MOTHERHOOD</t>
  </si>
  <si>
    <t>https://projects.worldbank.org/en/projects-operations/project-detail/P000509</t>
  </si>
  <si>
    <t>1994-06-14T00:00:00Z</t>
  </si>
  <si>
    <t>25700000</t>
  </si>
  <si>
    <t>P000308</t>
  </si>
  <si>
    <t>POPULATION/AIDS CONTROL</t>
  </si>
  <si>
    <t>https://projects.worldbank.org/en/projects-operations/project-detail/P000308</t>
  </si>
  <si>
    <t>1994-05-31T00:00:00Z</t>
  </si>
  <si>
    <t>34500000</t>
  </si>
  <si>
    <t>P010455</t>
  </si>
  <si>
    <t>Cataract Blindness Control Project</t>
  </si>
  <si>
    <t>https://projects.worldbank.org/en/projects-operations/project-detail/P010455</t>
  </si>
  <si>
    <t>1994-05-12T00:00:00Z</t>
  </si>
  <si>
    <t>144800000</t>
  </si>
  <si>
    <t>P000924</t>
  </si>
  <si>
    <t>Community Water and Sanitation Project</t>
  </si>
  <si>
    <t>https://projects.worldbank.org/en/projects-operations/project-detail/P000924</t>
  </si>
  <si>
    <t>1994-04-14T00:00:00Z</t>
  </si>
  <si>
    <t>8/31/2000 12:00:00 AM</t>
  </si>
  <si>
    <t>P010460</t>
  </si>
  <si>
    <t>https://projects.worldbank.org/en/projects-operations/project-detail/P010460</t>
  </si>
  <si>
    <t>1994-04-12T00:00:00Z</t>
  </si>
  <si>
    <t>P002963</t>
  </si>
  <si>
    <t>Sexually Transmitted Infections Project</t>
  </si>
  <si>
    <t>https://projects.worldbank.org/en/projects-operations/project-detail/P002963</t>
  </si>
  <si>
    <t>71810000</t>
  </si>
  <si>
    <t>P000287</t>
  </si>
  <si>
    <t>HEALTH/NUTRITION</t>
  </si>
  <si>
    <t>https://projects.worldbank.org/en/projects-operations/project-detail/P000287</t>
  </si>
  <si>
    <t>1994-03-31T00:00:00Z</t>
  </si>
  <si>
    <t>P010456</t>
  </si>
  <si>
    <t>Social Action Program Project</t>
  </si>
  <si>
    <t>https://projects.worldbank.org/en/projects-operations/project-detail/P010456</t>
  </si>
  <si>
    <t>12/31/1997 12:00:00 AM</t>
  </si>
  <si>
    <t>4020000000</t>
  </si>
  <si>
    <t>P001070</t>
  </si>
  <si>
    <t>HEALTH/NUTRITION SECTOR PROJECT</t>
  </si>
  <si>
    <t>https://projects.worldbank.org/en/projects-operations/project-detail/P001070</t>
  </si>
  <si>
    <t>1994-03-01T00:00:00Z</t>
  </si>
  <si>
    <t>P035589</t>
  </si>
  <si>
    <t>HUMAN RES ADJ</t>
  </si>
  <si>
    <t>https://projects.worldbank.org/en/projects-operations/project-detail/P035589</t>
  </si>
  <si>
    <t>1994-02-24T00:00:00Z</t>
  </si>
  <si>
    <t>Sector Adjustment Loan</t>
  </si>
  <si>
    <t>P035588</t>
  </si>
  <si>
    <t>HUMAN RESOURCES ADJ</t>
  </si>
  <si>
    <t>https://projects.worldbank.org/en/projects-operations/project-detail/P035588</t>
  </si>
  <si>
    <t>1994-02-08T00:00:00Z</t>
  </si>
  <si>
    <t>P007778</t>
  </si>
  <si>
    <t>https://projects.worldbank.org/en/projects-operations/project-detail/P007778</t>
  </si>
  <si>
    <t>1993-12-16T00:00:00Z</t>
  </si>
  <si>
    <t>12/31/1998 12:00:00 AM</t>
  </si>
  <si>
    <t>P000596</t>
  </si>
  <si>
    <t>Population and Human Resources Project</t>
  </si>
  <si>
    <t>https://projects.worldbank.org/en/projects-operations/project-detail/P000596</t>
  </si>
  <si>
    <t>1993-12-14T00:00:00Z</t>
  </si>
  <si>
    <t>P003502</t>
  </si>
  <si>
    <t>Rural Health Workers Development Project</t>
  </si>
  <si>
    <t>https://projects.worldbank.org/en/projects-operations/project-detail/P003502</t>
  </si>
  <si>
    <t>1993-08-03T00:00:00Z</t>
  </si>
  <si>
    <t>3/30/2001 12:00:00 AM</t>
  </si>
  <si>
    <t>186000000</t>
  </si>
  <si>
    <t>P010424</t>
  </si>
  <si>
    <t>National Leprosy Elimination Project</t>
  </si>
  <si>
    <t>https://projects.worldbank.org/en/projects-operations/project-detail/P010424</t>
  </si>
  <si>
    <t>1993-06-29T00:00:00Z</t>
  </si>
  <si>
    <t>9/30/2000 12:00:00 AM</t>
  </si>
  <si>
    <t>138300000</t>
  </si>
  <si>
    <t>P006200</t>
  </si>
  <si>
    <t>Social Investment Fund Project (02)</t>
  </si>
  <si>
    <t>https://projects.worldbank.org/en/projects-operations/project-detail/P006200</t>
  </si>
  <si>
    <t>P005910</t>
  </si>
  <si>
    <t>Family Health Project</t>
  </si>
  <si>
    <t>https://projects.worldbank.org/en/projects-operations/project-detail/P005910</t>
  </si>
  <si>
    <t>1993-06-24T00:00:00Z</t>
  </si>
  <si>
    <t>11/30/2002 12:00:00 AM</t>
  </si>
  <si>
    <t>30200000</t>
  </si>
  <si>
    <t>P003333</t>
  </si>
  <si>
    <t>Republic of Zimbabwe</t>
  </si>
  <si>
    <t>Sexually Transmitted Infections (STI) Prevention and Care</t>
  </si>
  <si>
    <t>https://projects.worldbank.org/en/projects-operations/project-detail/P003333</t>
  </si>
  <si>
    <t>1993-06-17T00:00:00Z</t>
  </si>
  <si>
    <t>64500000</t>
  </si>
  <si>
    <t>P004568</t>
  </si>
  <si>
    <t>Republic of the Philippines</t>
  </si>
  <si>
    <t>Urban Health and Nutrition Project</t>
  </si>
  <si>
    <t>https://projects.worldbank.org/en/projects-operations/project-detail/P004568</t>
  </si>
  <si>
    <t>1993-06-08T00:00:00Z</t>
  </si>
  <si>
    <t>P004629</t>
  </si>
  <si>
    <t>Education and Training Project (03)</t>
  </si>
  <si>
    <t>https://projects.worldbank.org/en/projects-operations/project-detail/P004629</t>
  </si>
  <si>
    <t>1993-05-25T00:00:00Z</t>
  </si>
  <si>
    <t>P000048</t>
  </si>
  <si>
    <t>Health Project (01)</t>
  </si>
  <si>
    <t>https://projects.worldbank.org/en/projects-operations/project-detail/P000048</t>
  </si>
  <si>
    <t>1993-05-11T00:00:00Z</t>
  </si>
  <si>
    <t>P010418</t>
  </si>
  <si>
    <t>Karnataka Rural Water Supply and Environmental Sanitation Project</t>
  </si>
  <si>
    <t>https://projects.worldbank.org/en/projects-operations/project-detail/P010418</t>
  </si>
  <si>
    <t>1993-04-20T00:00:00Z</t>
  </si>
  <si>
    <t>117800000</t>
  </si>
  <si>
    <t>P009977</t>
  </si>
  <si>
    <t>Integrated Child Development Services Project (02)</t>
  </si>
  <si>
    <t>https://projects.worldbank.org/en/projects-operations/project-detail/P009977</t>
  </si>
  <si>
    <t>1993-03-09T00:00:00Z</t>
  </si>
  <si>
    <t>9/30/2002 12:00:00 AM</t>
  </si>
  <si>
    <t>248800000</t>
  </si>
  <si>
    <t>P001002</t>
  </si>
  <si>
    <t>Social Sector Project</t>
  </si>
  <si>
    <t>https://projects.worldbank.org/en/projects-operations/project-detail/P001002</t>
  </si>
  <si>
    <t>1993-02-23T00:00:00Z</t>
  </si>
  <si>
    <t>9800000</t>
  </si>
  <si>
    <t>P010414</t>
  </si>
  <si>
    <t>Family Health Project (02)</t>
  </si>
  <si>
    <t>https://projects.worldbank.org/en/projects-operations/project-detail/P010414</t>
  </si>
  <si>
    <t>12/30/1999 12:00:00 AM</t>
  </si>
  <si>
    <t>P007392</t>
  </si>
  <si>
    <t>Nutrition and Health Project</t>
  </si>
  <si>
    <t>https://projects.worldbank.org/en/projects-operations/project-detail/P007392</t>
  </si>
  <si>
    <t>1993-01-05T00:00:00Z</t>
  </si>
  <si>
    <t>54200000</t>
  </si>
  <si>
    <t>P009987</t>
  </si>
  <si>
    <t>Social Safety Net Sector Adjustment Program Project</t>
  </si>
  <si>
    <t>https://projects.worldbank.org/en/projects-operations/project-detail/P009987</t>
  </si>
  <si>
    <t>1992-12-17T00:00:00Z</t>
  </si>
  <si>
    <t>8/31/1994 12:00:00 AM</t>
  </si>
  <si>
    <t>P010409</t>
  </si>
  <si>
    <t>Community Water Supply and Sanitation Project</t>
  </si>
  <si>
    <t>https://projects.worldbank.org/en/projects-operations/project-detail/P010409</t>
  </si>
  <si>
    <t>1992-12-10T00:00:00Z</t>
  </si>
  <si>
    <t>32300000</t>
  </si>
  <si>
    <t>P005152</t>
  </si>
  <si>
    <t>National Schistosomiasis Control Project</t>
  </si>
  <si>
    <t>https://projects.worldbank.org/en/projects-operations/project-detail/P005152</t>
  </si>
  <si>
    <t>1992-06-25T00:00:00Z</t>
  </si>
  <si>
    <t>P009963</t>
  </si>
  <si>
    <t>Family Welfare (Urban Slums) Project</t>
  </si>
  <si>
    <t>https://projects.worldbank.org/en/projects-operations/project-detail/P009963</t>
  </si>
  <si>
    <t>1992-06-18T00:00:00Z</t>
  </si>
  <si>
    <t>96600000</t>
  </si>
  <si>
    <t>P001014</t>
  </si>
  <si>
    <t>SOCIAL INFRASTRUCTURE RELIEF</t>
  </si>
  <si>
    <t>https://projects.worldbank.org/en/projects-operations/project-detail/P001014</t>
  </si>
  <si>
    <t>1992-05-05T00:00:00Z</t>
  </si>
  <si>
    <t>17100000</t>
  </si>
  <si>
    <t>P007254</t>
  </si>
  <si>
    <t>Simap - Health, Nutrition and Water and Sanitation Project</t>
  </si>
  <si>
    <t>https://projects.worldbank.org/en/projects-operations/project-detail/P007254</t>
  </si>
  <si>
    <t>1992-04-30T00:00:00Z</t>
  </si>
  <si>
    <t>9/30/1997 12:00:00 AM</t>
  </si>
  <si>
    <t>11700000</t>
  </si>
  <si>
    <t>P001976</t>
  </si>
  <si>
    <t>Population Project</t>
  </si>
  <si>
    <t>https://projects.worldbank.org/en/projects-operations/project-detail/P001976</t>
  </si>
  <si>
    <t>14200000</t>
  </si>
  <si>
    <t>P010393</t>
  </si>
  <si>
    <t>National Aids Control Project</t>
  </si>
  <si>
    <t>https://projects.worldbank.org/en/projects-operations/project-detail/P010393</t>
  </si>
  <si>
    <t>1992-03-31T00:00:00Z</t>
  </si>
  <si>
    <t>3/31/1999 12:00:00 AM</t>
  </si>
  <si>
    <t>84000000</t>
  </si>
  <si>
    <t>P000649</t>
  </si>
  <si>
    <t>Republic of Equatorial Guinea</t>
  </si>
  <si>
    <t>Health Improvement Project</t>
  </si>
  <si>
    <t>https://projects.worldbank.org/en/projects-operations/project-detail/P000649</t>
  </si>
  <si>
    <t>1992-03-26T00:00:00Z</t>
  </si>
  <si>
    <t>8/31/1999 12:00:00 AM</t>
  </si>
  <si>
    <t>P002542</t>
  </si>
  <si>
    <t>Health and Education Project</t>
  </si>
  <si>
    <t>https://projects.worldbank.org/en/projects-operations/project-detail/P002542</t>
  </si>
  <si>
    <t>1992-03-19T00:00:00Z</t>
  </si>
  <si>
    <t>P000097</t>
  </si>
  <si>
    <t>Urban Rehabilitation and Management Project</t>
  </si>
  <si>
    <t>https://projects.worldbank.org/en/projects-operations/project-detail/P000097</t>
  </si>
  <si>
    <t>1992-02-18T00:00:00Z</t>
  </si>
  <si>
    <t>26800000</t>
  </si>
  <si>
    <t>P003587</t>
  </si>
  <si>
    <t>https://projects.worldbank.org/en/projects-operations/project-detail/P003587</t>
  </si>
  <si>
    <t>1992-02-11T00:00:00Z</t>
  </si>
  <si>
    <t>190600000</t>
  </si>
  <si>
    <t>P001172</t>
  </si>
  <si>
    <t>Human Resources Development Credit Project</t>
  </si>
  <si>
    <t>https://projects.worldbank.org/en/projects-operations/project-detail/P001172</t>
  </si>
  <si>
    <t>1991-12-20T00:00:00Z</t>
  </si>
  <si>
    <t>2/28/1995 12:00:00 AM</t>
  </si>
  <si>
    <t>235000000</t>
  </si>
  <si>
    <t>P003624</t>
  </si>
  <si>
    <t>Infectious and Endemic Disease Control Project</t>
  </si>
  <si>
    <t>https://projects.worldbank.org/en/projects-operations/project-detail/P003624</t>
  </si>
  <si>
    <t>1991-12-12T00:00:00Z</t>
  </si>
  <si>
    <t>271000000</t>
  </si>
  <si>
    <t>P001855</t>
  </si>
  <si>
    <t>Health and Population Project</t>
  </si>
  <si>
    <t>https://projects.worldbank.org/en/projects-operations/project-detail/P001855</t>
  </si>
  <si>
    <t>1991-11-19T00:00:00Z</t>
  </si>
  <si>
    <t>8/30/1998 12:00:00 AM</t>
  </si>
  <si>
    <t>15700000</t>
  </si>
  <si>
    <t>P001339</t>
  </si>
  <si>
    <t>Health Rehabilitation Project</t>
  </si>
  <si>
    <t>https://projects.worldbank.org/en/projects-operations/project-detail/P001339</t>
  </si>
  <si>
    <t>1991-11-14T00:00:00Z</t>
  </si>
  <si>
    <t>6/30/1998 12:00:00 AM</t>
  </si>
  <si>
    <t>P010387</t>
  </si>
  <si>
    <t>Child Survival and Safe Motherhood Project</t>
  </si>
  <si>
    <t>https://projects.worldbank.org/en/projects-operations/project-detail/P010387</t>
  </si>
  <si>
    <t>1991-09-17T00:00:00Z</t>
  </si>
  <si>
    <t>9/30/1996 12:00:00 AM</t>
  </si>
  <si>
    <t>329600000</t>
  </si>
  <si>
    <t>P002645</t>
  </si>
  <si>
    <t>Emergency Drought Recovery Project</t>
  </si>
  <si>
    <t>https://projects.worldbank.org/en/projects-operations/project-detail/P002645</t>
  </si>
  <si>
    <t>1991-07-25T00:00:00Z</t>
  </si>
  <si>
    <t>9/30/1993 12:00:00 AM</t>
  </si>
  <si>
    <t>22300000</t>
  </si>
  <si>
    <t>P002237</t>
  </si>
  <si>
    <t>Population Project (01)</t>
  </si>
  <si>
    <t>https://projects.worldbank.org/en/projects-operations/project-detail/P002237</t>
  </si>
  <si>
    <t>1991-06-19T00:00:00Z</t>
  </si>
  <si>
    <t>26100000</t>
  </si>
  <si>
    <t>P009529</t>
  </si>
  <si>
    <t>Population and Health Project (04)</t>
  </si>
  <si>
    <t>https://projects.worldbank.org/en/projects-operations/project-detail/P009529</t>
  </si>
  <si>
    <t>1991-06-06T00:00:00Z</t>
  </si>
  <si>
    <t>779000000</t>
  </si>
  <si>
    <t>P001520</t>
  </si>
  <si>
    <t>Health Sector Improvement Project</t>
  </si>
  <si>
    <t>https://projects.worldbank.org/en/projects-operations/project-detail/P001520</t>
  </si>
  <si>
    <t>1991-05-28T00:00:00Z</t>
  </si>
  <si>
    <t>P010370</t>
  </si>
  <si>
    <t>Urban Water Supply and Sanitation Rehabilitation Project</t>
  </si>
  <si>
    <t>https://projects.worldbank.org/en/projects-operations/project-detail/P010370</t>
  </si>
  <si>
    <t>1991-05-07T00:00:00Z</t>
  </si>
  <si>
    <t>P010371</t>
  </si>
  <si>
    <t>https://projects.worldbank.org/en/projects-operations/project-detail/P010371</t>
  </si>
  <si>
    <t>4/30/2000 12:00:00 AM</t>
  </si>
  <si>
    <t>56400000</t>
  </si>
  <si>
    <t>P010369</t>
  </si>
  <si>
    <t>Maharashtra Rural Water Supply and Environmental Sanitation Project</t>
  </si>
  <si>
    <t>https://projects.worldbank.org/en/projects-operations/project-detail/P010369</t>
  </si>
  <si>
    <t>1991-05-02T00:00:00Z</t>
  </si>
  <si>
    <t>P001646</t>
  </si>
  <si>
    <t>Population, Health and Nutrition Sector Credit Project</t>
  </si>
  <si>
    <t>https://projects.worldbank.org/en/projects-operations/project-detail/P001646</t>
  </si>
  <si>
    <t>1991-03-26T00:00:00Z</t>
  </si>
  <si>
    <t>68500000</t>
  </si>
  <si>
    <t>P001727</t>
  </si>
  <si>
    <t>Health Population and Rural Water Project (02)</t>
  </si>
  <si>
    <t>https://projects.worldbank.org/en/projects-operations/project-detail/P001727</t>
  </si>
  <si>
    <t>1991-03-19T00:00:00Z</t>
  </si>
  <si>
    <t>26600000</t>
  </si>
  <si>
    <t>P000897</t>
  </si>
  <si>
    <t>HEALTH &amp; POP. II</t>
  </si>
  <si>
    <t>https://projects.worldbank.org/en/projects-operations/project-detail/P000897</t>
  </si>
  <si>
    <t>1990-12-13T00:00:00Z</t>
  </si>
  <si>
    <t>34400000</t>
  </si>
  <si>
    <t>P010361</t>
  </si>
  <si>
    <t>Integrated Child Development Services Project</t>
  </si>
  <si>
    <t>https://projects.worldbank.org/en/projects-operations/project-detail/P010361</t>
  </si>
  <si>
    <t>1990-09-04T00:00:00Z</t>
  </si>
  <si>
    <t>64300000</t>
  </si>
  <si>
    <t>P009932</t>
  </si>
  <si>
    <t>Tamil Nadu Nutrition Project (02)</t>
  </si>
  <si>
    <t>https://projects.worldbank.org/en/projects-operations/project-detail/P009932</t>
  </si>
  <si>
    <t>1990-06-14T00:00:00Z</t>
  </si>
  <si>
    <t>95900000</t>
  </si>
  <si>
    <t>P005822</t>
  </si>
  <si>
    <t>https://projects.worldbank.org/en/projects-operations/project-detail/P005822</t>
  </si>
  <si>
    <t>1990-05-31T00:00:00Z</t>
  </si>
  <si>
    <t>19100000</t>
  </si>
  <si>
    <t>P009940</t>
  </si>
  <si>
    <t>Population Project (07)</t>
  </si>
  <si>
    <t>https://projects.worldbank.org/en/projects-operations/project-detail/P009940</t>
  </si>
  <si>
    <t>1990-05-17T00:00:00Z</t>
  </si>
  <si>
    <t>P001312</t>
  </si>
  <si>
    <t>Population Project (04)</t>
  </si>
  <si>
    <t>https://projects.worldbank.org/en/projects-operations/project-detail/P001312</t>
  </si>
  <si>
    <t>1990-03-27T00:00:00Z</t>
  </si>
  <si>
    <t>41300000</t>
  </si>
  <si>
    <t>P002774</t>
  </si>
  <si>
    <t>Health and Nutrition Project</t>
  </si>
  <si>
    <t>https://projects.worldbank.org/en/projects-operations/project-detail/P002774</t>
  </si>
  <si>
    <t>1990-03-06T00:00:00Z</t>
  </si>
  <si>
    <t>6/30/1999 12:00:00 AM</t>
  </si>
  <si>
    <t>P006166</t>
  </si>
  <si>
    <t>Integrated Health Development Project</t>
  </si>
  <si>
    <t>https://projects.worldbank.org/en/projects-operations/project-detail/P006166</t>
  </si>
  <si>
    <t>1990-02-08T00:00:00Z</t>
  </si>
  <si>
    <t>38600000</t>
  </si>
  <si>
    <t>P007311</t>
  </si>
  <si>
    <t>https://projects.worldbank.org/en/projects-operations/project-detail/P007311</t>
  </si>
  <si>
    <t>1990-01-16T00:00:00Z</t>
  </si>
  <si>
    <t>P001395</t>
  </si>
  <si>
    <t>Population, Health and Nutrition Project (02)</t>
  </si>
  <si>
    <t>https://projects.worldbank.org/en/projects-operations/project-detail/P001395</t>
  </si>
  <si>
    <t>1989-07-11T00:00:00Z</t>
  </si>
  <si>
    <t>3/31/1998 12:00:00 AM</t>
  </si>
  <si>
    <t>22100000</t>
  </si>
  <si>
    <t>P003483</t>
  </si>
  <si>
    <t>Integrated Regional Health Development Project</t>
  </si>
  <si>
    <t>https://projects.worldbank.org/en/projects-operations/project-detail/P003483</t>
  </si>
  <si>
    <t>1989-05-02T00:00:00Z</t>
  </si>
  <si>
    <t>P003446</t>
  </si>
  <si>
    <t>Health (02)</t>
  </si>
  <si>
    <t>https://projects.worldbank.org/en/projects-operations/project-detail/P003446</t>
  </si>
  <si>
    <t>1986-06-19T00:00:00Z</t>
  </si>
  <si>
    <t>6/30/1996 12:00:00 AM</t>
  </si>
  <si>
    <t>276000000</t>
  </si>
  <si>
    <t>year_approved</t>
  </si>
  <si>
    <t>year_end</t>
  </si>
  <si>
    <t>ISO3</t>
  </si>
  <si>
    <t>BFA</t>
  </si>
  <si>
    <t>COD</t>
  </si>
  <si>
    <t>ETH</t>
  </si>
  <si>
    <t>CAF</t>
  </si>
  <si>
    <t>NGA</t>
  </si>
  <si>
    <t>AFG</t>
  </si>
  <si>
    <t>MRT</t>
  </si>
  <si>
    <t>PAK</t>
  </si>
  <si>
    <t>LSO</t>
  </si>
  <si>
    <t>KHM</t>
  </si>
  <si>
    <t>KGZ</t>
  </si>
  <si>
    <t>LAO</t>
  </si>
  <si>
    <t>MNG</t>
  </si>
  <si>
    <t>NPL</t>
  </si>
  <si>
    <t>BGD</t>
  </si>
  <si>
    <t>BOL</t>
  </si>
  <si>
    <t>ARM</t>
  </si>
  <si>
    <t>BEN</t>
  </si>
  <si>
    <t>BDI</t>
  </si>
  <si>
    <t>TCD</t>
  </si>
  <si>
    <t>COG</t>
  </si>
  <si>
    <t>CIV</t>
  </si>
  <si>
    <t>DJI</t>
  </si>
  <si>
    <t>GHA</t>
  </si>
  <si>
    <t>GUI</t>
  </si>
  <si>
    <t>GNB</t>
  </si>
  <si>
    <t>CMR</t>
  </si>
  <si>
    <t>HTI</t>
  </si>
  <si>
    <t>IND</t>
  </si>
  <si>
    <t>KEN</t>
  </si>
  <si>
    <t>XXK</t>
  </si>
  <si>
    <t>LBR</t>
  </si>
  <si>
    <t>MDG</t>
  </si>
  <si>
    <t>MWI</t>
  </si>
  <si>
    <t>MLD</t>
  </si>
  <si>
    <t>MOZ</t>
  </si>
  <si>
    <t>NIC</t>
  </si>
  <si>
    <t>NER</t>
  </si>
  <si>
    <t>RWA</t>
  </si>
  <si>
    <t>SEN</t>
  </si>
  <si>
    <t>SLE</t>
  </si>
  <si>
    <t>TJK</t>
  </si>
  <si>
    <t>GMB</t>
  </si>
  <si>
    <t>MMR</t>
  </si>
  <si>
    <t>TGO</t>
  </si>
  <si>
    <t>UGA</t>
  </si>
  <si>
    <t>UZB</t>
  </si>
  <si>
    <t>VUT</t>
  </si>
  <si>
    <t>YEM</t>
  </si>
  <si>
    <t>ZMB</t>
  </si>
  <si>
    <t>WSM</t>
  </si>
  <si>
    <t>VNM</t>
  </si>
  <si>
    <t>LCA</t>
  </si>
  <si>
    <t>PNG</t>
  </si>
  <si>
    <t>TUV</t>
  </si>
  <si>
    <t>TZA</t>
  </si>
  <si>
    <t>MDA</t>
  </si>
  <si>
    <t>GIN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</si>
</sst>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s://projects.worldbank.org/en/projects-operations/project-detail/P175727" TargetMode="External"/><Relationship Id="rId671" Type="http://schemas.openxmlformats.org/officeDocument/2006/relationships/hyperlink" Target="https://projects.worldbank.org/en/projects-operations/project-detail/P085192" TargetMode="External"/><Relationship Id="rId769" Type="http://schemas.openxmlformats.org/officeDocument/2006/relationships/hyperlink" Target="https://projects.worldbank.org/en/projects-operations/project-detail/P050619" TargetMode="External"/><Relationship Id="rId21" Type="http://schemas.openxmlformats.org/officeDocument/2006/relationships/hyperlink" Target="https://projects.worldbank.org/en/projects-operations/project-detail/P176532" TargetMode="External"/><Relationship Id="rId324" Type="http://schemas.openxmlformats.org/officeDocument/2006/relationships/hyperlink" Target="https://projects.worldbank.org/en/projects-operations/project-detail/P156129" TargetMode="External"/><Relationship Id="rId531" Type="http://schemas.openxmlformats.org/officeDocument/2006/relationships/hyperlink" Target="https://projects.worldbank.org/en/projects-operations/project-detail/P110207" TargetMode="External"/><Relationship Id="rId629" Type="http://schemas.openxmlformats.org/officeDocument/2006/relationships/hyperlink" Target="https://projects.worldbank.org/en/projects-operations/project-detail/P084977" TargetMode="External"/><Relationship Id="rId170" Type="http://schemas.openxmlformats.org/officeDocument/2006/relationships/hyperlink" Target="https://projects.worldbank.org/en/projects-operations/project-detail/P173900" TargetMode="External"/><Relationship Id="rId836" Type="http://schemas.openxmlformats.org/officeDocument/2006/relationships/hyperlink" Target="https://projects.worldbank.org/en/projects-operations/project-detail/P035827" TargetMode="External"/><Relationship Id="rId268" Type="http://schemas.openxmlformats.org/officeDocument/2006/relationships/hyperlink" Target="https://projects.worldbank.org/en/projects-operations/project-detail/P166211" TargetMode="External"/><Relationship Id="rId475" Type="http://schemas.openxmlformats.org/officeDocument/2006/relationships/hyperlink" Target="https://projects.worldbank.org/en/projects-operations/project-detail/P117273" TargetMode="External"/><Relationship Id="rId682" Type="http://schemas.openxmlformats.org/officeDocument/2006/relationships/hyperlink" Target="https://projects.worldbank.org/en/projects-operations/project-detail/P087843" TargetMode="External"/><Relationship Id="rId903" Type="http://schemas.openxmlformats.org/officeDocument/2006/relationships/hyperlink" Target="https://projects.worldbank.org/en/projects-operations/project-detail/P010456" TargetMode="External"/><Relationship Id="rId32" Type="http://schemas.openxmlformats.org/officeDocument/2006/relationships/hyperlink" Target="https://projects.worldbank.org/en/projects-operations/project-detail/P178821" TargetMode="External"/><Relationship Id="rId128" Type="http://schemas.openxmlformats.org/officeDocument/2006/relationships/hyperlink" Target="https://projects.worldbank.org/en/projects-operations/project-detail/P174266" TargetMode="External"/><Relationship Id="rId335" Type="http://schemas.openxmlformats.org/officeDocument/2006/relationships/hyperlink" Target="https://projects.worldbank.org/en/projects-operations/project-detail/P152693" TargetMode="External"/><Relationship Id="rId542" Type="http://schemas.openxmlformats.org/officeDocument/2006/relationships/hyperlink" Target="https://projects.worldbank.org/en/projects-operations/project-detail/P105729" TargetMode="External"/><Relationship Id="rId181" Type="http://schemas.openxmlformats.org/officeDocument/2006/relationships/hyperlink" Target="https://projects.worldbank.org/en/projects-operations/project-detail/P173939" TargetMode="External"/><Relationship Id="rId402" Type="http://schemas.openxmlformats.org/officeDocument/2006/relationships/hyperlink" Target="https://projects.worldbank.org/en/projects-operations/project-detail/P118806" TargetMode="External"/><Relationship Id="rId847" Type="http://schemas.openxmlformats.org/officeDocument/2006/relationships/hyperlink" Target="https://projects.worldbank.org/en/projects-operations/project-detail/P037835" TargetMode="External"/><Relationship Id="rId279" Type="http://schemas.openxmlformats.org/officeDocument/2006/relationships/hyperlink" Target="https://projects.worldbank.org/en/projects-operations/project-detail/P166763" TargetMode="External"/><Relationship Id="rId486" Type="http://schemas.openxmlformats.org/officeDocument/2006/relationships/hyperlink" Target="https://projects.worldbank.org/en/projects-operations/project-detail/P096407" TargetMode="External"/><Relationship Id="rId693" Type="http://schemas.openxmlformats.org/officeDocument/2006/relationships/hyperlink" Target="https://projects.worldbank.org/en/projects-operations/project-detail/P082223" TargetMode="External"/><Relationship Id="rId707" Type="http://schemas.openxmlformats.org/officeDocument/2006/relationships/hyperlink" Target="https://projects.worldbank.org/en/projects-operations/project-detail/P050655" TargetMode="External"/><Relationship Id="rId914" Type="http://schemas.openxmlformats.org/officeDocument/2006/relationships/hyperlink" Target="https://projects.worldbank.org/en/projects-operations/project-detail/P004568" TargetMode="External"/><Relationship Id="rId43" Type="http://schemas.openxmlformats.org/officeDocument/2006/relationships/hyperlink" Target="https://projects.worldbank.org/en/projects-operations/project-detail/P178102" TargetMode="External"/><Relationship Id="rId139" Type="http://schemas.openxmlformats.org/officeDocument/2006/relationships/hyperlink" Target="https://projects.worldbank.org/en/projects-operations/project-detail/P171554" TargetMode="External"/><Relationship Id="rId346" Type="http://schemas.openxmlformats.org/officeDocument/2006/relationships/hyperlink" Target="https://projects.worldbank.org/en/projects-operations/project-detail/P147638" TargetMode="External"/><Relationship Id="rId553" Type="http://schemas.openxmlformats.org/officeDocument/2006/relationships/hyperlink" Target="https://projects.worldbank.org/en/projects-operations/project-detail/P096930" TargetMode="External"/><Relationship Id="rId760" Type="http://schemas.openxmlformats.org/officeDocument/2006/relationships/hyperlink" Target="https://projects.worldbank.org/en/projects-operations/project-detail/P074059" TargetMode="External"/><Relationship Id="rId192" Type="http://schemas.openxmlformats.org/officeDocument/2006/relationships/hyperlink" Target="https://projects.worldbank.org/en/projects-operations/project-detail/P173832" TargetMode="External"/><Relationship Id="rId206" Type="http://schemas.openxmlformats.org/officeDocument/2006/relationships/hyperlink" Target="https://projects.worldbank.org/en/projects-operations/project-detail/P173855" TargetMode="External"/><Relationship Id="rId413" Type="http://schemas.openxmlformats.org/officeDocument/2006/relationships/hyperlink" Target="https://projects.worldbank.org/en/projects-operations/project-detail/P132541" TargetMode="External"/><Relationship Id="rId858" Type="http://schemas.openxmlformats.org/officeDocument/2006/relationships/hyperlink" Target="https://projects.worldbank.org/en/projects-operations/project-detail/P041567" TargetMode="External"/><Relationship Id="rId497" Type="http://schemas.openxmlformats.org/officeDocument/2006/relationships/hyperlink" Target="https://projects.worldbank.org/en/projects-operations/project-detail/P116637" TargetMode="External"/><Relationship Id="rId620" Type="http://schemas.openxmlformats.org/officeDocument/2006/relationships/hyperlink" Target="https://projects.worldbank.org/en/projects-operations/project-detail/P100122" TargetMode="External"/><Relationship Id="rId718" Type="http://schemas.openxmlformats.org/officeDocument/2006/relationships/hyperlink" Target="https://projects.worldbank.org/en/projects-operations/project-detail/P077739" TargetMode="External"/><Relationship Id="rId925" Type="http://schemas.openxmlformats.org/officeDocument/2006/relationships/hyperlink" Target="https://projects.worldbank.org/en/projects-operations/project-detail/P009963" TargetMode="External"/><Relationship Id="rId357" Type="http://schemas.openxmlformats.org/officeDocument/2006/relationships/hyperlink" Target="https://projects.worldbank.org/en/projects-operations/project-detail/P152980" TargetMode="External"/><Relationship Id="rId54" Type="http://schemas.openxmlformats.org/officeDocument/2006/relationships/hyperlink" Target="https://projects.worldbank.org/en/projects-operations/project-detail/P177769" TargetMode="External"/><Relationship Id="rId217" Type="http://schemas.openxmlformats.org/officeDocument/2006/relationships/hyperlink" Target="https://projects.worldbank.org/en/projects-operations/project-detail/P173765" TargetMode="External"/><Relationship Id="rId564" Type="http://schemas.openxmlformats.org/officeDocument/2006/relationships/hyperlink" Target="https://projects.worldbank.org/en/projects-operations/project-detail/P105683" TargetMode="External"/><Relationship Id="rId771" Type="http://schemas.openxmlformats.org/officeDocument/2006/relationships/hyperlink" Target="https://projects.worldbank.org/en/projects-operations/project-detail/P070291" TargetMode="External"/><Relationship Id="rId869" Type="http://schemas.openxmlformats.org/officeDocument/2006/relationships/hyperlink" Target="https://projects.worldbank.org/en/projects-operations/project-detail/P037827" TargetMode="External"/><Relationship Id="rId424" Type="http://schemas.openxmlformats.org/officeDocument/2006/relationships/hyperlink" Target="https://projects.worldbank.org/en/projects-operations/project-detail/P120798" TargetMode="External"/><Relationship Id="rId631" Type="http://schemas.openxmlformats.org/officeDocument/2006/relationships/hyperlink" Target="https://projects.worldbank.org/en/projects-operations/project-detail/P096131" TargetMode="External"/><Relationship Id="rId729" Type="http://schemas.openxmlformats.org/officeDocument/2006/relationships/hyperlink" Target="https://projects.worldbank.org/en/projects-operations/project-detail/P073603" TargetMode="External"/><Relationship Id="rId270" Type="http://schemas.openxmlformats.org/officeDocument/2006/relationships/hyperlink" Target="https://projects.worldbank.org/en/projects-operations/project-detail/P166813" TargetMode="External"/><Relationship Id="rId936" Type="http://schemas.openxmlformats.org/officeDocument/2006/relationships/hyperlink" Target="https://projects.worldbank.org/en/projects-operations/project-detail/P001855" TargetMode="External"/><Relationship Id="rId65" Type="http://schemas.openxmlformats.org/officeDocument/2006/relationships/hyperlink" Target="https://projects.worldbank.org/en/projects-operations/project-detail/P172102" TargetMode="External"/><Relationship Id="rId130" Type="http://schemas.openxmlformats.org/officeDocument/2006/relationships/hyperlink" Target="https://projects.worldbank.org/en/projects-operations/project-detail/P175168" TargetMode="External"/><Relationship Id="rId368" Type="http://schemas.openxmlformats.org/officeDocument/2006/relationships/hyperlink" Target="https://projects.worldbank.org/en/projects-operations/project-detail/P147402" TargetMode="External"/><Relationship Id="rId575" Type="http://schemas.openxmlformats.org/officeDocument/2006/relationships/hyperlink" Target="https://projects.worldbank.org/en/projects-operations/project-detail/P090219" TargetMode="External"/><Relationship Id="rId782" Type="http://schemas.openxmlformats.org/officeDocument/2006/relationships/hyperlink" Target="https://projects.worldbank.org/en/projects-operations/project-detail/P072482" TargetMode="External"/><Relationship Id="rId228" Type="http://schemas.openxmlformats.org/officeDocument/2006/relationships/hyperlink" Target="https://projects.worldbank.org/en/projects-operations/project-detail/P173825" TargetMode="External"/><Relationship Id="rId435" Type="http://schemas.openxmlformats.org/officeDocument/2006/relationships/hyperlink" Target="https://projects.worldbank.org/en/projects-operations/project-detail/P119355" TargetMode="External"/><Relationship Id="rId642" Type="http://schemas.openxmlformats.org/officeDocument/2006/relationships/hyperlink" Target="https://projects.worldbank.org/en/projects-operations/project-detail/P095596" TargetMode="External"/><Relationship Id="rId281" Type="http://schemas.openxmlformats.org/officeDocument/2006/relationships/hyperlink" Target="https://projects.worldbank.org/en/projects-operations/project-detail/P164164" TargetMode="External"/><Relationship Id="rId502" Type="http://schemas.openxmlformats.org/officeDocument/2006/relationships/hyperlink" Target="https://projects.worldbank.org/en/projects-operations/project-detail/P101230" TargetMode="External"/><Relationship Id="rId947" Type="http://schemas.openxmlformats.org/officeDocument/2006/relationships/hyperlink" Target="https://projects.worldbank.org/en/projects-operations/project-detail/P001727" TargetMode="External"/><Relationship Id="rId76" Type="http://schemas.openxmlformats.org/officeDocument/2006/relationships/hyperlink" Target="https://projects.worldbank.org/en/projects-operations/project-detail/P176526" TargetMode="External"/><Relationship Id="rId141" Type="http://schemas.openxmlformats.org/officeDocument/2006/relationships/hyperlink" Target="https://projects.worldbank.org/en/projects-operations/project-detail/P173087" TargetMode="External"/><Relationship Id="rId379" Type="http://schemas.openxmlformats.org/officeDocument/2006/relationships/hyperlink" Target="https://projects.worldbank.org/en/projects-operations/project-detail/P146880" TargetMode="External"/><Relationship Id="rId586" Type="http://schemas.openxmlformats.org/officeDocument/2006/relationships/hyperlink" Target="https://projects.worldbank.org/en/projects-operations/project-detail/P104189" TargetMode="External"/><Relationship Id="rId793" Type="http://schemas.openxmlformats.org/officeDocument/2006/relationships/hyperlink" Target="https://projects.worldbank.org/en/projects-operations/project-detail/P069886" TargetMode="External"/><Relationship Id="rId807" Type="http://schemas.openxmlformats.org/officeDocument/2006/relationships/hyperlink" Target="https://projects.worldbank.org/en/projects-operations/project-detail/P066571" TargetMode="External"/><Relationship Id="rId7" Type="http://schemas.openxmlformats.org/officeDocument/2006/relationships/hyperlink" Target="https://projects.worldbank.org/en/projects-operations/project-detail/P178886" TargetMode="External"/><Relationship Id="rId239" Type="http://schemas.openxmlformats.org/officeDocument/2006/relationships/hyperlink" Target="https://projects.worldbank.org/en/projects-operations/project-detail/P170358" TargetMode="External"/><Relationship Id="rId446" Type="http://schemas.openxmlformats.org/officeDocument/2006/relationships/hyperlink" Target="https://projects.worldbank.org/en/projects-operations/project-detail/P118708" TargetMode="External"/><Relationship Id="rId653" Type="http://schemas.openxmlformats.org/officeDocument/2006/relationships/hyperlink" Target="https://projects.worldbank.org/en/projects-operations/project-detail/P074841" TargetMode="External"/><Relationship Id="rId292" Type="http://schemas.openxmlformats.org/officeDocument/2006/relationships/hyperlink" Target="https://projects.worldbank.org/en/projects-operations/project-detail/P160615" TargetMode="External"/><Relationship Id="rId306" Type="http://schemas.openxmlformats.org/officeDocument/2006/relationships/hyperlink" Target="https://projects.worldbank.org/en/projects-operations/project-detail/P163830" TargetMode="External"/><Relationship Id="rId860" Type="http://schemas.openxmlformats.org/officeDocument/2006/relationships/hyperlink" Target="https://projects.worldbank.org/en/projects-operations/project-detail/P010473" TargetMode="External"/><Relationship Id="rId958" Type="http://schemas.openxmlformats.org/officeDocument/2006/relationships/hyperlink" Target="https://projects.worldbank.org/en/projects-operations/project-detail/P003483" TargetMode="External"/><Relationship Id="rId87" Type="http://schemas.openxmlformats.org/officeDocument/2006/relationships/hyperlink" Target="https://projects.worldbank.org/en/projects-operations/project-detail/P172628" TargetMode="External"/><Relationship Id="rId513" Type="http://schemas.openxmlformats.org/officeDocument/2006/relationships/hyperlink" Target="https://projects.worldbank.org/en/projects-operations/project-detail/P095563" TargetMode="External"/><Relationship Id="rId597" Type="http://schemas.openxmlformats.org/officeDocument/2006/relationships/hyperlink" Target="https://projects.worldbank.org/en/projects-operations/project-detail/P075060" TargetMode="External"/><Relationship Id="rId720" Type="http://schemas.openxmlformats.org/officeDocument/2006/relationships/hyperlink" Target="https://projects.worldbank.org/en/projects-operations/project-detail/P078368" TargetMode="External"/><Relationship Id="rId818" Type="http://schemas.openxmlformats.org/officeDocument/2006/relationships/hyperlink" Target="https://projects.worldbank.org/en/projects-operations/project-detail/P045051" TargetMode="External"/><Relationship Id="rId152" Type="http://schemas.openxmlformats.org/officeDocument/2006/relationships/hyperlink" Target="https://projects.worldbank.org/en/projects-operations/project-detail/P173769" TargetMode="External"/><Relationship Id="rId457" Type="http://schemas.openxmlformats.org/officeDocument/2006/relationships/hyperlink" Target="https://projects.worldbank.org/en/projects-operations/project-detail/P121394" TargetMode="External"/><Relationship Id="rId664" Type="http://schemas.openxmlformats.org/officeDocument/2006/relationships/hyperlink" Target="https://projects.worldbank.org/en/projects-operations/project-detail/P083180" TargetMode="External"/><Relationship Id="rId871" Type="http://schemas.openxmlformats.org/officeDocument/2006/relationships/hyperlink" Target="https://projects.worldbank.org/en/projects-operations/project-detail/P008414" TargetMode="External"/><Relationship Id="rId14" Type="http://schemas.openxmlformats.org/officeDocument/2006/relationships/hyperlink" Target="https://projects.worldbank.org/en/projects-operations/project-detail/P178602" TargetMode="External"/><Relationship Id="rId317" Type="http://schemas.openxmlformats.org/officeDocument/2006/relationships/hyperlink" Target="https://projects.worldbank.org/en/projects-operations/project-detail/P155066" TargetMode="External"/><Relationship Id="rId524" Type="http://schemas.openxmlformats.org/officeDocument/2006/relationships/hyperlink" Target="https://projects.worldbank.org/en/projects-operations/project-detail/P106502" TargetMode="External"/><Relationship Id="rId731" Type="http://schemas.openxmlformats.org/officeDocument/2006/relationships/hyperlink" Target="https://projects.worldbank.org/en/projects-operations/project-detail/P071061" TargetMode="External"/><Relationship Id="rId98" Type="http://schemas.openxmlformats.org/officeDocument/2006/relationships/hyperlink" Target="https://projects.worldbank.org/en/projects-operations/project-detail/P174717" TargetMode="External"/><Relationship Id="rId163" Type="http://schemas.openxmlformats.org/officeDocument/2006/relationships/hyperlink" Target="https://projects.worldbank.org/en/projects-operations/project-detail/P173903" TargetMode="External"/><Relationship Id="rId370" Type="http://schemas.openxmlformats.org/officeDocument/2006/relationships/hyperlink" Target="https://projects.worldbank.org/en/projects-operations/project-detail/P145965" TargetMode="External"/><Relationship Id="rId829" Type="http://schemas.openxmlformats.org/officeDocument/2006/relationships/hyperlink" Target="https://projects.worldbank.org/en/projects-operations/project-detail/P041568" TargetMode="External"/><Relationship Id="rId230" Type="http://schemas.openxmlformats.org/officeDocument/2006/relationships/hyperlink" Target="https://projects.worldbank.org/en/projects-operations/project-detail/P173838" TargetMode="External"/><Relationship Id="rId468" Type="http://schemas.openxmlformats.org/officeDocument/2006/relationships/hyperlink" Target="https://projects.worldbank.org/en/projects-operations/project-detail/P074091" TargetMode="External"/><Relationship Id="rId675" Type="http://schemas.openxmlformats.org/officeDocument/2006/relationships/hyperlink" Target="https://projects.worldbank.org/en/projects-operations/project-detail/P078458" TargetMode="External"/><Relationship Id="rId882" Type="http://schemas.openxmlformats.org/officeDocument/2006/relationships/hyperlink" Target="https://projects.worldbank.org/en/projects-operations/project-detail/P000118" TargetMode="External"/><Relationship Id="rId25" Type="http://schemas.openxmlformats.org/officeDocument/2006/relationships/hyperlink" Target="https://projects.worldbank.org/en/projects-operations/project-detail/P173168" TargetMode="External"/><Relationship Id="rId328" Type="http://schemas.openxmlformats.org/officeDocument/2006/relationships/hyperlink" Target="https://projects.worldbank.org/en/projects-operations/project-detail/P158557" TargetMode="External"/><Relationship Id="rId535" Type="http://schemas.openxmlformats.org/officeDocument/2006/relationships/hyperlink" Target="https://projects.worldbank.org/en/projects-operations/project-detail/P106851" TargetMode="External"/><Relationship Id="rId742" Type="http://schemas.openxmlformats.org/officeDocument/2006/relationships/hyperlink" Target="https://projects.worldbank.org/en/projects-operations/project-detail/P003248" TargetMode="External"/><Relationship Id="rId174" Type="http://schemas.openxmlformats.org/officeDocument/2006/relationships/hyperlink" Target="https://projects.worldbank.org/en/projects-operations/project-detail/P169629" TargetMode="External"/><Relationship Id="rId381" Type="http://schemas.openxmlformats.org/officeDocument/2006/relationships/hyperlink" Target="https://projects.worldbank.org/en/projects-operations/project-detail/P146746" TargetMode="External"/><Relationship Id="rId602" Type="http://schemas.openxmlformats.org/officeDocument/2006/relationships/hyperlink" Target="https://projects.worldbank.org/en/projects-operations/project-detail/P100451" TargetMode="External"/><Relationship Id="rId241" Type="http://schemas.openxmlformats.org/officeDocument/2006/relationships/hyperlink" Target="https://projects.worldbank.org/en/projects-operations/project-detail/P169830" TargetMode="External"/><Relationship Id="rId479" Type="http://schemas.openxmlformats.org/officeDocument/2006/relationships/hyperlink" Target="https://projects.worldbank.org/en/projects-operations/project-detail/P113202" TargetMode="External"/><Relationship Id="rId686" Type="http://schemas.openxmlformats.org/officeDocument/2006/relationships/hyperlink" Target="https://projects.worldbank.org/en/projects-operations/project-detail/P087841" TargetMode="External"/><Relationship Id="rId893" Type="http://schemas.openxmlformats.org/officeDocument/2006/relationships/hyperlink" Target="https://projects.worldbank.org/en/projects-operations/project-detail/P008253" TargetMode="External"/><Relationship Id="rId907" Type="http://schemas.openxmlformats.org/officeDocument/2006/relationships/hyperlink" Target="https://projects.worldbank.org/en/projects-operations/project-detail/P007778" TargetMode="External"/><Relationship Id="rId36" Type="http://schemas.openxmlformats.org/officeDocument/2006/relationships/hyperlink" Target="https://projects.worldbank.org/en/projects-operations/project-detail/P178250" TargetMode="External"/><Relationship Id="rId339" Type="http://schemas.openxmlformats.org/officeDocument/2006/relationships/hyperlink" Target="https://projects.worldbank.org/en/projects-operations/project-detail/P151425" TargetMode="External"/><Relationship Id="rId546" Type="http://schemas.openxmlformats.org/officeDocument/2006/relationships/hyperlink" Target="https://projects.worldbank.org/en/projects-operations/project-detail/P104990" TargetMode="External"/><Relationship Id="rId753" Type="http://schemas.openxmlformats.org/officeDocument/2006/relationships/hyperlink" Target="https://projects.worldbank.org/en/projects-operations/project-detail/P075129" TargetMode="External"/><Relationship Id="rId101" Type="http://schemas.openxmlformats.org/officeDocument/2006/relationships/hyperlink" Target="https://projects.worldbank.org/en/projects-operations/project-detail/P176402" TargetMode="External"/><Relationship Id="rId185" Type="http://schemas.openxmlformats.org/officeDocument/2006/relationships/hyperlink" Target="https://projects.worldbank.org/en/projects-operations/project-detail/P173839" TargetMode="External"/><Relationship Id="rId406" Type="http://schemas.openxmlformats.org/officeDocument/2006/relationships/hyperlink" Target="https://projects.worldbank.org/en/projects-operations/project-detail/P129663" TargetMode="External"/><Relationship Id="rId392" Type="http://schemas.openxmlformats.org/officeDocument/2006/relationships/hyperlink" Target="https://projects.worldbank.org/en/projects-operations/project-detail/P126130" TargetMode="External"/><Relationship Id="rId613" Type="http://schemas.openxmlformats.org/officeDocument/2006/relationships/hyperlink" Target="https://projects.worldbank.org/en/projects-operations/project-detail/P078807" TargetMode="External"/><Relationship Id="rId697" Type="http://schemas.openxmlformats.org/officeDocument/2006/relationships/hyperlink" Target="https://projects.worldbank.org/en/projects-operations/project-detail/P075979" TargetMode="External"/><Relationship Id="rId820" Type="http://schemas.openxmlformats.org/officeDocument/2006/relationships/hyperlink" Target="https://projects.worldbank.org/en/projects-operations/project-detail/P057352" TargetMode="External"/><Relationship Id="rId918" Type="http://schemas.openxmlformats.org/officeDocument/2006/relationships/hyperlink" Target="https://projects.worldbank.org/en/projects-operations/project-detail/P009977" TargetMode="External"/><Relationship Id="rId252" Type="http://schemas.openxmlformats.org/officeDocument/2006/relationships/hyperlink" Target="https://projects.worldbank.org/en/projects-operations/project-detail/P163939" TargetMode="External"/><Relationship Id="rId47" Type="http://schemas.openxmlformats.org/officeDocument/2006/relationships/hyperlink" Target="https://projects.worldbank.org/en/projects-operations/project-detail/P173368" TargetMode="External"/><Relationship Id="rId112" Type="http://schemas.openxmlformats.org/officeDocument/2006/relationships/hyperlink" Target="https://projects.worldbank.org/en/projects-operations/project-detail/P175820" TargetMode="External"/><Relationship Id="rId557" Type="http://schemas.openxmlformats.org/officeDocument/2006/relationships/hyperlink" Target="https://projects.worldbank.org/en/projects-operations/project-detail/P105092" TargetMode="External"/><Relationship Id="rId764" Type="http://schemas.openxmlformats.org/officeDocument/2006/relationships/hyperlink" Target="https://projects.worldbank.org/en/projects-operations/project-detail/P073525" TargetMode="External"/><Relationship Id="rId196" Type="http://schemas.openxmlformats.org/officeDocument/2006/relationships/hyperlink" Target="https://projects.worldbank.org/en/projects-operations/project-detail/P173887" TargetMode="External"/><Relationship Id="rId417" Type="http://schemas.openxmlformats.org/officeDocument/2006/relationships/hyperlink" Target="https://projects.worldbank.org/en/projects-operations/project-detail/P129597" TargetMode="External"/><Relationship Id="rId624" Type="http://schemas.openxmlformats.org/officeDocument/2006/relationships/hyperlink" Target="https://projects.worldbank.org/en/projects-operations/project-detail/P098358" TargetMode="External"/><Relationship Id="rId831" Type="http://schemas.openxmlformats.org/officeDocument/2006/relationships/hyperlink" Target="https://projects.worldbank.org/en/projects-operations/project-detail/P036038" TargetMode="External"/><Relationship Id="rId263" Type="http://schemas.openxmlformats.org/officeDocument/2006/relationships/hyperlink" Target="https://projects.worldbank.org/en/projects-operations/project-detail/P167959" TargetMode="External"/><Relationship Id="rId470" Type="http://schemas.openxmlformats.org/officeDocument/2006/relationships/hyperlink" Target="https://projects.worldbank.org/en/projects-operations/project-detail/P111182" TargetMode="External"/><Relationship Id="rId929" Type="http://schemas.openxmlformats.org/officeDocument/2006/relationships/hyperlink" Target="https://projects.worldbank.org/en/projects-operations/project-detail/P010393" TargetMode="External"/><Relationship Id="rId58" Type="http://schemas.openxmlformats.org/officeDocument/2006/relationships/hyperlink" Target="https://projects.worldbank.org/en/projects-operations/project-detail/P176214" TargetMode="External"/><Relationship Id="rId123" Type="http://schemas.openxmlformats.org/officeDocument/2006/relationships/hyperlink" Target="https://projects.worldbank.org/en/projects-operations/project-detail/P175853" TargetMode="External"/><Relationship Id="rId330" Type="http://schemas.openxmlformats.org/officeDocument/2006/relationships/hyperlink" Target="https://projects.worldbank.org/en/projects-operations/project-detail/P155658" TargetMode="External"/><Relationship Id="rId568" Type="http://schemas.openxmlformats.org/officeDocument/2006/relationships/hyperlink" Target="https://projects.worldbank.org/en/projects-operations/project-detail/P095250" TargetMode="External"/><Relationship Id="rId775" Type="http://schemas.openxmlformats.org/officeDocument/2006/relationships/hyperlink" Target="https://projects.worldbank.org/en/projects-operations/project-detail/P057167" TargetMode="External"/><Relationship Id="rId428" Type="http://schemas.openxmlformats.org/officeDocument/2006/relationships/hyperlink" Target="https://projects.worldbank.org/en/projects-operations/project-detail/P097325" TargetMode="External"/><Relationship Id="rId635" Type="http://schemas.openxmlformats.org/officeDocument/2006/relationships/hyperlink" Target="https://projects.worldbank.org/en/projects-operations/project-detail/P076658" TargetMode="External"/><Relationship Id="rId842" Type="http://schemas.openxmlformats.org/officeDocument/2006/relationships/hyperlink" Target="https://projects.worldbank.org/en/projects-operations/project-detail/P001568" TargetMode="External"/><Relationship Id="rId274" Type="http://schemas.openxmlformats.org/officeDocument/2006/relationships/hyperlink" Target="https://projects.worldbank.org/en/projects-operations/project-detail/P164654" TargetMode="External"/><Relationship Id="rId481" Type="http://schemas.openxmlformats.org/officeDocument/2006/relationships/hyperlink" Target="https://projects.worldbank.org/en/projects-operations/project-detail/P113113" TargetMode="External"/><Relationship Id="rId702" Type="http://schemas.openxmlformats.org/officeDocument/2006/relationships/hyperlink" Target="https://projects.worldbank.org/en/projects-operations/project-detail/P082516" TargetMode="External"/><Relationship Id="rId69" Type="http://schemas.openxmlformats.org/officeDocument/2006/relationships/hyperlink" Target="https://projects.worldbank.org/en/projects-operations/project-detail/P177076" TargetMode="External"/><Relationship Id="rId134" Type="http://schemas.openxmlformats.org/officeDocument/2006/relationships/hyperlink" Target="https://projects.worldbank.org/en/projects-operations/project-detail/P174049" TargetMode="External"/><Relationship Id="rId579" Type="http://schemas.openxmlformats.org/officeDocument/2006/relationships/hyperlink" Target="https://projects.worldbank.org/en/projects-operations/project-detail/P096205" TargetMode="External"/><Relationship Id="rId786" Type="http://schemas.openxmlformats.org/officeDocument/2006/relationships/hyperlink" Target="https://projects.worldbank.org/en/projects-operations/project-detail/P073832" TargetMode="External"/><Relationship Id="rId341" Type="http://schemas.openxmlformats.org/officeDocument/2006/relationships/hyperlink" Target="https://projects.worldbank.org/en/projects-operations/project-detail/P149526" TargetMode="External"/><Relationship Id="rId439" Type="http://schemas.openxmlformats.org/officeDocument/2006/relationships/hyperlink" Target="https://projects.worldbank.org/en/projects-operations/project-detail/P123783" TargetMode="External"/><Relationship Id="rId646" Type="http://schemas.openxmlformats.org/officeDocument/2006/relationships/hyperlink" Target="https://projects.worldbank.org/en/projects-operations/project-detail/P065126" TargetMode="External"/><Relationship Id="rId201" Type="http://schemas.openxmlformats.org/officeDocument/2006/relationships/hyperlink" Target="https://projects.worldbank.org/en/projects-operations/project-detail/P173834" TargetMode="External"/><Relationship Id="rId285" Type="http://schemas.openxmlformats.org/officeDocument/2006/relationships/hyperlink" Target="https://projects.worldbank.org/en/projects-operations/project-detail/P162069" TargetMode="External"/><Relationship Id="rId506" Type="http://schemas.openxmlformats.org/officeDocument/2006/relationships/hyperlink" Target="https://projects.worldbank.org/en/projects-operations/project-detail/P103022" TargetMode="External"/><Relationship Id="rId853" Type="http://schemas.openxmlformats.org/officeDocument/2006/relationships/hyperlink" Target="https://projects.worldbank.org/en/projects-operations/project-detail/P051026" TargetMode="External"/><Relationship Id="rId492" Type="http://schemas.openxmlformats.org/officeDocument/2006/relationships/hyperlink" Target="https://projects.worldbank.org/en/projects-operations/project-detail/P107375" TargetMode="External"/><Relationship Id="rId713" Type="http://schemas.openxmlformats.org/officeDocument/2006/relationships/hyperlink" Target="https://projects.worldbank.org/en/projects-operations/project-detail/P069570" TargetMode="External"/><Relationship Id="rId797" Type="http://schemas.openxmlformats.org/officeDocument/2006/relationships/hyperlink" Target="https://projects.worldbank.org/en/projects-operations/project-detail/P069930" TargetMode="External"/><Relationship Id="rId920" Type="http://schemas.openxmlformats.org/officeDocument/2006/relationships/hyperlink" Target="https://projects.worldbank.org/en/projects-operations/project-detail/P010414" TargetMode="External"/><Relationship Id="rId145" Type="http://schemas.openxmlformats.org/officeDocument/2006/relationships/hyperlink" Target="https://projects.worldbank.org/en/projects-operations/project-detail/P174839" TargetMode="External"/><Relationship Id="rId352" Type="http://schemas.openxmlformats.org/officeDocument/2006/relationships/hyperlink" Target="https://projects.worldbank.org/en/projects-operations/project-detail/P154660" TargetMode="External"/><Relationship Id="rId212" Type="http://schemas.openxmlformats.org/officeDocument/2006/relationships/hyperlink" Target="https://projects.worldbank.org/en/projects-operations/project-detail/P173807" TargetMode="External"/><Relationship Id="rId657" Type="http://schemas.openxmlformats.org/officeDocument/2006/relationships/hyperlink" Target="https://projects.worldbank.org/en/projects-operations/project-detail/P075287" TargetMode="External"/><Relationship Id="rId864" Type="http://schemas.openxmlformats.org/officeDocument/2006/relationships/hyperlink" Target="https://projects.worldbank.org/en/projects-operations/project-detail/P044033" TargetMode="External"/><Relationship Id="rId296" Type="http://schemas.openxmlformats.org/officeDocument/2006/relationships/hyperlink" Target="https://projects.worldbank.org/en/projects-operations/project-detail/P163541" TargetMode="External"/><Relationship Id="rId517" Type="http://schemas.openxmlformats.org/officeDocument/2006/relationships/hyperlink" Target="https://projects.worldbank.org/en/projects-operations/project-detail/P101229" TargetMode="External"/><Relationship Id="rId724" Type="http://schemas.openxmlformats.org/officeDocument/2006/relationships/hyperlink" Target="https://projects.worldbank.org/en/projects-operations/project-detail/P071004" TargetMode="External"/><Relationship Id="rId931" Type="http://schemas.openxmlformats.org/officeDocument/2006/relationships/hyperlink" Target="https://projects.worldbank.org/en/projects-operations/project-detail/P002542" TargetMode="External"/><Relationship Id="rId60" Type="http://schemas.openxmlformats.org/officeDocument/2006/relationships/hyperlink" Target="https://projects.worldbank.org/en/projects-operations/project-detail/P177273" TargetMode="External"/><Relationship Id="rId156" Type="http://schemas.openxmlformats.org/officeDocument/2006/relationships/hyperlink" Target="https://projects.worldbank.org/en/projects-operations/project-detail/P174155" TargetMode="External"/><Relationship Id="rId363" Type="http://schemas.openxmlformats.org/officeDocument/2006/relationships/hyperlink" Target="https://projects.worldbank.org/en/projects-operations/project-detail/P124615" TargetMode="External"/><Relationship Id="rId570" Type="http://schemas.openxmlformats.org/officeDocument/2006/relationships/hyperlink" Target="https://projects.worldbank.org/en/projects-operations/project-detail/P099287" TargetMode="External"/><Relationship Id="rId223" Type="http://schemas.openxmlformats.org/officeDocument/2006/relationships/hyperlink" Target="https://projects.worldbank.org/en/projects-operations/project-detail/P173796" TargetMode="External"/><Relationship Id="rId430" Type="http://schemas.openxmlformats.org/officeDocument/2006/relationships/hyperlink" Target="https://projects.worldbank.org/en/projects-operations/project-detail/P125740" TargetMode="External"/><Relationship Id="rId668" Type="http://schemas.openxmlformats.org/officeDocument/2006/relationships/hyperlink" Target="https://projects.worldbank.org/en/projects-operations/project-detail/P074065" TargetMode="External"/><Relationship Id="rId875" Type="http://schemas.openxmlformats.org/officeDocument/2006/relationships/hyperlink" Target="https://projects.worldbank.org/en/projects-operations/project-detail/P004838" TargetMode="External"/><Relationship Id="rId18" Type="http://schemas.openxmlformats.org/officeDocument/2006/relationships/hyperlink" Target="https://projects.worldbank.org/en/projects-operations/project-detail/P173677" TargetMode="External"/><Relationship Id="rId528" Type="http://schemas.openxmlformats.org/officeDocument/2006/relationships/hyperlink" Target="https://projects.worldbank.org/en/projects-operations/project-detail/P104525" TargetMode="External"/><Relationship Id="rId735" Type="http://schemas.openxmlformats.org/officeDocument/2006/relationships/hyperlink" Target="https://projects.worldbank.org/en/projects-operations/project-detail/P071612" TargetMode="External"/><Relationship Id="rId942" Type="http://schemas.openxmlformats.org/officeDocument/2006/relationships/hyperlink" Target="https://projects.worldbank.org/en/projects-operations/project-detail/P001520" TargetMode="External"/><Relationship Id="rId167" Type="http://schemas.openxmlformats.org/officeDocument/2006/relationships/hyperlink" Target="https://projects.worldbank.org/en/projects-operations/project-detail/P174032" TargetMode="External"/><Relationship Id="rId374" Type="http://schemas.openxmlformats.org/officeDocument/2006/relationships/hyperlink" Target="https://projects.worldbank.org/en/projects-operations/project-detail/P144522" TargetMode="External"/><Relationship Id="rId581" Type="http://schemas.openxmlformats.org/officeDocument/2006/relationships/hyperlink" Target="https://projects.worldbank.org/en/projects-operations/project-detail/P101608" TargetMode="External"/><Relationship Id="rId71" Type="http://schemas.openxmlformats.org/officeDocument/2006/relationships/hyperlink" Target="https://projects.worldbank.org/en/projects-operations/project-detail/P176956" TargetMode="External"/><Relationship Id="rId234" Type="http://schemas.openxmlformats.org/officeDocument/2006/relationships/hyperlink" Target="https://projects.worldbank.org/en/projects-operations/project-detail/P166165" TargetMode="External"/><Relationship Id="rId679" Type="http://schemas.openxmlformats.org/officeDocument/2006/relationships/hyperlink" Target="https://projects.worldbank.org/en/projects-operations/project-detail/P070999" TargetMode="External"/><Relationship Id="rId802" Type="http://schemas.openxmlformats.org/officeDocument/2006/relationships/hyperlink" Target="https://projects.worldbank.org/en/projects-operations/project-detail/P053200" TargetMode="External"/><Relationship Id="rId886" Type="http://schemas.openxmlformats.org/officeDocument/2006/relationships/hyperlink" Target="https://projects.worldbank.org/en/projects-operations/project-detail/P010492" TargetMode="External"/><Relationship Id="rId2" Type="http://schemas.openxmlformats.org/officeDocument/2006/relationships/hyperlink" Target="https://projects.worldbank.org/en/projects-operations/project-detail/P178042" TargetMode="External"/><Relationship Id="rId29" Type="http://schemas.openxmlformats.org/officeDocument/2006/relationships/hyperlink" Target="https://projects.worldbank.org/en/projects-operations/project-detail/P177329" TargetMode="External"/><Relationship Id="rId441" Type="http://schemas.openxmlformats.org/officeDocument/2006/relationships/hyperlink" Target="https://projects.worldbank.org/en/projects-operations/project-detail/P125677" TargetMode="External"/><Relationship Id="rId539" Type="http://schemas.openxmlformats.org/officeDocument/2006/relationships/hyperlink" Target="https://projects.worldbank.org/en/projects-operations/project-detail/P110731" TargetMode="External"/><Relationship Id="rId746" Type="http://schemas.openxmlformats.org/officeDocument/2006/relationships/hyperlink" Target="https://projects.worldbank.org/en/projects-operations/project-detail/P040555" TargetMode="External"/><Relationship Id="rId178" Type="http://schemas.openxmlformats.org/officeDocument/2006/relationships/hyperlink" Target="https://projects.worldbank.org/en/projects-operations/project-detail/P170568" TargetMode="External"/><Relationship Id="rId301" Type="http://schemas.openxmlformats.org/officeDocument/2006/relationships/hyperlink" Target="https://projects.worldbank.org/en/projects-operations/project-detail/P160846" TargetMode="External"/><Relationship Id="rId953" Type="http://schemas.openxmlformats.org/officeDocument/2006/relationships/hyperlink" Target="https://projects.worldbank.org/en/projects-operations/project-detail/P001312" TargetMode="External"/><Relationship Id="rId82" Type="http://schemas.openxmlformats.org/officeDocument/2006/relationships/hyperlink" Target="https://projects.worldbank.org/en/projects-operations/project-detail/P176215" TargetMode="External"/><Relationship Id="rId385" Type="http://schemas.openxmlformats.org/officeDocument/2006/relationships/hyperlink" Target="https://projects.worldbank.org/en/projects-operations/project-detail/P143652" TargetMode="External"/><Relationship Id="rId592" Type="http://schemas.openxmlformats.org/officeDocument/2006/relationships/hyperlink" Target="https://projects.worldbank.org/en/projects-operations/project-detail/P098129" TargetMode="External"/><Relationship Id="rId606" Type="http://schemas.openxmlformats.org/officeDocument/2006/relationships/hyperlink" Target="https://projects.worldbank.org/en/projects-operations/project-detail/P099841" TargetMode="External"/><Relationship Id="rId813" Type="http://schemas.openxmlformats.org/officeDocument/2006/relationships/hyperlink" Target="https://projects.worldbank.org/en/projects-operations/project-detail/P050483" TargetMode="External"/><Relationship Id="rId245" Type="http://schemas.openxmlformats.org/officeDocument/2006/relationships/hyperlink" Target="https://projects.worldbank.org/en/projects-operations/project-detail/P167817" TargetMode="External"/><Relationship Id="rId452" Type="http://schemas.openxmlformats.org/officeDocument/2006/relationships/hyperlink" Target="https://projects.worldbank.org/en/projects-operations/project-detail/P119090" TargetMode="External"/><Relationship Id="rId897" Type="http://schemas.openxmlformats.org/officeDocument/2006/relationships/hyperlink" Target="https://projects.worldbank.org/en/projects-operations/project-detail/P000308" TargetMode="External"/><Relationship Id="rId105" Type="http://schemas.openxmlformats.org/officeDocument/2006/relationships/hyperlink" Target="https://projects.worldbank.org/en/projects-operations/project-detail/P175884" TargetMode="External"/><Relationship Id="rId312" Type="http://schemas.openxmlformats.org/officeDocument/2006/relationships/hyperlink" Target="https://projects.worldbank.org/en/projects-operations/project-detail/P148531" TargetMode="External"/><Relationship Id="rId757" Type="http://schemas.openxmlformats.org/officeDocument/2006/relationships/hyperlink" Target="https://projects.worldbank.org/en/projects-operations/project-detail/P073883" TargetMode="External"/><Relationship Id="rId93" Type="http://schemas.openxmlformats.org/officeDocument/2006/relationships/hyperlink" Target="https://projects.worldbank.org/en/projects-operations/project-detail/P176345" TargetMode="External"/><Relationship Id="rId189" Type="http://schemas.openxmlformats.org/officeDocument/2006/relationships/hyperlink" Target="https://projects.worldbank.org/en/projects-operations/project-detail/P171780" TargetMode="External"/><Relationship Id="rId396" Type="http://schemas.openxmlformats.org/officeDocument/2006/relationships/hyperlink" Target="https://projects.worldbank.org/en/projects-operations/project-detail/P120370" TargetMode="External"/><Relationship Id="rId617" Type="http://schemas.openxmlformats.org/officeDocument/2006/relationships/hyperlink" Target="https://projects.worldbank.org/en/projects-operations/project-detail/P078703" TargetMode="External"/><Relationship Id="rId824" Type="http://schemas.openxmlformats.org/officeDocument/2006/relationships/hyperlink" Target="https://projects.worldbank.org/en/projects-operations/project-detail/P055003" TargetMode="External"/><Relationship Id="rId256" Type="http://schemas.openxmlformats.org/officeDocument/2006/relationships/hyperlink" Target="https://projects.worldbank.org/en/projects-operations/project-detail/P168756" TargetMode="External"/><Relationship Id="rId463" Type="http://schemas.openxmlformats.org/officeDocument/2006/relationships/hyperlink" Target="https://projects.worldbank.org/en/projects-operations/project-detail/P106870" TargetMode="External"/><Relationship Id="rId670" Type="http://schemas.openxmlformats.org/officeDocument/2006/relationships/hyperlink" Target="https://projects.worldbank.org/en/projects-operations/project-detail/P083894" TargetMode="External"/><Relationship Id="rId116" Type="http://schemas.openxmlformats.org/officeDocument/2006/relationships/hyperlink" Target="https://projects.worldbank.org/en/projects-operations/project-detail/P173252" TargetMode="External"/><Relationship Id="rId323" Type="http://schemas.openxmlformats.org/officeDocument/2006/relationships/hyperlink" Target="https://projects.worldbank.org/en/projects-operations/project-detail/P153064" TargetMode="External"/><Relationship Id="rId530" Type="http://schemas.openxmlformats.org/officeDocument/2006/relationships/hyperlink" Target="https://projects.worldbank.org/en/projects-operations/project-detail/P102284" TargetMode="External"/><Relationship Id="rId768" Type="http://schemas.openxmlformats.org/officeDocument/2006/relationships/hyperlink" Target="https://projects.worldbank.org/en/projects-operations/project-detail/P072106" TargetMode="External"/><Relationship Id="rId20" Type="http://schemas.openxmlformats.org/officeDocument/2006/relationships/hyperlink" Target="https://projects.worldbank.org/en/projects-operations/project-detail/P178894" TargetMode="External"/><Relationship Id="rId628" Type="http://schemas.openxmlformats.org/officeDocument/2006/relationships/hyperlink" Target="https://projects.worldbank.org/en/projects-operations/project-detail/P078978" TargetMode="External"/><Relationship Id="rId835" Type="http://schemas.openxmlformats.org/officeDocument/2006/relationships/hyperlink" Target="https://projects.worldbank.org/en/projects-operations/project-detail/P010496" TargetMode="External"/><Relationship Id="rId267" Type="http://schemas.openxmlformats.org/officeDocument/2006/relationships/hyperlink" Target="https://projects.worldbank.org/en/projects-operations/project-detail/P169753" TargetMode="External"/><Relationship Id="rId474" Type="http://schemas.openxmlformats.org/officeDocument/2006/relationships/hyperlink" Target="https://projects.worldbank.org/en/projects-operations/project-detail/P120669" TargetMode="External"/><Relationship Id="rId127" Type="http://schemas.openxmlformats.org/officeDocument/2006/relationships/hyperlink" Target="https://projects.worldbank.org/en/projects-operations/project-detail/P176012" TargetMode="External"/><Relationship Id="rId681" Type="http://schemas.openxmlformats.org/officeDocument/2006/relationships/hyperlink" Target="https://projects.worldbank.org/en/projects-operations/project-detail/P073651" TargetMode="External"/><Relationship Id="rId779" Type="http://schemas.openxmlformats.org/officeDocument/2006/relationships/hyperlink" Target="https://projects.worldbank.org/en/projects-operations/project-detail/P051372" TargetMode="External"/><Relationship Id="rId902" Type="http://schemas.openxmlformats.org/officeDocument/2006/relationships/hyperlink" Target="https://projects.worldbank.org/en/projects-operations/project-detail/P000287" TargetMode="External"/><Relationship Id="rId31" Type="http://schemas.openxmlformats.org/officeDocument/2006/relationships/hyperlink" Target="https://projects.worldbank.org/en/projects-operations/project-detail/P172723" TargetMode="External"/><Relationship Id="rId334" Type="http://schemas.openxmlformats.org/officeDocument/2006/relationships/hyperlink" Target="https://projects.worldbank.org/en/projects-operations/project-detail/P156421" TargetMode="External"/><Relationship Id="rId541" Type="http://schemas.openxmlformats.org/officeDocument/2006/relationships/hyperlink" Target="https://projects.worldbank.org/en/projects-operations/project-detail/P106228" TargetMode="External"/><Relationship Id="rId639" Type="http://schemas.openxmlformats.org/officeDocument/2006/relationships/hyperlink" Target="https://projects.worldbank.org/en/projects-operations/project-detail/P083326" TargetMode="External"/><Relationship Id="rId180" Type="http://schemas.openxmlformats.org/officeDocument/2006/relationships/hyperlink" Target="https://projects.worldbank.org/en/projects-operations/project-detail/P173008" TargetMode="External"/><Relationship Id="rId278" Type="http://schemas.openxmlformats.org/officeDocument/2006/relationships/hyperlink" Target="https://projects.worldbank.org/en/projects-operations/project-detail/P166115" TargetMode="External"/><Relationship Id="rId401" Type="http://schemas.openxmlformats.org/officeDocument/2006/relationships/hyperlink" Target="https://projects.worldbank.org/en/projects-operations/project-detail/P131194" TargetMode="External"/><Relationship Id="rId846" Type="http://schemas.openxmlformats.org/officeDocument/2006/relationships/hyperlink" Target="https://projects.worldbank.org/en/projects-operations/project-detail/P001670" TargetMode="External"/><Relationship Id="rId485" Type="http://schemas.openxmlformats.org/officeDocument/2006/relationships/hyperlink" Target="https://projects.worldbank.org/en/projects-operations/project-detail/P112817" TargetMode="External"/><Relationship Id="rId692" Type="http://schemas.openxmlformats.org/officeDocument/2006/relationships/hyperlink" Target="https://projects.worldbank.org/en/projects-operations/project-detail/P073974" TargetMode="External"/><Relationship Id="rId706" Type="http://schemas.openxmlformats.org/officeDocument/2006/relationships/hyperlink" Target="https://projects.worldbank.org/en/projects-operations/project-detail/P084315" TargetMode="External"/><Relationship Id="rId913" Type="http://schemas.openxmlformats.org/officeDocument/2006/relationships/hyperlink" Target="https://projects.worldbank.org/en/projects-operations/project-detail/P003333" TargetMode="External"/><Relationship Id="rId42" Type="http://schemas.openxmlformats.org/officeDocument/2006/relationships/hyperlink" Target="https://projects.worldbank.org/en/projects-operations/project-detail/P176306" TargetMode="External"/><Relationship Id="rId138" Type="http://schemas.openxmlformats.org/officeDocument/2006/relationships/hyperlink" Target="https://projects.worldbank.org/en/projects-operations/project-detail/P174527" TargetMode="External"/><Relationship Id="rId345" Type="http://schemas.openxmlformats.org/officeDocument/2006/relationships/hyperlink" Target="https://projects.worldbank.org/en/projects-operations/project-detail/P153030" TargetMode="External"/><Relationship Id="rId552" Type="http://schemas.openxmlformats.org/officeDocument/2006/relationships/hyperlink" Target="https://projects.worldbank.org/en/projects-operations/project-detail/P099420" TargetMode="External"/><Relationship Id="rId191" Type="http://schemas.openxmlformats.org/officeDocument/2006/relationships/hyperlink" Target="https://projects.worldbank.org/en/projects-operations/project-detail/P173920" TargetMode="External"/><Relationship Id="rId205" Type="http://schemas.openxmlformats.org/officeDocument/2006/relationships/hyperlink" Target="https://projects.worldbank.org/en/projects-operations/project-detail/P173812" TargetMode="External"/><Relationship Id="rId412" Type="http://schemas.openxmlformats.org/officeDocument/2006/relationships/hyperlink" Target="https://projects.worldbank.org/en/projects-operations/project-detail/P131919" TargetMode="External"/><Relationship Id="rId857" Type="http://schemas.openxmlformats.org/officeDocument/2006/relationships/hyperlink" Target="https://projects.worldbank.org/en/projects-operations/project-detail/P010531" TargetMode="External"/><Relationship Id="rId289" Type="http://schemas.openxmlformats.org/officeDocument/2006/relationships/hyperlink" Target="https://projects.worldbank.org/en/projects-operations/project-detail/P164954" TargetMode="External"/><Relationship Id="rId496" Type="http://schemas.openxmlformats.org/officeDocument/2006/relationships/hyperlink" Target="https://projects.worldbank.org/en/projects-operations/project-detail/P111432" TargetMode="External"/><Relationship Id="rId717" Type="http://schemas.openxmlformats.org/officeDocument/2006/relationships/hyperlink" Target="https://projects.worldbank.org/en/projects-operations/project-detail/P076908" TargetMode="External"/><Relationship Id="rId924" Type="http://schemas.openxmlformats.org/officeDocument/2006/relationships/hyperlink" Target="https://projects.worldbank.org/en/projects-operations/project-detail/P005152" TargetMode="External"/><Relationship Id="rId53" Type="http://schemas.openxmlformats.org/officeDocument/2006/relationships/hyperlink" Target="https://projects.worldbank.org/en/projects-operations/project-detail/P178255" TargetMode="External"/><Relationship Id="rId149" Type="http://schemas.openxmlformats.org/officeDocument/2006/relationships/hyperlink" Target="https://projects.worldbank.org/en/projects-operations/project-detail/P174108" TargetMode="External"/><Relationship Id="rId356" Type="http://schemas.openxmlformats.org/officeDocument/2006/relationships/hyperlink" Target="https://projects.worldbank.org/en/projects-operations/project-detail/P147740" TargetMode="External"/><Relationship Id="rId563" Type="http://schemas.openxmlformats.org/officeDocument/2006/relationships/hyperlink" Target="https://projects.worldbank.org/en/projects-operations/project-detail/P098963" TargetMode="External"/><Relationship Id="rId770" Type="http://schemas.openxmlformats.org/officeDocument/2006/relationships/hyperlink" Target="https://projects.worldbank.org/en/projects-operations/project-detail/P072226" TargetMode="External"/><Relationship Id="rId216" Type="http://schemas.openxmlformats.org/officeDocument/2006/relationships/hyperlink" Target="https://projects.worldbank.org/en/projects-operations/project-detail/P173799" TargetMode="External"/><Relationship Id="rId423" Type="http://schemas.openxmlformats.org/officeDocument/2006/relationships/hyperlink" Target="https://projects.worldbank.org/en/projects-operations/project-detail/P129551" TargetMode="External"/><Relationship Id="rId868" Type="http://schemas.openxmlformats.org/officeDocument/2006/relationships/hyperlink" Target="https://projects.worldbank.org/en/projects-operations/project-detail/P036089" TargetMode="External"/><Relationship Id="rId630" Type="http://schemas.openxmlformats.org/officeDocument/2006/relationships/hyperlink" Target="https://projects.worldbank.org/en/projects-operations/project-detail/P088797" TargetMode="External"/><Relationship Id="rId728" Type="http://schemas.openxmlformats.org/officeDocument/2006/relationships/hyperlink" Target="https://projects.worldbank.org/en/projects-operations/project-detail/P075056" TargetMode="External"/><Relationship Id="rId935" Type="http://schemas.openxmlformats.org/officeDocument/2006/relationships/hyperlink" Target="https://projects.worldbank.org/en/projects-operations/project-detail/P003624" TargetMode="External"/><Relationship Id="rId64" Type="http://schemas.openxmlformats.org/officeDocument/2006/relationships/hyperlink" Target="https://projects.worldbank.org/en/projects-operations/project-detail/P177850" TargetMode="External"/><Relationship Id="rId367" Type="http://schemas.openxmlformats.org/officeDocument/2006/relationships/hyperlink" Target="https://projects.worldbank.org/en/projects-operations/project-detail/P145792" TargetMode="External"/><Relationship Id="rId574" Type="http://schemas.openxmlformats.org/officeDocument/2006/relationships/hyperlink" Target="https://projects.worldbank.org/en/projects-operations/project-detail/P096813" TargetMode="External"/><Relationship Id="rId227" Type="http://schemas.openxmlformats.org/officeDocument/2006/relationships/hyperlink" Target="https://projects.worldbank.org/en/projects-operations/project-detail/P173820" TargetMode="External"/><Relationship Id="rId781" Type="http://schemas.openxmlformats.org/officeDocument/2006/relationships/hyperlink" Target="https://projects.worldbank.org/en/projects-operations/project-detail/P064961" TargetMode="External"/><Relationship Id="rId879" Type="http://schemas.openxmlformats.org/officeDocument/2006/relationships/hyperlink" Target="https://projects.worldbank.org/en/projects-operations/project-detail/P036417" TargetMode="External"/><Relationship Id="rId434" Type="http://schemas.openxmlformats.org/officeDocument/2006/relationships/hyperlink" Target="https://projects.worldbank.org/en/projects-operations/project-detail/P128663" TargetMode="External"/><Relationship Id="rId641" Type="http://schemas.openxmlformats.org/officeDocument/2006/relationships/hyperlink" Target="https://projects.worldbank.org/en/projects-operations/project-detail/P094694" TargetMode="External"/><Relationship Id="rId739" Type="http://schemas.openxmlformats.org/officeDocument/2006/relationships/hyperlink" Target="https://projects.worldbank.org/en/projects-operations/project-detail/P074128" TargetMode="External"/><Relationship Id="rId280" Type="http://schemas.openxmlformats.org/officeDocument/2006/relationships/hyperlink" Target="https://projects.worldbank.org/en/projects-operations/project-detail/P161796" TargetMode="External"/><Relationship Id="rId501" Type="http://schemas.openxmlformats.org/officeDocument/2006/relationships/hyperlink" Target="https://projects.worldbank.org/en/projects-operations/project-detail/P115036" TargetMode="External"/><Relationship Id="rId946" Type="http://schemas.openxmlformats.org/officeDocument/2006/relationships/hyperlink" Target="https://projects.worldbank.org/en/projects-operations/project-detail/P001646" TargetMode="External"/><Relationship Id="rId75" Type="http://schemas.openxmlformats.org/officeDocument/2006/relationships/hyperlink" Target="https://projects.worldbank.org/en/projects-operations/project-detail/P176694" TargetMode="External"/><Relationship Id="rId140" Type="http://schemas.openxmlformats.org/officeDocument/2006/relationships/hyperlink" Target="https://projects.worldbank.org/en/projects-operations/project-detail/P174315" TargetMode="External"/><Relationship Id="rId378" Type="http://schemas.openxmlformats.org/officeDocument/2006/relationships/hyperlink" Target="https://projects.worldbank.org/en/projects-operations/project-detail/P148749" TargetMode="External"/><Relationship Id="rId585" Type="http://schemas.openxmlformats.org/officeDocument/2006/relationships/hyperlink" Target="https://projects.worldbank.org/en/projects-operations/project-detail/P102165" TargetMode="External"/><Relationship Id="rId792" Type="http://schemas.openxmlformats.org/officeDocument/2006/relationships/hyperlink" Target="https://projects.worldbank.org/en/projects-operations/project-detail/P064926" TargetMode="External"/><Relationship Id="rId806" Type="http://schemas.openxmlformats.org/officeDocument/2006/relationships/hyperlink" Target="https://projects.worldbank.org/en/projects-operations/project-detail/P065725" TargetMode="External"/><Relationship Id="rId6" Type="http://schemas.openxmlformats.org/officeDocument/2006/relationships/hyperlink" Target="https://projects.worldbank.org/en/projects-operations/project-detail/P178479" TargetMode="External"/><Relationship Id="rId238" Type="http://schemas.openxmlformats.org/officeDocument/2006/relationships/hyperlink" Target="https://projects.worldbank.org/en/projects-operations/project-detail/P172604" TargetMode="External"/><Relationship Id="rId445" Type="http://schemas.openxmlformats.org/officeDocument/2006/relationships/hyperlink" Target="https://projects.worldbank.org/en/projects-operations/project-detail/P125700" TargetMode="External"/><Relationship Id="rId652" Type="http://schemas.openxmlformats.org/officeDocument/2006/relationships/hyperlink" Target="https://projects.worldbank.org/en/projects-operations/project-detail/P070823" TargetMode="External"/><Relationship Id="rId291" Type="http://schemas.openxmlformats.org/officeDocument/2006/relationships/hyperlink" Target="https://projects.worldbank.org/en/projects-operations/project-detail/P163140" TargetMode="External"/><Relationship Id="rId305" Type="http://schemas.openxmlformats.org/officeDocument/2006/relationships/hyperlink" Target="https://projects.worldbank.org/en/projects-operations/project-detail/P160947" TargetMode="External"/><Relationship Id="rId512" Type="http://schemas.openxmlformats.org/officeDocument/2006/relationships/hyperlink" Target="https://projects.worldbank.org/en/projects-operations/project-detail/P112446" TargetMode="External"/><Relationship Id="rId957" Type="http://schemas.openxmlformats.org/officeDocument/2006/relationships/hyperlink" Target="https://projects.worldbank.org/en/projects-operations/project-detail/P001395" TargetMode="External"/><Relationship Id="rId86" Type="http://schemas.openxmlformats.org/officeDocument/2006/relationships/hyperlink" Target="https://projects.worldbank.org/en/projects-operations/project-detail/P176562" TargetMode="External"/><Relationship Id="rId151" Type="http://schemas.openxmlformats.org/officeDocument/2006/relationships/hyperlink" Target="https://projects.worldbank.org/en/projects-operations/project-detail/P168474" TargetMode="External"/><Relationship Id="rId389" Type="http://schemas.openxmlformats.org/officeDocument/2006/relationships/hyperlink" Target="https://projects.worldbank.org/en/projects-operations/project-detail/P144140" TargetMode="External"/><Relationship Id="rId596" Type="http://schemas.openxmlformats.org/officeDocument/2006/relationships/hyperlink" Target="https://projects.worldbank.org/en/projects-operations/project-detail/P078539" TargetMode="External"/><Relationship Id="rId817" Type="http://schemas.openxmlformats.org/officeDocument/2006/relationships/hyperlink" Target="https://projects.worldbank.org/en/projects-operations/project-detail/P052154" TargetMode="External"/><Relationship Id="rId249" Type="http://schemas.openxmlformats.org/officeDocument/2006/relationships/hyperlink" Target="https://projects.worldbank.org/en/projects-operations/project-detail/P168539" TargetMode="External"/><Relationship Id="rId456" Type="http://schemas.openxmlformats.org/officeDocument/2006/relationships/hyperlink" Target="https://projects.worldbank.org/en/projects-operations/project-detail/P094755" TargetMode="External"/><Relationship Id="rId663" Type="http://schemas.openxmlformats.org/officeDocument/2006/relationships/hyperlink" Target="https://projects.worldbank.org/en/projects-operations/project-detail/P083333" TargetMode="External"/><Relationship Id="rId870" Type="http://schemas.openxmlformats.org/officeDocument/2006/relationships/hyperlink" Target="https://projects.worldbank.org/en/projects-operations/project-detail/P008523" TargetMode="External"/><Relationship Id="rId13" Type="http://schemas.openxmlformats.org/officeDocument/2006/relationships/hyperlink" Target="https://projects.worldbank.org/en/projects-operations/project-detail/P178615" TargetMode="External"/><Relationship Id="rId109" Type="http://schemas.openxmlformats.org/officeDocument/2006/relationships/hyperlink" Target="https://projects.worldbank.org/en/projects-operations/project-detail/P176307" TargetMode="External"/><Relationship Id="rId316" Type="http://schemas.openxmlformats.org/officeDocument/2006/relationships/hyperlink" Target="https://projects.worldbank.org/en/projects-operations/project-detail/P154683" TargetMode="External"/><Relationship Id="rId523" Type="http://schemas.openxmlformats.org/officeDocument/2006/relationships/hyperlink" Target="https://projects.worldbank.org/en/projects-operations/project-detail/P111667" TargetMode="External"/><Relationship Id="rId97" Type="http://schemas.openxmlformats.org/officeDocument/2006/relationships/hyperlink" Target="https://projects.worldbank.org/en/projects-operations/project-detail/P175758" TargetMode="External"/><Relationship Id="rId730" Type="http://schemas.openxmlformats.org/officeDocument/2006/relationships/hyperlink" Target="https://projects.worldbank.org/en/projects-operations/project-detail/P077675" TargetMode="External"/><Relationship Id="rId828" Type="http://schemas.openxmlformats.org/officeDocument/2006/relationships/hyperlink" Target="https://projects.worldbank.org/en/projects-operations/project-detail/P050651" TargetMode="External"/><Relationship Id="rId162" Type="http://schemas.openxmlformats.org/officeDocument/2006/relationships/hyperlink" Target="https://projects.worldbank.org/en/projects-operations/project-detail/P174219" TargetMode="External"/><Relationship Id="rId467" Type="http://schemas.openxmlformats.org/officeDocument/2006/relationships/hyperlink" Target="https://projects.worldbank.org/en/projects-operations/project-detail/P121811" TargetMode="External"/><Relationship Id="rId674" Type="http://schemas.openxmlformats.org/officeDocument/2006/relationships/hyperlink" Target="https://projects.worldbank.org/en/projects-operations/project-detail/P080406" TargetMode="External"/><Relationship Id="rId881" Type="http://schemas.openxmlformats.org/officeDocument/2006/relationships/hyperlink" Target="https://projects.worldbank.org/en/projects-operations/project-detail/P009496" TargetMode="External"/><Relationship Id="rId24" Type="http://schemas.openxmlformats.org/officeDocument/2006/relationships/hyperlink" Target="https://projects.worldbank.org/en/projects-operations/project-detail/P174637" TargetMode="External"/><Relationship Id="rId327" Type="http://schemas.openxmlformats.org/officeDocument/2006/relationships/hyperlink" Target="https://projects.worldbank.org/en/projects-operations/project-detail/P152394" TargetMode="External"/><Relationship Id="rId534" Type="http://schemas.openxmlformats.org/officeDocument/2006/relationships/hyperlink" Target="https://projects.worldbank.org/en/projects-operations/project-detail/P103631" TargetMode="External"/><Relationship Id="rId741" Type="http://schemas.openxmlformats.org/officeDocument/2006/relationships/hyperlink" Target="https://projects.worldbank.org/en/projects-operations/project-detail/P078111" TargetMode="External"/><Relationship Id="rId839" Type="http://schemas.openxmlformats.org/officeDocument/2006/relationships/hyperlink" Target="https://projects.worldbank.org/en/projects-operations/project-detail/P045175" TargetMode="External"/><Relationship Id="rId173" Type="http://schemas.openxmlformats.org/officeDocument/2006/relationships/hyperlink" Target="https://projects.worldbank.org/en/projects-operations/project-detail/P171681" TargetMode="External"/><Relationship Id="rId380" Type="http://schemas.openxmlformats.org/officeDocument/2006/relationships/hyperlink" Target="https://projects.worldbank.org/en/projects-operations/project-detail/P143843" TargetMode="External"/><Relationship Id="rId601" Type="http://schemas.openxmlformats.org/officeDocument/2006/relationships/hyperlink" Target="https://projects.worldbank.org/en/projects-operations/project-detail/P094220" TargetMode="External"/><Relationship Id="rId240" Type="http://schemas.openxmlformats.org/officeDocument/2006/relationships/hyperlink" Target="https://projects.worldbank.org/en/projects-operations/project-detail/P170558" TargetMode="External"/><Relationship Id="rId478" Type="http://schemas.openxmlformats.org/officeDocument/2006/relationships/hyperlink" Target="https://projects.worldbank.org/en/projects-operations/project-detail/P113540" TargetMode="External"/><Relationship Id="rId685" Type="http://schemas.openxmlformats.org/officeDocument/2006/relationships/hyperlink" Target="https://projects.worldbank.org/en/projects-operations/project-detail/P076799" TargetMode="External"/><Relationship Id="rId892" Type="http://schemas.openxmlformats.org/officeDocument/2006/relationships/hyperlink" Target="https://projects.worldbank.org/en/projects-operations/project-detail/P003239" TargetMode="External"/><Relationship Id="rId906" Type="http://schemas.openxmlformats.org/officeDocument/2006/relationships/hyperlink" Target="https://projects.worldbank.org/en/projects-operations/project-detail/P035588" TargetMode="External"/><Relationship Id="rId35" Type="http://schemas.openxmlformats.org/officeDocument/2006/relationships/hyperlink" Target="https://projects.worldbank.org/en/projects-operations/project-detail/P178296" TargetMode="External"/><Relationship Id="rId100" Type="http://schemas.openxmlformats.org/officeDocument/2006/relationships/hyperlink" Target="https://projects.worldbank.org/en/projects-operations/project-detail/P176827" TargetMode="External"/><Relationship Id="rId338" Type="http://schemas.openxmlformats.org/officeDocument/2006/relationships/hyperlink" Target="https://projects.worldbank.org/en/projects-operations/project-detail/P153665" TargetMode="External"/><Relationship Id="rId545" Type="http://schemas.openxmlformats.org/officeDocument/2006/relationships/hyperlink" Target="https://projects.worldbank.org/en/projects-operations/project-detail/P082672" TargetMode="External"/><Relationship Id="rId752" Type="http://schemas.openxmlformats.org/officeDocument/2006/relationships/hyperlink" Target="https://projects.worldbank.org/en/projects-operations/project-detail/P053575" TargetMode="External"/><Relationship Id="rId184" Type="http://schemas.openxmlformats.org/officeDocument/2006/relationships/hyperlink" Target="https://projects.worldbank.org/en/projects-operations/project-detail/P173858" TargetMode="External"/><Relationship Id="rId391" Type="http://schemas.openxmlformats.org/officeDocument/2006/relationships/hyperlink" Target="https://projects.worldbank.org/en/projects-operations/project-detail/P132753" TargetMode="External"/><Relationship Id="rId405" Type="http://schemas.openxmlformats.org/officeDocument/2006/relationships/hyperlink" Target="https://projects.worldbank.org/en/projects-operations/project-detail/P123531" TargetMode="External"/><Relationship Id="rId612" Type="http://schemas.openxmlformats.org/officeDocument/2006/relationships/hyperlink" Target="https://projects.worldbank.org/en/projects-operations/project-detail/P099808" TargetMode="External"/><Relationship Id="rId251" Type="http://schemas.openxmlformats.org/officeDocument/2006/relationships/hyperlink" Target="https://projects.worldbank.org/en/projects-operations/project-detail/P166013" TargetMode="External"/><Relationship Id="rId489" Type="http://schemas.openxmlformats.org/officeDocument/2006/relationships/hyperlink" Target="https://projects.worldbank.org/en/projects-operations/project-detail/P112906" TargetMode="External"/><Relationship Id="rId696" Type="http://schemas.openxmlformats.org/officeDocument/2006/relationships/hyperlink" Target="https://projects.worldbank.org/en/projects-operations/project-detail/P078658" TargetMode="External"/><Relationship Id="rId917" Type="http://schemas.openxmlformats.org/officeDocument/2006/relationships/hyperlink" Target="https://projects.worldbank.org/en/projects-operations/project-detail/P010418" TargetMode="External"/><Relationship Id="rId46" Type="http://schemas.openxmlformats.org/officeDocument/2006/relationships/hyperlink" Target="https://projects.worldbank.org/en/projects-operations/project-detail/P174903" TargetMode="External"/><Relationship Id="rId349" Type="http://schemas.openxmlformats.org/officeDocument/2006/relationships/hyperlink" Target="https://projects.worldbank.org/en/projects-operations/project-detail/P154007" TargetMode="External"/><Relationship Id="rId556" Type="http://schemas.openxmlformats.org/officeDocument/2006/relationships/hyperlink" Target="https://projects.worldbank.org/en/projects-operations/project-detail/P101852" TargetMode="External"/><Relationship Id="rId763" Type="http://schemas.openxmlformats.org/officeDocument/2006/relationships/hyperlink" Target="https://projects.worldbank.org/en/projects-operations/project-detail/P073118" TargetMode="External"/><Relationship Id="rId111" Type="http://schemas.openxmlformats.org/officeDocument/2006/relationships/hyperlink" Target="https://projects.worldbank.org/en/projects-operations/project-detail/P176354" TargetMode="External"/><Relationship Id="rId195" Type="http://schemas.openxmlformats.org/officeDocument/2006/relationships/hyperlink" Target="https://projects.worldbank.org/en/projects-operations/project-detail/P173880" TargetMode="External"/><Relationship Id="rId209" Type="http://schemas.openxmlformats.org/officeDocument/2006/relationships/hyperlink" Target="https://projects.worldbank.org/en/projects-operations/project-detail/P173760" TargetMode="External"/><Relationship Id="rId416" Type="http://schemas.openxmlformats.org/officeDocument/2006/relationships/hyperlink" Target="https://projects.worldbank.org/en/projects-operations/project-detail/P125298" TargetMode="External"/><Relationship Id="rId623" Type="http://schemas.openxmlformats.org/officeDocument/2006/relationships/hyperlink" Target="https://projects.worldbank.org/en/projects-operations/project-detail/P079663" TargetMode="External"/><Relationship Id="rId830" Type="http://schemas.openxmlformats.org/officeDocument/2006/relationships/hyperlink" Target="https://projects.worldbank.org/en/projects-operations/project-detail/P000756" TargetMode="External"/><Relationship Id="rId928" Type="http://schemas.openxmlformats.org/officeDocument/2006/relationships/hyperlink" Target="https://projects.worldbank.org/en/projects-operations/project-detail/P001976" TargetMode="External"/><Relationship Id="rId57" Type="http://schemas.openxmlformats.org/officeDocument/2006/relationships/hyperlink" Target="https://projects.worldbank.org/en/projects-operations/project-detail/P177780" TargetMode="External"/><Relationship Id="rId262" Type="http://schemas.openxmlformats.org/officeDocument/2006/relationships/hyperlink" Target="https://projects.worldbank.org/en/projects-operations/project-detail/P162675" TargetMode="External"/><Relationship Id="rId567" Type="http://schemas.openxmlformats.org/officeDocument/2006/relationships/hyperlink" Target="https://projects.worldbank.org/en/projects-operations/project-detail/P097471" TargetMode="External"/><Relationship Id="rId122" Type="http://schemas.openxmlformats.org/officeDocument/2006/relationships/hyperlink" Target="https://projects.worldbank.org/en/projects-operations/project-detail/P176125" TargetMode="External"/><Relationship Id="rId774" Type="http://schemas.openxmlformats.org/officeDocument/2006/relationships/hyperlink" Target="https://projects.worldbank.org/en/projects-operations/project-detail/P049539" TargetMode="External"/><Relationship Id="rId427" Type="http://schemas.openxmlformats.org/officeDocument/2006/relationships/hyperlink" Target="https://projects.worldbank.org/en/projects-operations/project-detail/P129024" TargetMode="External"/><Relationship Id="rId634" Type="http://schemas.openxmlformats.org/officeDocument/2006/relationships/hyperlink" Target="https://projects.worldbank.org/en/projects-operations/project-detail/P098867" TargetMode="External"/><Relationship Id="rId841" Type="http://schemas.openxmlformats.org/officeDocument/2006/relationships/hyperlink" Target="https://projects.worldbank.org/en/projects-operations/project-detail/P045312" TargetMode="External"/><Relationship Id="rId273" Type="http://schemas.openxmlformats.org/officeDocument/2006/relationships/hyperlink" Target="https://projects.worldbank.org/en/projects-operations/project-detail/P165928" TargetMode="External"/><Relationship Id="rId480" Type="http://schemas.openxmlformats.org/officeDocument/2006/relationships/hyperlink" Target="https://projects.worldbank.org/en/projects-operations/project-detail/P120832" TargetMode="External"/><Relationship Id="rId701" Type="http://schemas.openxmlformats.org/officeDocument/2006/relationships/hyperlink" Target="https://projects.worldbank.org/en/projects-operations/project-detail/P076722" TargetMode="External"/><Relationship Id="rId939" Type="http://schemas.openxmlformats.org/officeDocument/2006/relationships/hyperlink" Target="https://projects.worldbank.org/en/projects-operations/project-detail/P002645" TargetMode="External"/><Relationship Id="rId68" Type="http://schemas.openxmlformats.org/officeDocument/2006/relationships/hyperlink" Target="https://projects.worldbank.org/en/projects-operations/project-detail/P177263" TargetMode="External"/><Relationship Id="rId133" Type="http://schemas.openxmlformats.org/officeDocument/2006/relationships/hyperlink" Target="https://projects.worldbank.org/en/projects-operations/project-detail/P176216" TargetMode="External"/><Relationship Id="rId340" Type="http://schemas.openxmlformats.org/officeDocument/2006/relationships/hyperlink" Target="https://projects.worldbank.org/en/projects-operations/project-detail/P153975" TargetMode="External"/><Relationship Id="rId578" Type="http://schemas.openxmlformats.org/officeDocument/2006/relationships/hyperlink" Target="https://projects.worldbank.org/en/projects-operations/project-detail/P096056" TargetMode="External"/><Relationship Id="rId785" Type="http://schemas.openxmlformats.org/officeDocument/2006/relationships/hyperlink" Target="https://projects.worldbank.org/en/projects-operations/project-detail/P071617" TargetMode="External"/><Relationship Id="rId200" Type="http://schemas.openxmlformats.org/officeDocument/2006/relationships/hyperlink" Target="https://projects.worldbank.org/en/projects-operations/project-detail/P173846" TargetMode="External"/><Relationship Id="rId438" Type="http://schemas.openxmlformats.org/officeDocument/2006/relationships/hyperlink" Target="https://projects.worldbank.org/en/projects-operations/project-detail/P127949" TargetMode="External"/><Relationship Id="rId645" Type="http://schemas.openxmlformats.org/officeDocument/2006/relationships/hyperlink" Target="https://projects.worldbank.org/en/projects-operations/project-detail/P085080" TargetMode="External"/><Relationship Id="rId852" Type="http://schemas.openxmlformats.org/officeDocument/2006/relationships/hyperlink" Target="https://projects.worldbank.org/en/projects-operations/project-detail/P002369" TargetMode="External"/><Relationship Id="rId284" Type="http://schemas.openxmlformats.org/officeDocument/2006/relationships/hyperlink" Target="https://projects.worldbank.org/en/projects-operations/project-detail/P165247" TargetMode="External"/><Relationship Id="rId491" Type="http://schemas.openxmlformats.org/officeDocument/2006/relationships/hyperlink" Target="https://projects.worldbank.org/en/projects-operations/project-detail/P113757" TargetMode="External"/><Relationship Id="rId505" Type="http://schemas.openxmlformats.org/officeDocument/2006/relationships/hyperlink" Target="https://projects.worldbank.org/en/projects-operations/project-detail/P115491" TargetMode="External"/><Relationship Id="rId712" Type="http://schemas.openxmlformats.org/officeDocument/2006/relationships/hyperlink" Target="https://projects.worldbank.org/en/projects-operations/project-detail/P084601" TargetMode="External"/><Relationship Id="rId79" Type="http://schemas.openxmlformats.org/officeDocument/2006/relationships/hyperlink" Target="https://projects.worldbank.org/en/projects-operations/project-detail/P176721" TargetMode="External"/><Relationship Id="rId144" Type="http://schemas.openxmlformats.org/officeDocument/2006/relationships/hyperlink" Target="https://projects.worldbank.org/en/projects-operations/project-detail/P175268" TargetMode="External"/><Relationship Id="rId589" Type="http://schemas.openxmlformats.org/officeDocument/2006/relationships/hyperlink" Target="https://projects.worldbank.org/en/projects-operations/project-detail/P100804" TargetMode="External"/><Relationship Id="rId796" Type="http://schemas.openxmlformats.org/officeDocument/2006/relationships/hyperlink" Target="https://projects.worldbank.org/en/projects-operations/project-detail/P068463" TargetMode="External"/><Relationship Id="rId351" Type="http://schemas.openxmlformats.org/officeDocument/2006/relationships/hyperlink" Target="https://projects.worldbank.org/en/projects-operations/project-detail/P154549" TargetMode="External"/><Relationship Id="rId449" Type="http://schemas.openxmlformats.org/officeDocument/2006/relationships/hyperlink" Target="https://projects.worldbank.org/en/projects-operations/project-detail/P116167" TargetMode="External"/><Relationship Id="rId656" Type="http://schemas.openxmlformats.org/officeDocument/2006/relationships/hyperlink" Target="https://projects.worldbank.org/en/projects-operations/project-detail/P088663" TargetMode="External"/><Relationship Id="rId863" Type="http://schemas.openxmlformats.org/officeDocument/2006/relationships/hyperlink" Target="https://projects.worldbank.org/en/projects-operations/project-detail/P044522" TargetMode="External"/><Relationship Id="rId211" Type="http://schemas.openxmlformats.org/officeDocument/2006/relationships/hyperlink" Target="https://projects.worldbank.org/en/projects-operations/project-detail/P173775" TargetMode="External"/><Relationship Id="rId295" Type="http://schemas.openxmlformats.org/officeDocument/2006/relationships/hyperlink" Target="https://projects.worldbank.org/en/projects-operations/project-detail/P161770" TargetMode="External"/><Relationship Id="rId309" Type="http://schemas.openxmlformats.org/officeDocument/2006/relationships/hyperlink" Target="https://projects.worldbank.org/en/projects-operations/project-detail/P160108" TargetMode="External"/><Relationship Id="rId516" Type="http://schemas.openxmlformats.org/officeDocument/2006/relationships/hyperlink" Target="https://projects.worldbank.org/en/projects-operations/project-detail/P100657" TargetMode="External"/><Relationship Id="rId723" Type="http://schemas.openxmlformats.org/officeDocument/2006/relationships/hyperlink" Target="https://projects.worldbank.org/en/projects-operations/project-detail/P073772" TargetMode="External"/><Relationship Id="rId930" Type="http://schemas.openxmlformats.org/officeDocument/2006/relationships/hyperlink" Target="https://projects.worldbank.org/en/projects-operations/project-detail/P000649" TargetMode="External"/><Relationship Id="rId155" Type="http://schemas.openxmlformats.org/officeDocument/2006/relationships/hyperlink" Target="https://projects.worldbank.org/en/projects-operations/project-detail/P174227" TargetMode="External"/><Relationship Id="rId362" Type="http://schemas.openxmlformats.org/officeDocument/2006/relationships/hyperlink" Target="https://projects.worldbank.org/en/projects-operations/project-detail/P146795" TargetMode="External"/><Relationship Id="rId222" Type="http://schemas.openxmlformats.org/officeDocument/2006/relationships/hyperlink" Target="https://projects.worldbank.org/en/projects-operations/project-detail/P173837" TargetMode="External"/><Relationship Id="rId667" Type="http://schemas.openxmlformats.org/officeDocument/2006/relationships/hyperlink" Target="https://projects.worldbank.org/en/projects-operations/project-detail/P083401" TargetMode="External"/><Relationship Id="rId874" Type="http://schemas.openxmlformats.org/officeDocument/2006/relationships/hyperlink" Target="https://projects.worldbank.org/en/projects-operations/project-detail/P002422" TargetMode="External"/><Relationship Id="rId17" Type="http://schemas.openxmlformats.org/officeDocument/2006/relationships/hyperlink" Target="https://projects.worldbank.org/en/projects-operations/project-detail/P176930" TargetMode="External"/><Relationship Id="rId527" Type="http://schemas.openxmlformats.org/officeDocument/2006/relationships/hyperlink" Target="https://projects.worldbank.org/en/projects-operations/project-detail/P110943" TargetMode="External"/><Relationship Id="rId734" Type="http://schemas.openxmlformats.org/officeDocument/2006/relationships/hyperlink" Target="https://projects.worldbank.org/en/projects-operations/project-detail/P078390" TargetMode="External"/><Relationship Id="rId941" Type="http://schemas.openxmlformats.org/officeDocument/2006/relationships/hyperlink" Target="https://projects.worldbank.org/en/projects-operations/project-detail/P009529" TargetMode="External"/><Relationship Id="rId70" Type="http://schemas.openxmlformats.org/officeDocument/2006/relationships/hyperlink" Target="https://projects.worldbank.org/en/projects-operations/project-detail/P176385" TargetMode="External"/><Relationship Id="rId166" Type="http://schemas.openxmlformats.org/officeDocument/2006/relationships/hyperlink" Target="https://projects.worldbank.org/en/projects-operations/project-detail/P173228" TargetMode="External"/><Relationship Id="rId373" Type="http://schemas.openxmlformats.org/officeDocument/2006/relationships/hyperlink" Target="https://projects.worldbank.org/en/projects-operations/project-detail/P145261" TargetMode="External"/><Relationship Id="rId580" Type="http://schemas.openxmlformats.org/officeDocument/2006/relationships/hyperlink" Target="https://projects.worldbank.org/en/projects-operations/project-detail/P104497" TargetMode="External"/><Relationship Id="rId801" Type="http://schemas.openxmlformats.org/officeDocument/2006/relationships/hyperlink" Target="https://projects.worldbank.org/en/projects-operations/project-detail/P058627" TargetMode="External"/><Relationship Id="rId1" Type="http://schemas.openxmlformats.org/officeDocument/2006/relationships/hyperlink" Target="https://projects.worldbank.org/en/projects-operations/project-detail/P177050" TargetMode="External"/><Relationship Id="rId233" Type="http://schemas.openxmlformats.org/officeDocument/2006/relationships/hyperlink" Target="https://projects.worldbank.org/en/projects-operations/project-detail/P168697" TargetMode="External"/><Relationship Id="rId440" Type="http://schemas.openxmlformats.org/officeDocument/2006/relationships/hyperlink" Target="https://projects.worldbank.org/en/projects-operations/project-detail/P125285" TargetMode="External"/><Relationship Id="rId678" Type="http://schemas.openxmlformats.org/officeDocument/2006/relationships/hyperlink" Target="https://projects.worldbank.org/en/projects-operations/project-detail/P074082" TargetMode="External"/><Relationship Id="rId885" Type="http://schemas.openxmlformats.org/officeDocument/2006/relationships/hyperlink" Target="https://projects.worldbank.org/en/projects-operations/project-detail/P035601" TargetMode="External"/><Relationship Id="rId28" Type="http://schemas.openxmlformats.org/officeDocument/2006/relationships/hyperlink" Target="https://projects.worldbank.org/en/projects-operations/project-detail/P178965" TargetMode="External"/><Relationship Id="rId300" Type="http://schemas.openxmlformats.org/officeDocument/2006/relationships/hyperlink" Target="https://projects.worldbank.org/en/projects-operations/project-detail/P161373" TargetMode="External"/><Relationship Id="rId538" Type="http://schemas.openxmlformats.org/officeDocument/2006/relationships/hyperlink" Target="https://projects.worldbank.org/en/projects-operations/project-detail/P109964" TargetMode="External"/><Relationship Id="rId745" Type="http://schemas.openxmlformats.org/officeDocument/2006/relationships/hyperlink" Target="https://projects.worldbank.org/en/projects-operations/project-detail/P078676" TargetMode="External"/><Relationship Id="rId952" Type="http://schemas.openxmlformats.org/officeDocument/2006/relationships/hyperlink" Target="https://projects.worldbank.org/en/projects-operations/project-detail/P009940" TargetMode="External"/><Relationship Id="rId81" Type="http://schemas.openxmlformats.org/officeDocument/2006/relationships/hyperlink" Target="https://projects.worldbank.org/en/projects-operations/project-detail/P176546" TargetMode="External"/><Relationship Id="rId177" Type="http://schemas.openxmlformats.org/officeDocument/2006/relationships/hyperlink" Target="https://projects.worldbank.org/en/projects-operations/project-detail/P169641" TargetMode="External"/><Relationship Id="rId384" Type="http://schemas.openxmlformats.org/officeDocument/2006/relationships/hyperlink" Target="https://projects.worldbank.org/en/projects-operations/project-detail/P126470" TargetMode="External"/><Relationship Id="rId591" Type="http://schemas.openxmlformats.org/officeDocument/2006/relationships/hyperlink" Target="https://projects.worldbank.org/en/projects-operations/project-detail/P097921" TargetMode="External"/><Relationship Id="rId605" Type="http://schemas.openxmlformats.org/officeDocument/2006/relationships/hyperlink" Target="https://projects.worldbank.org/en/projects-operations/project-detail/P096411" TargetMode="External"/><Relationship Id="rId812" Type="http://schemas.openxmlformats.org/officeDocument/2006/relationships/hyperlink" Target="https://projects.worldbank.org/en/projects-operations/project-detail/P070432" TargetMode="External"/><Relationship Id="rId244" Type="http://schemas.openxmlformats.org/officeDocument/2006/relationships/hyperlink" Target="https://projects.worldbank.org/en/projects-operations/project-detail/P164382" TargetMode="External"/><Relationship Id="rId689" Type="http://schemas.openxmlformats.org/officeDocument/2006/relationships/hyperlink" Target="https://projects.worldbank.org/en/projects-operations/project-detail/P082613" TargetMode="External"/><Relationship Id="rId896" Type="http://schemas.openxmlformats.org/officeDocument/2006/relationships/hyperlink" Target="https://projects.worldbank.org/en/projects-operations/project-detail/P000509" TargetMode="External"/><Relationship Id="rId39" Type="http://schemas.openxmlformats.org/officeDocument/2006/relationships/hyperlink" Target="https://projects.worldbank.org/en/projects-operations/project-detail/P177836" TargetMode="External"/><Relationship Id="rId286" Type="http://schemas.openxmlformats.org/officeDocument/2006/relationships/hyperlink" Target="https://projects.worldbank.org/en/projects-operations/project-detail/P164453" TargetMode="External"/><Relationship Id="rId451" Type="http://schemas.openxmlformats.org/officeDocument/2006/relationships/hyperlink" Target="https://projects.worldbank.org/en/projects-operations/project-detail/P113349" TargetMode="External"/><Relationship Id="rId493" Type="http://schemas.openxmlformats.org/officeDocument/2006/relationships/hyperlink" Target="https://projects.worldbank.org/en/projects-operations/project-detail/P107545" TargetMode="External"/><Relationship Id="rId507" Type="http://schemas.openxmlformats.org/officeDocument/2006/relationships/hyperlink" Target="https://projects.worldbank.org/en/projects-operations/project-detail/P115938" TargetMode="External"/><Relationship Id="rId549" Type="http://schemas.openxmlformats.org/officeDocument/2006/relationships/hyperlink" Target="https://projects.worldbank.org/en/projects-operations/project-detail/P105362" TargetMode="External"/><Relationship Id="rId714" Type="http://schemas.openxmlformats.org/officeDocument/2006/relationships/hyperlink" Target="https://projects.worldbank.org/en/projects-operations/project-detail/P074081" TargetMode="External"/><Relationship Id="rId756" Type="http://schemas.openxmlformats.org/officeDocument/2006/relationships/hyperlink" Target="https://projects.worldbank.org/en/projects-operations/project-detail/P074249" TargetMode="External"/><Relationship Id="rId921" Type="http://schemas.openxmlformats.org/officeDocument/2006/relationships/hyperlink" Target="https://projects.worldbank.org/en/projects-operations/project-detail/P007392" TargetMode="External"/><Relationship Id="rId50" Type="http://schemas.openxmlformats.org/officeDocument/2006/relationships/hyperlink" Target="https://projects.worldbank.org/en/projects-operations/project-detail/P178205" TargetMode="External"/><Relationship Id="rId104" Type="http://schemas.openxmlformats.org/officeDocument/2006/relationships/hyperlink" Target="https://projects.worldbank.org/en/projects-operations/project-detail/P176485" TargetMode="External"/><Relationship Id="rId146" Type="http://schemas.openxmlformats.org/officeDocument/2006/relationships/hyperlink" Target="https://projects.worldbank.org/en/projects-operations/project-detail/P174152" TargetMode="External"/><Relationship Id="rId188" Type="http://schemas.openxmlformats.org/officeDocument/2006/relationships/hyperlink" Target="https://projects.worldbank.org/en/projects-operations/project-detail/P173894" TargetMode="External"/><Relationship Id="rId311" Type="http://schemas.openxmlformats.org/officeDocument/2006/relationships/hyperlink" Target="https://projects.worldbank.org/en/projects-operations/project-detail/P156012" TargetMode="External"/><Relationship Id="rId353" Type="http://schemas.openxmlformats.org/officeDocument/2006/relationships/hyperlink" Target="https://projects.worldbank.org/en/projects-operations/project-detail/P150194" TargetMode="External"/><Relationship Id="rId395" Type="http://schemas.openxmlformats.org/officeDocument/2006/relationships/hyperlink" Target="https://projects.worldbank.org/en/projects-operations/project-detail/P128909" TargetMode="External"/><Relationship Id="rId409" Type="http://schemas.openxmlformats.org/officeDocument/2006/relationships/hyperlink" Target="https://projects.worldbank.org/en/projects-operations/project-detail/P128284" TargetMode="External"/><Relationship Id="rId560" Type="http://schemas.openxmlformats.org/officeDocument/2006/relationships/hyperlink" Target="https://projects.worldbank.org/en/projects-operations/project-detail/P104931" TargetMode="External"/><Relationship Id="rId798" Type="http://schemas.openxmlformats.org/officeDocument/2006/relationships/hyperlink" Target="https://projects.worldbank.org/en/projects-operations/project-detail/P064064" TargetMode="External"/><Relationship Id="rId92" Type="http://schemas.openxmlformats.org/officeDocument/2006/relationships/hyperlink" Target="https://projects.worldbank.org/en/projects-operations/project-detail/P170278" TargetMode="External"/><Relationship Id="rId213" Type="http://schemas.openxmlformats.org/officeDocument/2006/relationships/hyperlink" Target="https://projects.worldbank.org/en/projects-operations/project-detail/P173811" TargetMode="External"/><Relationship Id="rId420" Type="http://schemas.openxmlformats.org/officeDocument/2006/relationships/hyperlink" Target="https://projects.worldbank.org/en/projects-operations/project-detail/P125359" TargetMode="External"/><Relationship Id="rId616" Type="http://schemas.openxmlformats.org/officeDocument/2006/relationships/hyperlink" Target="https://projects.worldbank.org/en/projects-operations/project-detail/P096635" TargetMode="External"/><Relationship Id="rId658" Type="http://schemas.openxmlformats.org/officeDocument/2006/relationships/hyperlink" Target="https://projects.worldbank.org/en/projects-operations/project-detail/P082604" TargetMode="External"/><Relationship Id="rId823" Type="http://schemas.openxmlformats.org/officeDocument/2006/relationships/hyperlink" Target="https://projects.worldbank.org/en/projects-operations/project-detail/P003249" TargetMode="External"/><Relationship Id="rId865" Type="http://schemas.openxmlformats.org/officeDocument/2006/relationships/hyperlink" Target="https://projects.worldbank.org/en/projects-operations/project-detail/P001999" TargetMode="External"/><Relationship Id="rId255" Type="http://schemas.openxmlformats.org/officeDocument/2006/relationships/hyperlink" Target="https://projects.worldbank.org/en/projects-operations/project-detail/P167598" TargetMode="External"/><Relationship Id="rId297" Type="http://schemas.openxmlformats.org/officeDocument/2006/relationships/hyperlink" Target="https://projects.worldbank.org/en/projects-operations/project-detail/P157507" TargetMode="External"/><Relationship Id="rId462" Type="http://schemas.openxmlformats.org/officeDocument/2006/relationships/hyperlink" Target="https://projects.worldbank.org/en/projects-operations/project-detail/P120872" TargetMode="External"/><Relationship Id="rId518" Type="http://schemas.openxmlformats.org/officeDocument/2006/relationships/hyperlink" Target="https://projects.worldbank.org/en/projects-operations/project-detail/P110697" TargetMode="External"/><Relationship Id="rId725" Type="http://schemas.openxmlformats.org/officeDocument/2006/relationships/hyperlink" Target="https://projects.worldbank.org/en/projects-operations/project-detail/P074122" TargetMode="External"/><Relationship Id="rId932" Type="http://schemas.openxmlformats.org/officeDocument/2006/relationships/hyperlink" Target="https://projects.worldbank.org/en/projects-operations/project-detail/P000097" TargetMode="External"/><Relationship Id="rId115" Type="http://schemas.openxmlformats.org/officeDocument/2006/relationships/hyperlink" Target="https://projects.worldbank.org/en/projects-operations/project-detail/P175816" TargetMode="External"/><Relationship Id="rId157" Type="http://schemas.openxmlformats.org/officeDocument/2006/relationships/hyperlink" Target="https://projects.worldbank.org/en/projects-operations/project-detail/P174041" TargetMode="External"/><Relationship Id="rId322" Type="http://schemas.openxmlformats.org/officeDocument/2006/relationships/hyperlink" Target="https://projects.worldbank.org/en/projects-operations/project-detail/P151070" TargetMode="External"/><Relationship Id="rId364" Type="http://schemas.openxmlformats.org/officeDocument/2006/relationships/hyperlink" Target="https://projects.worldbank.org/en/projects-operations/project-detail/P131290" TargetMode="External"/><Relationship Id="rId767" Type="http://schemas.openxmlformats.org/officeDocument/2006/relationships/hyperlink" Target="https://projects.worldbank.org/en/projects-operations/project-detail/P075549" TargetMode="External"/><Relationship Id="rId61" Type="http://schemas.openxmlformats.org/officeDocument/2006/relationships/hyperlink" Target="https://projects.worldbank.org/en/projects-operations/project-detail/P173680" TargetMode="External"/><Relationship Id="rId199" Type="http://schemas.openxmlformats.org/officeDocument/2006/relationships/hyperlink" Target="https://projects.worldbank.org/en/projects-operations/project-detail/P173806" TargetMode="External"/><Relationship Id="rId571" Type="http://schemas.openxmlformats.org/officeDocument/2006/relationships/hyperlink" Target="https://projects.worldbank.org/en/projects-operations/project-detail/P103606" TargetMode="External"/><Relationship Id="rId627" Type="http://schemas.openxmlformats.org/officeDocument/2006/relationships/hyperlink" Target="https://projects.worldbank.org/en/projects-operations/project-detail/P083350" TargetMode="External"/><Relationship Id="rId669" Type="http://schemas.openxmlformats.org/officeDocument/2006/relationships/hyperlink" Target="https://projects.worldbank.org/en/projects-operations/project-detail/P083337" TargetMode="External"/><Relationship Id="rId834" Type="http://schemas.openxmlformats.org/officeDocument/2006/relationships/hyperlink" Target="https://projects.worldbank.org/en/projects-operations/project-detail/P037857" TargetMode="External"/><Relationship Id="rId876" Type="http://schemas.openxmlformats.org/officeDocument/2006/relationships/hyperlink" Target="https://projects.worldbank.org/en/projects-operations/project-detail/P004841" TargetMode="External"/><Relationship Id="rId19" Type="http://schemas.openxmlformats.org/officeDocument/2006/relationships/hyperlink" Target="https://projects.worldbank.org/en/projects-operations/project-detail/P178095" TargetMode="External"/><Relationship Id="rId224" Type="http://schemas.openxmlformats.org/officeDocument/2006/relationships/hyperlink" Target="https://projects.worldbank.org/en/projects-operations/project-detail/P173803" TargetMode="External"/><Relationship Id="rId266" Type="http://schemas.openxmlformats.org/officeDocument/2006/relationships/hyperlink" Target="https://projects.worldbank.org/en/projects-operations/project-detail/P168926" TargetMode="External"/><Relationship Id="rId431" Type="http://schemas.openxmlformats.org/officeDocument/2006/relationships/hyperlink" Target="https://projects.worldbank.org/en/projects-operations/project-detail/P124054" TargetMode="External"/><Relationship Id="rId473" Type="http://schemas.openxmlformats.org/officeDocument/2006/relationships/hyperlink" Target="https://projects.worldbank.org/en/projects-operations/project-detail/P117270" TargetMode="External"/><Relationship Id="rId529" Type="http://schemas.openxmlformats.org/officeDocument/2006/relationships/hyperlink" Target="https://projects.worldbank.org/en/projects-operations/project-detail/P086313" TargetMode="External"/><Relationship Id="rId680" Type="http://schemas.openxmlformats.org/officeDocument/2006/relationships/hyperlink" Target="https://projects.worldbank.org/en/projects-operations/project-detail/P083246" TargetMode="External"/><Relationship Id="rId736" Type="http://schemas.openxmlformats.org/officeDocument/2006/relationships/hyperlink" Target="https://projects.worldbank.org/en/projects-operations/project-detail/P071374" TargetMode="External"/><Relationship Id="rId901" Type="http://schemas.openxmlformats.org/officeDocument/2006/relationships/hyperlink" Target="https://projects.worldbank.org/en/projects-operations/project-detail/P002963" TargetMode="External"/><Relationship Id="rId30" Type="http://schemas.openxmlformats.org/officeDocument/2006/relationships/hyperlink" Target="https://projects.worldbank.org/en/projects-operations/project-detail/P177003" TargetMode="External"/><Relationship Id="rId126" Type="http://schemas.openxmlformats.org/officeDocument/2006/relationships/hyperlink" Target="https://projects.worldbank.org/en/projects-operations/project-detail/P175848" TargetMode="External"/><Relationship Id="rId168" Type="http://schemas.openxmlformats.org/officeDocument/2006/relationships/hyperlink" Target="https://projects.worldbank.org/en/projects-operations/project-detail/P173731" TargetMode="External"/><Relationship Id="rId333" Type="http://schemas.openxmlformats.org/officeDocument/2006/relationships/hyperlink" Target="https://projects.worldbank.org/en/projects-operations/project-detail/P132308" TargetMode="External"/><Relationship Id="rId540" Type="http://schemas.openxmlformats.org/officeDocument/2006/relationships/hyperlink" Target="https://projects.worldbank.org/en/projects-operations/project-detail/P110463" TargetMode="External"/><Relationship Id="rId778" Type="http://schemas.openxmlformats.org/officeDocument/2006/relationships/hyperlink" Target="https://projects.worldbank.org/en/projects-operations/project-detail/P050438" TargetMode="External"/><Relationship Id="rId943" Type="http://schemas.openxmlformats.org/officeDocument/2006/relationships/hyperlink" Target="https://projects.worldbank.org/en/projects-operations/project-detail/P010370" TargetMode="External"/><Relationship Id="rId72" Type="http://schemas.openxmlformats.org/officeDocument/2006/relationships/hyperlink" Target="https://projects.worldbank.org/en/projects-operations/project-detail/P176347" TargetMode="External"/><Relationship Id="rId375" Type="http://schemas.openxmlformats.org/officeDocument/2006/relationships/hyperlink" Target="https://projects.worldbank.org/en/projects-operations/project-detail/P143650" TargetMode="External"/><Relationship Id="rId582" Type="http://schemas.openxmlformats.org/officeDocument/2006/relationships/hyperlink" Target="https://projects.worldbank.org/en/projects-operations/project-detail/P104467" TargetMode="External"/><Relationship Id="rId638" Type="http://schemas.openxmlformats.org/officeDocument/2006/relationships/hyperlink" Target="https://projects.worldbank.org/en/projects-operations/project-detail/P078619" TargetMode="External"/><Relationship Id="rId803" Type="http://schemas.openxmlformats.org/officeDocument/2006/relationships/hyperlink" Target="https://projects.worldbank.org/en/projects-operations/project-detail/P048204" TargetMode="External"/><Relationship Id="rId845" Type="http://schemas.openxmlformats.org/officeDocument/2006/relationships/hyperlink" Target="https://projects.worldbank.org/en/projects-operations/project-detail/P040551" TargetMode="External"/><Relationship Id="rId3" Type="http://schemas.openxmlformats.org/officeDocument/2006/relationships/hyperlink" Target="https://projects.worldbank.org/en/projects-operations/project-detail/P176559" TargetMode="External"/><Relationship Id="rId235" Type="http://schemas.openxmlformats.org/officeDocument/2006/relationships/hyperlink" Target="https://projects.worldbank.org/en/projects-operations/project-detail/P166788" TargetMode="External"/><Relationship Id="rId277" Type="http://schemas.openxmlformats.org/officeDocument/2006/relationships/hyperlink" Target="https://projects.worldbank.org/en/projects-operations/project-detail/P161867" TargetMode="External"/><Relationship Id="rId400" Type="http://schemas.openxmlformats.org/officeDocument/2006/relationships/hyperlink" Target="https://projects.worldbank.org/en/projects-operations/project-detail/P114859" TargetMode="External"/><Relationship Id="rId442" Type="http://schemas.openxmlformats.org/officeDocument/2006/relationships/hyperlink" Target="https://projects.worldbank.org/en/projects-operations/project-detail/P122783" TargetMode="External"/><Relationship Id="rId484" Type="http://schemas.openxmlformats.org/officeDocument/2006/relationships/hyperlink" Target="https://projects.worldbank.org/en/projects-operations/project-detail/P095275" TargetMode="External"/><Relationship Id="rId705" Type="http://schemas.openxmlformats.org/officeDocument/2006/relationships/hyperlink" Target="https://projects.worldbank.org/en/projects-operations/project-detail/P072003" TargetMode="External"/><Relationship Id="rId887" Type="http://schemas.openxmlformats.org/officeDocument/2006/relationships/hyperlink" Target="https://projects.worldbank.org/en/projects-operations/project-detail/P001333" TargetMode="External"/><Relationship Id="rId137" Type="http://schemas.openxmlformats.org/officeDocument/2006/relationships/hyperlink" Target="https://projects.worldbank.org/en/projects-operations/project-detail/P168335" TargetMode="External"/><Relationship Id="rId302" Type="http://schemas.openxmlformats.org/officeDocument/2006/relationships/hyperlink" Target="https://projects.worldbank.org/en/projects-operations/project-detail/P163285" TargetMode="External"/><Relationship Id="rId344" Type="http://schemas.openxmlformats.org/officeDocument/2006/relationships/hyperlink" Target="https://projects.worldbank.org/en/projects-operations/project-detail/P148970" TargetMode="External"/><Relationship Id="rId691" Type="http://schemas.openxmlformats.org/officeDocument/2006/relationships/hyperlink" Target="https://projects.worldbank.org/en/projects-operations/project-detail/P050740" TargetMode="External"/><Relationship Id="rId747" Type="http://schemas.openxmlformats.org/officeDocument/2006/relationships/hyperlink" Target="https://projects.worldbank.org/en/projects-operations/project-detail/P076715" TargetMode="External"/><Relationship Id="rId789" Type="http://schemas.openxmlformats.org/officeDocument/2006/relationships/hyperlink" Target="https://projects.worldbank.org/en/projects-operations/project-detail/P066486" TargetMode="External"/><Relationship Id="rId912" Type="http://schemas.openxmlformats.org/officeDocument/2006/relationships/hyperlink" Target="https://projects.worldbank.org/en/projects-operations/project-detail/P005910" TargetMode="External"/><Relationship Id="rId954" Type="http://schemas.openxmlformats.org/officeDocument/2006/relationships/hyperlink" Target="https://projects.worldbank.org/en/projects-operations/project-detail/P002774" TargetMode="External"/><Relationship Id="rId41" Type="http://schemas.openxmlformats.org/officeDocument/2006/relationships/hyperlink" Target="https://projects.worldbank.org/en/projects-operations/project-detail/P178656" TargetMode="External"/><Relationship Id="rId83" Type="http://schemas.openxmlformats.org/officeDocument/2006/relationships/hyperlink" Target="https://projects.worldbank.org/en/projects-operations/project-detail/P175840" TargetMode="External"/><Relationship Id="rId179" Type="http://schemas.openxmlformats.org/officeDocument/2006/relationships/hyperlink" Target="https://projects.worldbank.org/en/projects-operations/project-detail/P173819" TargetMode="External"/><Relationship Id="rId386" Type="http://schemas.openxmlformats.org/officeDocument/2006/relationships/hyperlink" Target="https://projects.worldbank.org/en/projects-operations/project-detail/P129472" TargetMode="External"/><Relationship Id="rId551" Type="http://schemas.openxmlformats.org/officeDocument/2006/relationships/hyperlink" Target="https://projects.worldbank.org/en/projects-operations/project-detail/P101502" TargetMode="External"/><Relationship Id="rId593" Type="http://schemas.openxmlformats.org/officeDocument/2006/relationships/hyperlink" Target="https://projects.worldbank.org/en/projects-operations/project-detail/P100966" TargetMode="External"/><Relationship Id="rId607" Type="http://schemas.openxmlformats.org/officeDocument/2006/relationships/hyperlink" Target="https://projects.worldbank.org/en/projects-operations/project-detail/P099832" TargetMode="External"/><Relationship Id="rId649" Type="http://schemas.openxmlformats.org/officeDocument/2006/relationships/hyperlink" Target="https://projects.worldbank.org/en/projects-operations/project-detail/P083275" TargetMode="External"/><Relationship Id="rId814" Type="http://schemas.openxmlformats.org/officeDocument/2006/relationships/hyperlink" Target="https://projects.worldbank.org/en/projects-operations/project-detail/P049894" TargetMode="External"/><Relationship Id="rId856" Type="http://schemas.openxmlformats.org/officeDocument/2006/relationships/hyperlink" Target="https://projects.worldbank.org/en/projects-operations/project-detail/P010511" TargetMode="External"/><Relationship Id="rId190" Type="http://schemas.openxmlformats.org/officeDocument/2006/relationships/hyperlink" Target="https://projects.worldbank.org/en/projects-operations/project-detail/P167184" TargetMode="External"/><Relationship Id="rId204" Type="http://schemas.openxmlformats.org/officeDocument/2006/relationships/hyperlink" Target="https://projects.worldbank.org/en/projects-operations/project-detail/P173845" TargetMode="External"/><Relationship Id="rId246" Type="http://schemas.openxmlformats.org/officeDocument/2006/relationships/hyperlink" Target="https://projects.worldbank.org/en/projects-operations/project-detail/P164129" TargetMode="External"/><Relationship Id="rId288" Type="http://schemas.openxmlformats.org/officeDocument/2006/relationships/hyperlink" Target="https://projects.worldbank.org/en/projects-operations/project-detail/P161163" TargetMode="External"/><Relationship Id="rId411" Type="http://schemas.openxmlformats.org/officeDocument/2006/relationships/hyperlink" Target="https://projects.worldbank.org/en/projects-operations/project-detail/P126042" TargetMode="External"/><Relationship Id="rId453" Type="http://schemas.openxmlformats.org/officeDocument/2006/relationships/hyperlink" Target="https://projects.worldbank.org/en/projects-operations/project-detail/P120285" TargetMode="External"/><Relationship Id="rId509" Type="http://schemas.openxmlformats.org/officeDocument/2006/relationships/hyperlink" Target="https://projects.worldbank.org/en/projects-operations/project-detail/P099930" TargetMode="External"/><Relationship Id="rId660" Type="http://schemas.openxmlformats.org/officeDocument/2006/relationships/hyperlink" Target="https://projects.worldbank.org/en/projects-operations/project-detail/P090652" TargetMode="External"/><Relationship Id="rId898" Type="http://schemas.openxmlformats.org/officeDocument/2006/relationships/hyperlink" Target="https://projects.worldbank.org/en/projects-operations/project-detail/P010455" TargetMode="External"/><Relationship Id="rId106" Type="http://schemas.openxmlformats.org/officeDocument/2006/relationships/hyperlink" Target="https://projects.worldbank.org/en/projects-operations/project-detail/P167890" TargetMode="External"/><Relationship Id="rId313" Type="http://schemas.openxmlformats.org/officeDocument/2006/relationships/hyperlink" Target="https://projects.worldbank.org/en/projects-operations/project-detail/P161809" TargetMode="External"/><Relationship Id="rId495" Type="http://schemas.openxmlformats.org/officeDocument/2006/relationships/hyperlink" Target="https://projects.worldbank.org/en/projects-operations/project-detail/P107288" TargetMode="External"/><Relationship Id="rId716" Type="http://schemas.openxmlformats.org/officeDocument/2006/relationships/hyperlink" Target="https://projects.worldbank.org/en/projects-operations/project-detail/P075230" TargetMode="External"/><Relationship Id="rId758" Type="http://schemas.openxmlformats.org/officeDocument/2006/relationships/hyperlink" Target="https://projects.worldbank.org/en/projects-operations/project-detail/P047762" TargetMode="External"/><Relationship Id="rId923" Type="http://schemas.openxmlformats.org/officeDocument/2006/relationships/hyperlink" Target="https://projects.worldbank.org/en/projects-operations/project-detail/P010409" TargetMode="External"/><Relationship Id="rId10" Type="http://schemas.openxmlformats.org/officeDocument/2006/relationships/hyperlink" Target="https://projects.worldbank.org/en/projects-operations/project-detail/P175170" TargetMode="External"/><Relationship Id="rId52" Type="http://schemas.openxmlformats.org/officeDocument/2006/relationships/hyperlink" Target="https://projects.worldbank.org/en/projects-operations/project-detail/P178100" TargetMode="External"/><Relationship Id="rId94" Type="http://schemas.openxmlformats.org/officeDocument/2006/relationships/hyperlink" Target="https://projects.worldbank.org/en/projects-operations/project-detail/P176841" TargetMode="External"/><Relationship Id="rId148" Type="http://schemas.openxmlformats.org/officeDocument/2006/relationships/hyperlink" Target="https://projects.worldbank.org/en/projects-operations/project-detail/P173287" TargetMode="External"/><Relationship Id="rId355" Type="http://schemas.openxmlformats.org/officeDocument/2006/relationships/hyperlink" Target="https://projects.worldbank.org/en/projects-operations/project-detail/P147555" TargetMode="External"/><Relationship Id="rId397" Type="http://schemas.openxmlformats.org/officeDocument/2006/relationships/hyperlink" Target="https://projects.worldbank.org/en/projects-operations/project-detail/P123706" TargetMode="External"/><Relationship Id="rId520" Type="http://schemas.openxmlformats.org/officeDocument/2006/relationships/hyperlink" Target="https://projects.worldbank.org/en/projects-operations/project-detail/P106747" TargetMode="External"/><Relationship Id="rId562" Type="http://schemas.openxmlformats.org/officeDocument/2006/relationships/hyperlink" Target="https://projects.worldbank.org/en/projects-operations/project-detail/P098964" TargetMode="External"/><Relationship Id="rId618" Type="http://schemas.openxmlformats.org/officeDocument/2006/relationships/hyperlink" Target="https://projects.worldbank.org/en/projects-operations/project-detail/P100965" TargetMode="External"/><Relationship Id="rId825" Type="http://schemas.openxmlformats.org/officeDocument/2006/relationships/hyperlink" Target="https://projects.worldbank.org/en/projects-operations/project-detail/P063123" TargetMode="External"/><Relationship Id="rId215" Type="http://schemas.openxmlformats.org/officeDocument/2006/relationships/hyperlink" Target="https://projects.worldbank.org/en/projects-operations/project-detail/P173783" TargetMode="External"/><Relationship Id="rId257" Type="http://schemas.openxmlformats.org/officeDocument/2006/relationships/hyperlink" Target="https://projects.worldbank.org/en/projects-operations/project-detail/P167512" TargetMode="External"/><Relationship Id="rId422" Type="http://schemas.openxmlformats.org/officeDocument/2006/relationships/hyperlink" Target="https://projects.worldbank.org/en/projects-operations/project-detail/P119815" TargetMode="External"/><Relationship Id="rId464" Type="http://schemas.openxmlformats.org/officeDocument/2006/relationships/hyperlink" Target="https://projects.worldbank.org/en/projects-operations/project-detail/P121060" TargetMode="External"/><Relationship Id="rId867" Type="http://schemas.openxmlformats.org/officeDocument/2006/relationships/hyperlink" Target="https://projects.worldbank.org/en/projects-operations/project-detail/P001214" TargetMode="External"/><Relationship Id="rId299" Type="http://schemas.openxmlformats.org/officeDocument/2006/relationships/hyperlink" Target="https://projects.worldbank.org/en/projects-operations/project-detail/P162104" TargetMode="External"/><Relationship Id="rId727" Type="http://schemas.openxmlformats.org/officeDocument/2006/relationships/hyperlink" Target="https://projects.worldbank.org/en/projects-operations/project-detail/P074856" TargetMode="External"/><Relationship Id="rId934" Type="http://schemas.openxmlformats.org/officeDocument/2006/relationships/hyperlink" Target="https://projects.worldbank.org/en/projects-operations/project-detail/P001172" TargetMode="External"/><Relationship Id="rId63" Type="http://schemas.openxmlformats.org/officeDocument/2006/relationships/hyperlink" Target="https://projects.worldbank.org/en/projects-operations/project-detail/P178068" TargetMode="External"/><Relationship Id="rId159" Type="http://schemas.openxmlformats.org/officeDocument/2006/relationships/hyperlink" Target="https://projects.worldbank.org/en/projects-operations/project-detail/P171474" TargetMode="External"/><Relationship Id="rId366" Type="http://schemas.openxmlformats.org/officeDocument/2006/relationships/hyperlink" Target="https://projects.worldbank.org/en/projects-operations/project-detail/P144892" TargetMode="External"/><Relationship Id="rId573" Type="http://schemas.openxmlformats.org/officeDocument/2006/relationships/hyperlink" Target="https://projects.worldbank.org/en/projects-operations/project-detail/P103740" TargetMode="External"/><Relationship Id="rId780" Type="http://schemas.openxmlformats.org/officeDocument/2006/relationships/hyperlink" Target="https://projects.worldbank.org/en/projects-operations/project-detail/P067543" TargetMode="External"/><Relationship Id="rId226" Type="http://schemas.openxmlformats.org/officeDocument/2006/relationships/hyperlink" Target="https://projects.worldbank.org/en/projects-operations/project-detail/P173798" TargetMode="External"/><Relationship Id="rId433" Type="http://schemas.openxmlformats.org/officeDocument/2006/relationships/hyperlink" Target="https://projects.worldbank.org/en/projects-operations/project-detail/P100304" TargetMode="External"/><Relationship Id="rId878" Type="http://schemas.openxmlformats.org/officeDocument/2006/relationships/hyperlink" Target="https://projects.worldbank.org/en/projects-operations/project-detail/P001792" TargetMode="External"/><Relationship Id="rId640" Type="http://schemas.openxmlformats.org/officeDocument/2006/relationships/hyperlink" Target="https://projects.worldbank.org/en/projects-operations/project-detail/P090615" TargetMode="External"/><Relationship Id="rId738" Type="http://schemas.openxmlformats.org/officeDocument/2006/relationships/hyperlink" Target="https://projects.worldbank.org/en/projects-operations/project-detail/P077781" TargetMode="External"/><Relationship Id="rId945" Type="http://schemas.openxmlformats.org/officeDocument/2006/relationships/hyperlink" Target="https://projects.worldbank.org/en/projects-operations/project-detail/P010369" TargetMode="External"/><Relationship Id="rId74" Type="http://schemas.openxmlformats.org/officeDocument/2006/relationships/hyperlink" Target="https://projects.worldbank.org/en/projects-operations/project-detail/P172504" TargetMode="External"/><Relationship Id="rId377" Type="http://schemas.openxmlformats.org/officeDocument/2006/relationships/hyperlink" Target="https://projects.worldbank.org/en/projects-operations/project-detail/P146413" TargetMode="External"/><Relationship Id="rId500" Type="http://schemas.openxmlformats.org/officeDocument/2006/relationships/hyperlink" Target="https://projects.worldbank.org/en/projects-operations/project-detail/P102119" TargetMode="External"/><Relationship Id="rId584" Type="http://schemas.openxmlformats.org/officeDocument/2006/relationships/hyperlink" Target="https://projects.worldbank.org/en/projects-operations/project-detail/P093460" TargetMode="External"/><Relationship Id="rId805" Type="http://schemas.openxmlformats.org/officeDocument/2006/relationships/hyperlink" Target="https://projects.worldbank.org/en/projects-operations/project-detail/P050751" TargetMode="External"/><Relationship Id="rId5" Type="http://schemas.openxmlformats.org/officeDocument/2006/relationships/hyperlink" Target="https://projects.worldbank.org/en/projects-operations/project-detail/P178633" TargetMode="External"/><Relationship Id="rId237" Type="http://schemas.openxmlformats.org/officeDocument/2006/relationships/hyperlink" Target="https://projects.worldbank.org/en/projects-operations/project-detail/P167156" TargetMode="External"/><Relationship Id="rId791" Type="http://schemas.openxmlformats.org/officeDocument/2006/relationships/hyperlink" Target="https://projects.worldbank.org/en/projects-operations/project-detail/P035672" TargetMode="External"/><Relationship Id="rId889" Type="http://schemas.openxmlformats.org/officeDocument/2006/relationships/hyperlink" Target="https://projects.worldbank.org/en/projects-operations/project-detail/P002971" TargetMode="External"/><Relationship Id="rId444" Type="http://schemas.openxmlformats.org/officeDocument/2006/relationships/hyperlink" Target="https://projects.worldbank.org/en/projects-operations/project-detail/P125470" TargetMode="External"/><Relationship Id="rId651" Type="http://schemas.openxmlformats.org/officeDocument/2006/relationships/hyperlink" Target="https://projects.worldbank.org/en/projects-operations/project-detail/P088879" TargetMode="External"/><Relationship Id="rId749" Type="http://schemas.openxmlformats.org/officeDocument/2006/relationships/hyperlink" Target="https://projects.worldbank.org/en/projects-operations/project-detail/P071375" TargetMode="External"/><Relationship Id="rId290" Type="http://schemas.openxmlformats.org/officeDocument/2006/relationships/hyperlink" Target="https://projects.worldbank.org/en/projects-operations/project-detail/P159544" TargetMode="External"/><Relationship Id="rId304" Type="http://schemas.openxmlformats.org/officeDocument/2006/relationships/hyperlink" Target="https://projects.worldbank.org/en/projects-operations/project-detail/P160447" TargetMode="External"/><Relationship Id="rId388" Type="http://schemas.openxmlformats.org/officeDocument/2006/relationships/hyperlink" Target="https://projects.worldbank.org/en/projects-operations/project-detail/P145488" TargetMode="External"/><Relationship Id="rId511" Type="http://schemas.openxmlformats.org/officeDocument/2006/relationships/hyperlink" Target="https://projects.worldbank.org/en/projects-operations/project-detail/P106963" TargetMode="External"/><Relationship Id="rId609" Type="http://schemas.openxmlformats.org/officeDocument/2006/relationships/hyperlink" Target="https://projects.worldbank.org/en/projects-operations/project-detail/P094278" TargetMode="External"/><Relationship Id="rId956" Type="http://schemas.openxmlformats.org/officeDocument/2006/relationships/hyperlink" Target="https://projects.worldbank.org/en/projects-operations/project-detail/P007311" TargetMode="External"/><Relationship Id="rId85" Type="http://schemas.openxmlformats.org/officeDocument/2006/relationships/hyperlink" Target="https://projects.worldbank.org/en/projects-operations/project-detail/P174347" TargetMode="External"/><Relationship Id="rId150" Type="http://schemas.openxmlformats.org/officeDocument/2006/relationships/hyperlink" Target="https://projects.worldbank.org/en/projects-operations/project-detail/P174376" TargetMode="External"/><Relationship Id="rId595" Type="http://schemas.openxmlformats.org/officeDocument/2006/relationships/hyperlink" Target="https://projects.worldbank.org/en/projects-operations/project-detail/P082969" TargetMode="External"/><Relationship Id="rId816" Type="http://schemas.openxmlformats.org/officeDocument/2006/relationships/hyperlink" Target="https://projects.worldbank.org/en/projects-operations/project-detail/P051741" TargetMode="External"/><Relationship Id="rId248" Type="http://schemas.openxmlformats.org/officeDocument/2006/relationships/hyperlink" Target="https://projects.worldbank.org/en/projects-operations/project-detail/P165253" TargetMode="External"/><Relationship Id="rId455" Type="http://schemas.openxmlformats.org/officeDocument/2006/relationships/hyperlink" Target="https://projects.worldbank.org/en/projects-operations/project-detail/P124264" TargetMode="External"/><Relationship Id="rId662" Type="http://schemas.openxmlformats.org/officeDocument/2006/relationships/hyperlink" Target="https://projects.worldbank.org/en/projects-operations/project-detail/P078860" TargetMode="External"/><Relationship Id="rId12" Type="http://schemas.openxmlformats.org/officeDocument/2006/relationships/hyperlink" Target="https://projects.worldbank.org/en/projects-operations/project-detail/P175110" TargetMode="External"/><Relationship Id="rId108" Type="http://schemas.openxmlformats.org/officeDocument/2006/relationships/hyperlink" Target="https://projects.worldbank.org/en/projects-operations/project-detail/P175992" TargetMode="External"/><Relationship Id="rId315" Type="http://schemas.openxmlformats.org/officeDocument/2006/relationships/hyperlink" Target="https://projects.worldbank.org/en/projects-operations/project-detail/P149340" TargetMode="External"/><Relationship Id="rId522" Type="http://schemas.openxmlformats.org/officeDocument/2006/relationships/hyperlink" Target="https://projects.worldbank.org/en/projects-operations/project-detail/P106188" TargetMode="External"/><Relationship Id="rId96" Type="http://schemas.openxmlformats.org/officeDocument/2006/relationships/hyperlink" Target="https://projects.worldbank.org/en/projects-operations/project-detail/P171158" TargetMode="External"/><Relationship Id="rId161" Type="http://schemas.openxmlformats.org/officeDocument/2006/relationships/hyperlink" Target="https://projects.worldbank.org/en/projects-operations/project-detail/P174096" TargetMode="External"/><Relationship Id="rId399" Type="http://schemas.openxmlformats.org/officeDocument/2006/relationships/hyperlink" Target="https://projects.worldbank.org/en/projects-operations/project-detail/P130299" TargetMode="External"/><Relationship Id="rId827" Type="http://schemas.openxmlformats.org/officeDocument/2006/relationships/hyperlink" Target="https://projects.worldbank.org/en/projects-operations/project-detail/P040652" TargetMode="External"/><Relationship Id="rId259" Type="http://schemas.openxmlformats.org/officeDocument/2006/relationships/hyperlink" Target="https://projects.worldbank.org/en/projects-operations/project-detail/P168035" TargetMode="External"/><Relationship Id="rId466" Type="http://schemas.openxmlformats.org/officeDocument/2006/relationships/hyperlink" Target="https://projects.worldbank.org/en/projects-operations/project-detail/P117698" TargetMode="External"/><Relationship Id="rId673" Type="http://schemas.openxmlformats.org/officeDocument/2006/relationships/hyperlink" Target="https://projects.worldbank.org/en/projects-operations/project-detail/P081484" TargetMode="External"/><Relationship Id="rId880" Type="http://schemas.openxmlformats.org/officeDocument/2006/relationships/hyperlink" Target="https://projects.worldbank.org/en/projects-operations/project-detail/P037088" TargetMode="External"/><Relationship Id="rId23" Type="http://schemas.openxmlformats.org/officeDocument/2006/relationships/hyperlink" Target="https://projects.worldbank.org/en/projects-operations/project-detail/P177001" TargetMode="External"/><Relationship Id="rId119" Type="http://schemas.openxmlformats.org/officeDocument/2006/relationships/hyperlink" Target="https://projects.worldbank.org/en/projects-operations/project-detail/P176257" TargetMode="External"/><Relationship Id="rId326" Type="http://schemas.openxmlformats.org/officeDocument/2006/relationships/hyperlink" Target="https://projects.worldbank.org/en/projects-operations/project-detail/P156629" TargetMode="External"/><Relationship Id="rId533" Type="http://schemas.openxmlformats.org/officeDocument/2006/relationships/hyperlink" Target="https://projects.worldbank.org/en/projects-operations/project-detail/P110815" TargetMode="External"/><Relationship Id="rId740" Type="http://schemas.openxmlformats.org/officeDocument/2006/relationships/hyperlink" Target="https://projects.worldbank.org/en/projects-operations/project-detail/P073649" TargetMode="External"/><Relationship Id="rId838" Type="http://schemas.openxmlformats.org/officeDocument/2006/relationships/hyperlink" Target="https://projects.worldbank.org/en/projects-operations/project-detail/P035753" TargetMode="External"/><Relationship Id="rId172" Type="http://schemas.openxmlformats.org/officeDocument/2006/relationships/hyperlink" Target="https://projects.worldbank.org/en/projects-operations/project-detail/P170934" TargetMode="External"/><Relationship Id="rId477" Type="http://schemas.openxmlformats.org/officeDocument/2006/relationships/hyperlink" Target="https://projects.worldbank.org/en/projects-operations/project-detail/P115563" TargetMode="External"/><Relationship Id="rId600" Type="http://schemas.openxmlformats.org/officeDocument/2006/relationships/hyperlink" Target="https://projects.worldbank.org/en/projects-operations/project-detail/P100081" TargetMode="External"/><Relationship Id="rId684" Type="http://schemas.openxmlformats.org/officeDocument/2006/relationships/hyperlink" Target="https://projects.worldbank.org/en/projects-operations/project-detail/P078523" TargetMode="External"/><Relationship Id="rId337" Type="http://schemas.openxmlformats.org/officeDocument/2006/relationships/hyperlink" Target="https://projects.worldbank.org/en/projects-operations/project-detail/P154278" TargetMode="External"/><Relationship Id="rId891" Type="http://schemas.openxmlformats.org/officeDocument/2006/relationships/hyperlink" Target="https://projects.worldbank.org/en/projects-operations/project-detail/P010489" TargetMode="External"/><Relationship Id="rId905" Type="http://schemas.openxmlformats.org/officeDocument/2006/relationships/hyperlink" Target="https://projects.worldbank.org/en/projects-operations/project-detail/P035589" TargetMode="External"/><Relationship Id="rId34" Type="http://schemas.openxmlformats.org/officeDocument/2006/relationships/hyperlink" Target="https://projects.worldbank.org/en/projects-operations/project-detail/P178033" TargetMode="External"/><Relationship Id="rId544" Type="http://schemas.openxmlformats.org/officeDocument/2006/relationships/hyperlink" Target="https://projects.worldbank.org/en/projects-operations/project-detail/P097671" TargetMode="External"/><Relationship Id="rId751" Type="http://schemas.openxmlformats.org/officeDocument/2006/relationships/hyperlink" Target="https://projects.worldbank.org/en/projects-operations/project-detail/P071062" TargetMode="External"/><Relationship Id="rId849" Type="http://schemas.openxmlformats.org/officeDocument/2006/relationships/hyperlink" Target="https://projects.worldbank.org/en/projects-operations/project-detail/P043124" TargetMode="External"/><Relationship Id="rId183" Type="http://schemas.openxmlformats.org/officeDocument/2006/relationships/hyperlink" Target="https://projects.worldbank.org/en/projects-operations/project-detail/P169168" TargetMode="External"/><Relationship Id="rId390" Type="http://schemas.openxmlformats.org/officeDocument/2006/relationships/hyperlink" Target="https://projects.worldbank.org/en/projects-operations/project-detail/P143025" TargetMode="External"/><Relationship Id="rId404" Type="http://schemas.openxmlformats.org/officeDocument/2006/relationships/hyperlink" Target="https://projects.worldbank.org/en/projects-operations/project-detail/P133187" TargetMode="External"/><Relationship Id="rId611" Type="http://schemas.openxmlformats.org/officeDocument/2006/relationships/hyperlink" Target="https://projects.worldbank.org/en/projects-operations/project-detail/P090875" TargetMode="External"/><Relationship Id="rId250" Type="http://schemas.openxmlformats.org/officeDocument/2006/relationships/hyperlink" Target="https://projects.worldbank.org/en/projects-operations/project-detail/P166694" TargetMode="External"/><Relationship Id="rId488" Type="http://schemas.openxmlformats.org/officeDocument/2006/relationships/hyperlink" Target="https://projects.worldbank.org/en/projects-operations/project-detail/P119067" TargetMode="External"/><Relationship Id="rId695" Type="http://schemas.openxmlformats.org/officeDocument/2006/relationships/hyperlink" Target="https://projects.worldbank.org/en/projects-operations/project-detail/P071285" TargetMode="External"/><Relationship Id="rId709" Type="http://schemas.openxmlformats.org/officeDocument/2006/relationships/hyperlink" Target="https://projects.worldbank.org/en/projects-operations/project-detail/P082335" TargetMode="External"/><Relationship Id="rId916" Type="http://schemas.openxmlformats.org/officeDocument/2006/relationships/hyperlink" Target="https://projects.worldbank.org/en/projects-operations/project-detail/P000048" TargetMode="External"/><Relationship Id="rId45" Type="http://schemas.openxmlformats.org/officeDocument/2006/relationships/hyperlink" Target="https://projects.worldbank.org/en/projects-operations/project-detail/P178282" TargetMode="External"/><Relationship Id="rId110" Type="http://schemas.openxmlformats.org/officeDocument/2006/relationships/hyperlink" Target="https://projects.worldbank.org/en/projects-operations/project-detail/P176441" TargetMode="External"/><Relationship Id="rId348" Type="http://schemas.openxmlformats.org/officeDocument/2006/relationships/hyperlink" Target="https://projects.worldbank.org/en/projects-operations/project-detail/P145566" TargetMode="External"/><Relationship Id="rId555" Type="http://schemas.openxmlformats.org/officeDocument/2006/relationships/hyperlink" Target="https://projects.worldbank.org/en/projects-operations/project-detail/P105093" TargetMode="External"/><Relationship Id="rId762" Type="http://schemas.openxmlformats.org/officeDocument/2006/relationships/hyperlink" Target="https://projects.worldbank.org/en/projects-operations/project-detail/P000309" TargetMode="External"/><Relationship Id="rId194" Type="http://schemas.openxmlformats.org/officeDocument/2006/relationships/hyperlink" Target="https://projects.worldbank.org/en/projects-operations/project-detail/P173787" TargetMode="External"/><Relationship Id="rId208" Type="http://schemas.openxmlformats.org/officeDocument/2006/relationships/hyperlink" Target="https://projects.worldbank.org/en/projects-operations/project-detail/P173757" TargetMode="External"/><Relationship Id="rId415" Type="http://schemas.openxmlformats.org/officeDocument/2006/relationships/hyperlink" Target="https://projects.worldbank.org/en/projects-operations/project-detail/P121731" TargetMode="External"/><Relationship Id="rId622" Type="http://schemas.openxmlformats.org/officeDocument/2006/relationships/hyperlink" Target="https://projects.worldbank.org/en/projects-operations/project-detail/P098583" TargetMode="External"/><Relationship Id="rId261" Type="http://schemas.openxmlformats.org/officeDocument/2006/relationships/hyperlink" Target="https://projects.worldbank.org/en/projects-operations/project-detail/P166298" TargetMode="External"/><Relationship Id="rId499" Type="http://schemas.openxmlformats.org/officeDocument/2006/relationships/hyperlink" Target="https://projects.worldbank.org/en/projects-operations/project-detail/P114508" TargetMode="External"/><Relationship Id="rId927" Type="http://schemas.openxmlformats.org/officeDocument/2006/relationships/hyperlink" Target="https://projects.worldbank.org/en/projects-operations/project-detail/P007254" TargetMode="External"/><Relationship Id="rId56" Type="http://schemas.openxmlformats.org/officeDocument/2006/relationships/hyperlink" Target="https://projects.worldbank.org/en/projects-operations/project-detail/P177956" TargetMode="External"/><Relationship Id="rId359" Type="http://schemas.openxmlformats.org/officeDocument/2006/relationships/hyperlink" Target="https://projects.worldbank.org/en/projects-operations/project-detail/P149960" TargetMode="External"/><Relationship Id="rId566" Type="http://schemas.openxmlformats.org/officeDocument/2006/relationships/hyperlink" Target="https://projects.worldbank.org/en/projects-operations/project-detail/P104900" TargetMode="External"/><Relationship Id="rId773" Type="http://schemas.openxmlformats.org/officeDocument/2006/relationships/hyperlink" Target="https://projects.worldbank.org/en/projects-operations/project-detail/P074212" TargetMode="External"/><Relationship Id="rId121" Type="http://schemas.openxmlformats.org/officeDocument/2006/relationships/hyperlink" Target="https://projects.worldbank.org/en/projects-operations/project-detail/P176015" TargetMode="External"/><Relationship Id="rId219" Type="http://schemas.openxmlformats.org/officeDocument/2006/relationships/hyperlink" Target="https://projects.worldbank.org/en/projects-operations/project-detail/P173788" TargetMode="External"/><Relationship Id="rId426" Type="http://schemas.openxmlformats.org/officeDocument/2006/relationships/hyperlink" Target="https://projects.worldbank.org/en/projects-operations/project-detail/P125237" TargetMode="External"/><Relationship Id="rId633" Type="http://schemas.openxmlformats.org/officeDocument/2006/relationships/hyperlink" Target="https://projects.worldbank.org/en/projects-operations/project-detail/P098866" TargetMode="External"/><Relationship Id="rId840" Type="http://schemas.openxmlformats.org/officeDocument/2006/relationships/hyperlink" Target="https://projects.worldbank.org/en/projects-operations/project-detail/P003566" TargetMode="External"/><Relationship Id="rId938" Type="http://schemas.openxmlformats.org/officeDocument/2006/relationships/hyperlink" Target="https://projects.worldbank.org/en/projects-operations/project-detail/P010387" TargetMode="External"/><Relationship Id="rId67" Type="http://schemas.openxmlformats.org/officeDocument/2006/relationships/hyperlink" Target="https://projects.worldbank.org/en/projects-operations/project-detail/P172742" TargetMode="External"/><Relationship Id="rId272" Type="http://schemas.openxmlformats.org/officeDocument/2006/relationships/hyperlink" Target="https://projects.worldbank.org/en/projects-operations/project-detail/P169486" TargetMode="External"/><Relationship Id="rId577" Type="http://schemas.openxmlformats.org/officeDocument/2006/relationships/hyperlink" Target="https://projects.worldbank.org/en/projects-operations/project-detail/P095657" TargetMode="External"/><Relationship Id="rId700" Type="http://schemas.openxmlformats.org/officeDocument/2006/relationships/hyperlink" Target="https://projects.worldbank.org/en/projects-operations/project-detail/P077513" TargetMode="External"/><Relationship Id="rId132" Type="http://schemas.openxmlformats.org/officeDocument/2006/relationships/hyperlink" Target="https://projects.worldbank.org/en/projects-operations/project-detail/P175730" TargetMode="External"/><Relationship Id="rId784" Type="http://schemas.openxmlformats.org/officeDocument/2006/relationships/hyperlink" Target="https://projects.worldbank.org/en/projects-operations/project-detail/P073065" TargetMode="External"/><Relationship Id="rId437" Type="http://schemas.openxmlformats.org/officeDocument/2006/relationships/hyperlink" Target="https://projects.worldbank.org/en/projects-operations/project-detail/P125719" TargetMode="External"/><Relationship Id="rId644" Type="http://schemas.openxmlformats.org/officeDocument/2006/relationships/hyperlink" Target="https://projects.worldbank.org/en/projects-operations/project-detail/P074313" TargetMode="External"/><Relationship Id="rId851" Type="http://schemas.openxmlformats.org/officeDocument/2006/relationships/hyperlink" Target="https://projects.worldbank.org/en/projects-operations/project-detail/P000949" TargetMode="External"/><Relationship Id="rId283" Type="http://schemas.openxmlformats.org/officeDocument/2006/relationships/hyperlink" Target="https://projects.worldbank.org/en/projects-operations/project-detail/P167672" TargetMode="External"/><Relationship Id="rId490" Type="http://schemas.openxmlformats.org/officeDocument/2006/relationships/hyperlink" Target="https://projects.worldbank.org/en/projects-operations/project-detail/P113102" TargetMode="External"/><Relationship Id="rId504" Type="http://schemas.openxmlformats.org/officeDocument/2006/relationships/hyperlink" Target="https://projects.worldbank.org/en/projects-operations/project-detail/P107395" TargetMode="External"/><Relationship Id="rId711" Type="http://schemas.openxmlformats.org/officeDocument/2006/relationships/hyperlink" Target="https://projects.worldbank.org/en/projects-operations/project-detail/P074850" TargetMode="External"/><Relationship Id="rId949" Type="http://schemas.openxmlformats.org/officeDocument/2006/relationships/hyperlink" Target="https://projects.worldbank.org/en/projects-operations/project-detail/P010361" TargetMode="External"/><Relationship Id="rId78" Type="http://schemas.openxmlformats.org/officeDocument/2006/relationships/hyperlink" Target="https://projects.worldbank.org/en/projects-operations/project-detail/P176570" TargetMode="External"/><Relationship Id="rId143" Type="http://schemas.openxmlformats.org/officeDocument/2006/relationships/hyperlink" Target="https://projects.worldbank.org/en/projects-operations/project-detail/P174163" TargetMode="External"/><Relationship Id="rId350" Type="http://schemas.openxmlformats.org/officeDocument/2006/relationships/hyperlink" Target="https://projects.worldbank.org/en/projects-operations/project-detail/P146583" TargetMode="External"/><Relationship Id="rId588" Type="http://schemas.openxmlformats.org/officeDocument/2006/relationships/hyperlink" Target="https://projects.worldbank.org/en/projects-operations/project-detail/P100935" TargetMode="External"/><Relationship Id="rId795" Type="http://schemas.openxmlformats.org/officeDocument/2006/relationships/hyperlink" Target="https://projects.worldbank.org/en/projects-operations/project-detail/P051174" TargetMode="External"/><Relationship Id="rId809" Type="http://schemas.openxmlformats.org/officeDocument/2006/relationships/hyperlink" Target="https://projects.worldbank.org/en/projects-operations/project-detail/P064556" TargetMode="External"/><Relationship Id="rId9" Type="http://schemas.openxmlformats.org/officeDocument/2006/relationships/hyperlink" Target="https://projects.worldbank.org/en/projects-operations/project-detail/P174822" TargetMode="External"/><Relationship Id="rId210" Type="http://schemas.openxmlformats.org/officeDocument/2006/relationships/hyperlink" Target="https://projects.worldbank.org/en/projects-operations/project-detail/P173862" TargetMode="External"/><Relationship Id="rId448" Type="http://schemas.openxmlformats.org/officeDocument/2006/relationships/hyperlink" Target="https://projects.worldbank.org/en/projects-operations/project-detail/P122847" TargetMode="External"/><Relationship Id="rId655" Type="http://schemas.openxmlformats.org/officeDocument/2006/relationships/hyperlink" Target="https://projects.worldbank.org/en/projects-operations/project-detail/P094450" TargetMode="External"/><Relationship Id="rId862" Type="http://schemas.openxmlformats.org/officeDocument/2006/relationships/hyperlink" Target="https://projects.worldbank.org/en/projects-operations/project-detail/P010526" TargetMode="External"/><Relationship Id="rId294" Type="http://schemas.openxmlformats.org/officeDocument/2006/relationships/hyperlink" Target="https://projects.worldbank.org/en/projects-operations/project-detail/P164845" TargetMode="External"/><Relationship Id="rId308" Type="http://schemas.openxmlformats.org/officeDocument/2006/relationships/hyperlink" Target="https://projects.worldbank.org/en/projects-operations/project-detail/P156165" TargetMode="External"/><Relationship Id="rId515" Type="http://schemas.openxmlformats.org/officeDocument/2006/relationships/hyperlink" Target="https://projects.worldbank.org/en/projects-operations/project-detail/P107498" TargetMode="External"/><Relationship Id="rId722" Type="http://schemas.openxmlformats.org/officeDocument/2006/relationships/hyperlink" Target="https://projects.worldbank.org/en/projects-operations/project-detail/P082700" TargetMode="External"/><Relationship Id="rId89" Type="http://schemas.openxmlformats.org/officeDocument/2006/relationships/hyperlink" Target="https://projects.worldbank.org/en/projects-operations/project-detail/P176407" TargetMode="External"/><Relationship Id="rId154" Type="http://schemas.openxmlformats.org/officeDocument/2006/relationships/hyperlink" Target="https://projects.worldbank.org/en/projects-operations/project-detail/P173980" TargetMode="External"/><Relationship Id="rId361" Type="http://schemas.openxmlformats.org/officeDocument/2006/relationships/hyperlink" Target="https://projects.worldbank.org/en/projects-operations/project-detail/P147489" TargetMode="External"/><Relationship Id="rId599" Type="http://schemas.openxmlformats.org/officeDocument/2006/relationships/hyperlink" Target="https://projects.worldbank.org/en/projects-operations/project-detail/P097036" TargetMode="External"/><Relationship Id="rId459" Type="http://schemas.openxmlformats.org/officeDocument/2006/relationships/hyperlink" Target="https://projects.worldbank.org/en/projects-operations/project-detail/P116451" TargetMode="External"/><Relationship Id="rId666" Type="http://schemas.openxmlformats.org/officeDocument/2006/relationships/hyperlink" Target="https://projects.worldbank.org/en/projects-operations/project-detail/P088282" TargetMode="External"/><Relationship Id="rId873" Type="http://schemas.openxmlformats.org/officeDocument/2006/relationships/hyperlink" Target="https://projects.worldbank.org/en/projects-operations/project-detail/P035825" TargetMode="External"/><Relationship Id="rId16" Type="http://schemas.openxmlformats.org/officeDocument/2006/relationships/hyperlink" Target="https://projects.worldbank.org/en/projects-operations/project-detail/P177900" TargetMode="External"/><Relationship Id="rId221" Type="http://schemas.openxmlformats.org/officeDocument/2006/relationships/hyperlink" Target="https://projects.worldbank.org/en/projects-operations/project-detail/P173857" TargetMode="External"/><Relationship Id="rId319" Type="http://schemas.openxmlformats.org/officeDocument/2006/relationships/hyperlink" Target="https://projects.worldbank.org/en/projects-operations/project-detail/P155186" TargetMode="External"/><Relationship Id="rId526" Type="http://schemas.openxmlformats.org/officeDocument/2006/relationships/hyperlink" Target="https://projects.worldbank.org/en/projects-operations/project-detail/P107254" TargetMode="External"/><Relationship Id="rId733" Type="http://schemas.openxmlformats.org/officeDocument/2006/relationships/hyperlink" Target="https://projects.worldbank.org/en/projects-operations/project-detail/P080295" TargetMode="External"/><Relationship Id="rId940" Type="http://schemas.openxmlformats.org/officeDocument/2006/relationships/hyperlink" Target="https://projects.worldbank.org/en/projects-operations/project-detail/P002237" TargetMode="External"/><Relationship Id="rId165" Type="http://schemas.openxmlformats.org/officeDocument/2006/relationships/hyperlink" Target="https://projects.worldbank.org/en/projects-operations/project-detail/P166309" TargetMode="External"/><Relationship Id="rId372" Type="http://schemas.openxmlformats.org/officeDocument/2006/relationships/hyperlink" Target="https://projects.worldbank.org/en/projects-operations/project-detail/P148604" TargetMode="External"/><Relationship Id="rId677" Type="http://schemas.openxmlformats.org/officeDocument/2006/relationships/hyperlink" Target="https://projects.worldbank.org/en/projects-operations/project-detail/P040613" TargetMode="External"/><Relationship Id="rId800" Type="http://schemas.openxmlformats.org/officeDocument/2006/relationships/hyperlink" Target="https://projects.worldbank.org/en/projects-operations/project-detail/P059477" TargetMode="External"/><Relationship Id="rId232" Type="http://schemas.openxmlformats.org/officeDocument/2006/relationships/hyperlink" Target="https://projects.worldbank.org/en/projects-operations/project-detail/P170585" TargetMode="External"/><Relationship Id="rId884" Type="http://schemas.openxmlformats.org/officeDocument/2006/relationships/hyperlink" Target="https://projects.worldbank.org/en/projects-operations/project-detail/P001087" TargetMode="External"/><Relationship Id="rId27" Type="http://schemas.openxmlformats.org/officeDocument/2006/relationships/hyperlink" Target="https://projects.worldbank.org/en/projects-operations/project-detail/P172615" TargetMode="External"/><Relationship Id="rId537" Type="http://schemas.openxmlformats.org/officeDocument/2006/relationships/hyperlink" Target="https://projects.worldbank.org/en/projects-operations/project-detail/P110658" TargetMode="External"/><Relationship Id="rId744" Type="http://schemas.openxmlformats.org/officeDocument/2006/relationships/hyperlink" Target="https://projects.worldbank.org/en/projects-operations/project-detail/P080345" TargetMode="External"/><Relationship Id="rId951" Type="http://schemas.openxmlformats.org/officeDocument/2006/relationships/hyperlink" Target="https://projects.worldbank.org/en/projects-operations/project-detail/P005822" TargetMode="External"/><Relationship Id="rId80" Type="http://schemas.openxmlformats.org/officeDocument/2006/relationships/hyperlink" Target="https://projects.worldbank.org/en/projects-operations/project-detail/P177181" TargetMode="External"/><Relationship Id="rId176" Type="http://schemas.openxmlformats.org/officeDocument/2006/relationships/hyperlink" Target="https://projects.worldbank.org/en/projects-operations/project-detail/P171827" TargetMode="External"/><Relationship Id="rId383" Type="http://schemas.openxmlformats.org/officeDocument/2006/relationships/hyperlink" Target="https://projects.worldbank.org/en/projects-operations/project-detail/P143849" TargetMode="External"/><Relationship Id="rId590" Type="http://schemas.openxmlformats.org/officeDocument/2006/relationships/hyperlink" Target="https://projects.worldbank.org/en/projects-operations/project-detail/P101950" TargetMode="External"/><Relationship Id="rId604" Type="http://schemas.openxmlformats.org/officeDocument/2006/relationships/hyperlink" Target="https://projects.worldbank.org/en/projects-operations/project-detail/P095730" TargetMode="External"/><Relationship Id="rId811" Type="http://schemas.openxmlformats.org/officeDocument/2006/relationships/hyperlink" Target="https://projects.worldbank.org/en/projects-operations/project-detail/P050657" TargetMode="External"/><Relationship Id="rId243" Type="http://schemas.openxmlformats.org/officeDocument/2006/relationships/hyperlink" Target="https://projects.worldbank.org/en/projects-operations/project-detail/P167916" TargetMode="External"/><Relationship Id="rId450" Type="http://schemas.openxmlformats.org/officeDocument/2006/relationships/hyperlink" Target="https://projects.worldbank.org/en/projects-operations/project-detail/P125109" TargetMode="External"/><Relationship Id="rId688" Type="http://schemas.openxmlformats.org/officeDocument/2006/relationships/hyperlink" Target="https://projects.worldbank.org/en/projects-operations/project-detail/P083169" TargetMode="External"/><Relationship Id="rId895" Type="http://schemas.openxmlformats.org/officeDocument/2006/relationships/hyperlink" Target="https://projects.worldbank.org/en/projects-operations/project-detail/P010457" TargetMode="External"/><Relationship Id="rId909" Type="http://schemas.openxmlformats.org/officeDocument/2006/relationships/hyperlink" Target="https://projects.worldbank.org/en/projects-operations/project-detail/P003502" TargetMode="External"/><Relationship Id="rId38" Type="http://schemas.openxmlformats.org/officeDocument/2006/relationships/hyperlink" Target="https://projects.worldbank.org/en/projects-operations/project-detail/P172940" TargetMode="External"/><Relationship Id="rId103" Type="http://schemas.openxmlformats.org/officeDocument/2006/relationships/hyperlink" Target="https://projects.worldbank.org/en/projects-operations/project-detail/P176335" TargetMode="External"/><Relationship Id="rId310" Type="http://schemas.openxmlformats.org/officeDocument/2006/relationships/hyperlink" Target="https://projects.worldbank.org/en/projects-operations/project-detail/P159040" TargetMode="External"/><Relationship Id="rId548" Type="http://schemas.openxmlformats.org/officeDocument/2006/relationships/hyperlink" Target="https://projects.worldbank.org/en/projects-operations/project-detail/P106559" TargetMode="External"/><Relationship Id="rId755" Type="http://schemas.openxmlformats.org/officeDocument/2006/relationships/hyperlink" Target="https://projects.worldbank.org/en/projects-operations/project-detail/P043254" TargetMode="External"/><Relationship Id="rId91" Type="http://schemas.openxmlformats.org/officeDocument/2006/relationships/hyperlink" Target="https://projects.worldbank.org/en/projects-operations/project-detail/P176480" TargetMode="External"/><Relationship Id="rId187" Type="http://schemas.openxmlformats.org/officeDocument/2006/relationships/hyperlink" Target="https://projects.worldbank.org/en/projects-operations/project-detail/P173776" TargetMode="External"/><Relationship Id="rId394" Type="http://schemas.openxmlformats.org/officeDocument/2006/relationships/hyperlink" Target="https://projects.worldbank.org/en/projects-operations/project-detail/P122629" TargetMode="External"/><Relationship Id="rId408" Type="http://schemas.openxmlformats.org/officeDocument/2006/relationships/hyperlink" Target="https://projects.worldbank.org/en/projects-operations/project-detail/P125477" TargetMode="External"/><Relationship Id="rId615" Type="http://schemas.openxmlformats.org/officeDocument/2006/relationships/hyperlink" Target="https://projects.worldbank.org/en/projects-operations/project-detail/P093987" TargetMode="External"/><Relationship Id="rId822" Type="http://schemas.openxmlformats.org/officeDocument/2006/relationships/hyperlink" Target="https://projects.worldbank.org/en/projects-operations/project-detail/P044523" TargetMode="External"/><Relationship Id="rId254" Type="http://schemas.openxmlformats.org/officeDocument/2006/relationships/hyperlink" Target="https://projects.worldbank.org/en/projects-operations/project-detail/P168166" TargetMode="External"/><Relationship Id="rId699" Type="http://schemas.openxmlformats.org/officeDocument/2006/relationships/hyperlink" Target="https://projects.worldbank.org/en/projects-operations/project-detail/P083244" TargetMode="External"/><Relationship Id="rId49" Type="http://schemas.openxmlformats.org/officeDocument/2006/relationships/hyperlink" Target="https://projects.worldbank.org/en/projects-operations/project-detail/P174937" TargetMode="External"/><Relationship Id="rId114" Type="http://schemas.openxmlformats.org/officeDocument/2006/relationships/hyperlink" Target="https://projects.worldbank.org/en/projects-operations/project-detail/P176422" TargetMode="External"/><Relationship Id="rId461" Type="http://schemas.openxmlformats.org/officeDocument/2006/relationships/hyperlink" Target="https://projects.worldbank.org/en/projects-operations/project-detail/P122491" TargetMode="External"/><Relationship Id="rId559" Type="http://schemas.openxmlformats.org/officeDocument/2006/relationships/hyperlink" Target="https://projects.worldbank.org/en/projects-operations/project-detail/P081712" TargetMode="External"/><Relationship Id="rId766" Type="http://schemas.openxmlformats.org/officeDocument/2006/relationships/hyperlink" Target="https://projects.worldbank.org/en/projects-operations/project-detail/P077517" TargetMode="External"/><Relationship Id="rId198" Type="http://schemas.openxmlformats.org/officeDocument/2006/relationships/hyperlink" Target="https://projects.worldbank.org/en/projects-operations/project-detail/P173902" TargetMode="External"/><Relationship Id="rId321" Type="http://schemas.openxmlformats.org/officeDocument/2006/relationships/hyperlink" Target="https://projects.worldbank.org/en/projects-operations/project-detail/P156917" TargetMode="External"/><Relationship Id="rId419" Type="http://schemas.openxmlformats.org/officeDocument/2006/relationships/hyperlink" Target="https://projects.worldbank.org/en/projects-operations/project-detail/P130865" TargetMode="External"/><Relationship Id="rId626" Type="http://schemas.openxmlformats.org/officeDocument/2006/relationships/hyperlink" Target="https://projects.worldbank.org/en/projects-operations/project-detail/P097402" TargetMode="External"/><Relationship Id="rId833" Type="http://schemas.openxmlformats.org/officeDocument/2006/relationships/hyperlink" Target="https://projects.worldbank.org/en/projects-operations/project-detail/P038392" TargetMode="External"/><Relationship Id="rId265" Type="http://schemas.openxmlformats.org/officeDocument/2006/relationships/hyperlink" Target="https://projects.worldbank.org/en/projects-operations/project-detail/P166800" TargetMode="External"/><Relationship Id="rId472" Type="http://schemas.openxmlformats.org/officeDocument/2006/relationships/hyperlink" Target="https://projects.worldbank.org/en/projects-operations/project-detail/P111840" TargetMode="External"/><Relationship Id="rId900" Type="http://schemas.openxmlformats.org/officeDocument/2006/relationships/hyperlink" Target="https://projects.worldbank.org/en/projects-operations/project-detail/P010460" TargetMode="External"/><Relationship Id="rId125" Type="http://schemas.openxmlformats.org/officeDocument/2006/relationships/hyperlink" Target="https://projects.worldbank.org/en/projects-operations/project-detail/P175837" TargetMode="External"/><Relationship Id="rId332" Type="http://schemas.openxmlformats.org/officeDocument/2006/relationships/hyperlink" Target="https://projects.worldbank.org/en/projects-operations/project-detail/P156679" TargetMode="External"/><Relationship Id="rId777" Type="http://schemas.openxmlformats.org/officeDocument/2006/relationships/hyperlink" Target="https://projects.worldbank.org/en/projects-operations/project-detail/P071463" TargetMode="External"/><Relationship Id="rId637" Type="http://schemas.openxmlformats.org/officeDocument/2006/relationships/hyperlink" Target="https://projects.worldbank.org/en/projects-operations/project-detail/P088751" TargetMode="External"/><Relationship Id="rId844" Type="http://schemas.openxmlformats.org/officeDocument/2006/relationships/hyperlink" Target="https://projects.worldbank.org/en/projects-operations/project-detail/P035689" TargetMode="External"/><Relationship Id="rId276" Type="http://schemas.openxmlformats.org/officeDocument/2006/relationships/hyperlink" Target="https://projects.worldbank.org/en/projects-operations/project-detail/P164953" TargetMode="External"/><Relationship Id="rId483" Type="http://schemas.openxmlformats.org/officeDocument/2006/relationships/hyperlink" Target="https://projects.worldbank.org/en/projects-operations/project-detail/P117417" TargetMode="External"/><Relationship Id="rId690" Type="http://schemas.openxmlformats.org/officeDocument/2006/relationships/hyperlink" Target="https://projects.worldbank.org/en/projects-operations/project-detail/P082957" TargetMode="External"/><Relationship Id="rId704" Type="http://schemas.openxmlformats.org/officeDocument/2006/relationships/hyperlink" Target="https://projects.worldbank.org/en/projects-operations/project-detail/P081964" TargetMode="External"/><Relationship Id="rId911" Type="http://schemas.openxmlformats.org/officeDocument/2006/relationships/hyperlink" Target="https://projects.worldbank.org/en/projects-operations/project-detail/P006200" TargetMode="External"/><Relationship Id="rId40" Type="http://schemas.openxmlformats.org/officeDocument/2006/relationships/hyperlink" Target="https://projects.worldbank.org/en/projects-operations/project-detail/P178245" TargetMode="External"/><Relationship Id="rId136" Type="http://schemas.openxmlformats.org/officeDocument/2006/relationships/hyperlink" Target="https://projects.worldbank.org/en/projects-operations/project-detail/P173933" TargetMode="External"/><Relationship Id="rId343" Type="http://schemas.openxmlformats.org/officeDocument/2006/relationships/hyperlink" Target="https://projects.worldbank.org/en/projects-operations/project-detail/P152736" TargetMode="External"/><Relationship Id="rId550" Type="http://schemas.openxmlformats.org/officeDocument/2006/relationships/hyperlink" Target="https://projects.worldbank.org/en/projects-operations/project-detail/P104794" TargetMode="External"/><Relationship Id="rId788" Type="http://schemas.openxmlformats.org/officeDocument/2006/relationships/hyperlink" Target="https://projects.worldbank.org/en/projects-operations/project-detail/P065713" TargetMode="External"/><Relationship Id="rId203" Type="http://schemas.openxmlformats.org/officeDocument/2006/relationships/hyperlink" Target="https://projects.worldbank.org/en/projects-operations/project-detail/P173816" TargetMode="External"/><Relationship Id="rId648" Type="http://schemas.openxmlformats.org/officeDocument/2006/relationships/hyperlink" Target="https://projects.worldbank.org/en/projects-operations/project-detail/P091365" TargetMode="External"/><Relationship Id="rId855" Type="http://schemas.openxmlformats.org/officeDocument/2006/relationships/hyperlink" Target="https://projects.worldbank.org/en/projects-operations/project-detail/P003637" TargetMode="External"/><Relationship Id="rId287" Type="http://schemas.openxmlformats.org/officeDocument/2006/relationships/hyperlink" Target="https://projects.worldbank.org/en/projects-operations/project-detail/P163954" TargetMode="External"/><Relationship Id="rId410" Type="http://schemas.openxmlformats.org/officeDocument/2006/relationships/hyperlink" Target="https://projects.worldbank.org/en/projects-operations/project-detail/P131945" TargetMode="External"/><Relationship Id="rId494" Type="http://schemas.openxmlformats.org/officeDocument/2006/relationships/hyperlink" Target="https://projects.worldbank.org/en/projects-operations/project-detail/P110109" TargetMode="External"/><Relationship Id="rId508" Type="http://schemas.openxmlformats.org/officeDocument/2006/relationships/hyperlink" Target="https://projects.worldbank.org/en/projects-operations/project-detail/P115801" TargetMode="External"/><Relationship Id="rId715" Type="http://schemas.openxmlformats.org/officeDocument/2006/relationships/hyperlink" Target="https://projects.worldbank.org/en/projects-operations/project-detail/P073821" TargetMode="External"/><Relationship Id="rId922" Type="http://schemas.openxmlformats.org/officeDocument/2006/relationships/hyperlink" Target="https://projects.worldbank.org/en/projects-operations/project-detail/P009987" TargetMode="External"/><Relationship Id="rId147" Type="http://schemas.openxmlformats.org/officeDocument/2006/relationships/hyperlink" Target="https://projects.worldbank.org/en/projects-operations/project-detail/P174185" TargetMode="External"/><Relationship Id="rId354" Type="http://schemas.openxmlformats.org/officeDocument/2006/relationships/hyperlink" Target="https://projects.worldbank.org/en/projects-operations/project-detail/P150080" TargetMode="External"/><Relationship Id="rId799" Type="http://schemas.openxmlformats.org/officeDocument/2006/relationships/hyperlink" Target="https://projects.worldbank.org/en/projects-operations/project-detail/P049545" TargetMode="External"/><Relationship Id="rId51" Type="http://schemas.openxmlformats.org/officeDocument/2006/relationships/hyperlink" Target="https://projects.worldbank.org/en/projects-operations/project-detail/P178198" TargetMode="External"/><Relationship Id="rId561" Type="http://schemas.openxmlformats.org/officeDocument/2006/relationships/hyperlink" Target="https://projects.worldbank.org/en/projects-operations/project-detail/P100415" TargetMode="External"/><Relationship Id="rId659" Type="http://schemas.openxmlformats.org/officeDocument/2006/relationships/hyperlink" Target="https://projects.worldbank.org/en/projects-operations/project-detail/P082243" TargetMode="External"/><Relationship Id="rId866" Type="http://schemas.openxmlformats.org/officeDocument/2006/relationships/hyperlink" Target="https://projects.worldbank.org/en/projects-operations/project-detail/P044424" TargetMode="External"/><Relationship Id="rId214" Type="http://schemas.openxmlformats.org/officeDocument/2006/relationships/hyperlink" Target="https://projects.worldbank.org/en/projects-operations/project-detail/P173867" TargetMode="External"/><Relationship Id="rId298" Type="http://schemas.openxmlformats.org/officeDocument/2006/relationships/hyperlink" Target="https://projects.worldbank.org/en/projects-operations/project-detail/P160848" TargetMode="External"/><Relationship Id="rId421" Type="http://schemas.openxmlformats.org/officeDocument/2006/relationships/hyperlink" Target="https://projects.worldbank.org/en/projects-operations/project-detail/P128169" TargetMode="External"/><Relationship Id="rId519" Type="http://schemas.openxmlformats.org/officeDocument/2006/relationships/hyperlink" Target="https://projects.worldbank.org/en/projects-operations/project-detail/P110696" TargetMode="External"/><Relationship Id="rId158" Type="http://schemas.openxmlformats.org/officeDocument/2006/relationships/hyperlink" Target="https://projects.worldbank.org/en/projects-operations/project-detail/P174234" TargetMode="External"/><Relationship Id="rId726" Type="http://schemas.openxmlformats.org/officeDocument/2006/relationships/hyperlink" Target="https://projects.worldbank.org/en/projects-operations/project-detail/P078324" TargetMode="External"/><Relationship Id="rId933" Type="http://schemas.openxmlformats.org/officeDocument/2006/relationships/hyperlink" Target="https://projects.worldbank.org/en/projects-operations/project-detail/P003587" TargetMode="External"/><Relationship Id="rId62" Type="http://schemas.openxmlformats.org/officeDocument/2006/relationships/hyperlink" Target="https://projects.worldbank.org/en/projects-operations/project-detail/P176513" TargetMode="External"/><Relationship Id="rId365" Type="http://schemas.openxmlformats.org/officeDocument/2006/relationships/hyperlink" Target="https://projects.worldbank.org/en/projects-operations/project-detail/P148052" TargetMode="External"/><Relationship Id="rId572" Type="http://schemas.openxmlformats.org/officeDocument/2006/relationships/hyperlink" Target="https://projects.worldbank.org/en/projects-operations/project-detail/P105097" TargetMode="External"/><Relationship Id="rId225" Type="http://schemas.openxmlformats.org/officeDocument/2006/relationships/hyperlink" Target="https://projects.worldbank.org/en/projects-operations/project-detail/P173750" TargetMode="External"/><Relationship Id="rId432" Type="http://schemas.openxmlformats.org/officeDocument/2006/relationships/hyperlink" Target="https://projects.worldbank.org/en/projects-operations/project-detail/P119917" TargetMode="External"/><Relationship Id="rId877" Type="http://schemas.openxmlformats.org/officeDocument/2006/relationships/hyperlink" Target="https://projects.worldbank.org/en/projects-operations/project-detail/P003589" TargetMode="External"/><Relationship Id="rId737" Type="http://schemas.openxmlformats.org/officeDocument/2006/relationships/hyperlink" Target="https://projects.worldbank.org/en/projects-operations/project-detail/P078053" TargetMode="External"/><Relationship Id="rId944" Type="http://schemas.openxmlformats.org/officeDocument/2006/relationships/hyperlink" Target="https://projects.worldbank.org/en/projects-operations/project-detail/P010371" TargetMode="External"/><Relationship Id="rId73" Type="http://schemas.openxmlformats.org/officeDocument/2006/relationships/hyperlink" Target="https://projects.worldbank.org/en/projects-operations/project-detail/P171767" TargetMode="External"/><Relationship Id="rId169" Type="http://schemas.openxmlformats.org/officeDocument/2006/relationships/hyperlink" Target="https://projects.worldbank.org/en/projects-operations/project-detail/P173415" TargetMode="External"/><Relationship Id="rId376" Type="http://schemas.openxmlformats.org/officeDocument/2006/relationships/hyperlink" Target="https://projects.worldbank.org/en/projects-operations/project-detail/P145335" TargetMode="External"/><Relationship Id="rId583" Type="http://schemas.openxmlformats.org/officeDocument/2006/relationships/hyperlink" Target="https://projects.worldbank.org/en/projects-operations/project-detail/P098031" TargetMode="External"/><Relationship Id="rId790" Type="http://schemas.openxmlformats.org/officeDocument/2006/relationships/hyperlink" Target="https://projects.worldbank.org/en/projects-operations/project-detail/P069933" TargetMode="External"/><Relationship Id="rId804" Type="http://schemas.openxmlformats.org/officeDocument/2006/relationships/hyperlink" Target="https://projects.worldbank.org/en/projects-operations/project-detail/P063584" TargetMode="External"/><Relationship Id="rId4" Type="http://schemas.openxmlformats.org/officeDocument/2006/relationships/hyperlink" Target="https://projects.worldbank.org/en/projects-operations/project-detail/P178665" TargetMode="External"/><Relationship Id="rId236" Type="http://schemas.openxmlformats.org/officeDocument/2006/relationships/hyperlink" Target="https://projects.worldbank.org/en/projects-operations/project-detail/P164785" TargetMode="External"/><Relationship Id="rId443" Type="http://schemas.openxmlformats.org/officeDocument/2006/relationships/hyperlink" Target="https://projects.worldbank.org/en/projects-operations/project-detail/P124906" TargetMode="External"/><Relationship Id="rId650" Type="http://schemas.openxmlformats.org/officeDocument/2006/relationships/hyperlink" Target="https://projects.worldbank.org/en/projects-operations/project-detail/P078995" TargetMode="External"/><Relationship Id="rId888" Type="http://schemas.openxmlformats.org/officeDocument/2006/relationships/hyperlink" Target="https://projects.worldbank.org/en/projects-operations/project-detail/P000411" TargetMode="External"/><Relationship Id="rId303" Type="http://schemas.openxmlformats.org/officeDocument/2006/relationships/hyperlink" Target="https://projects.worldbank.org/en/projects-operations/project-detail/P160250" TargetMode="External"/><Relationship Id="rId748" Type="http://schemas.openxmlformats.org/officeDocument/2006/relationships/hyperlink" Target="https://projects.worldbank.org/en/projects-operations/project-detail/P071371" TargetMode="External"/><Relationship Id="rId955" Type="http://schemas.openxmlformats.org/officeDocument/2006/relationships/hyperlink" Target="https://projects.worldbank.org/en/projects-operations/project-detail/P006166" TargetMode="External"/><Relationship Id="rId84" Type="http://schemas.openxmlformats.org/officeDocument/2006/relationships/hyperlink" Target="https://projects.worldbank.org/en/projects-operations/project-detail/P176706" TargetMode="External"/><Relationship Id="rId387" Type="http://schemas.openxmlformats.org/officeDocument/2006/relationships/hyperlink" Target="https://projects.worldbank.org/en/projects-operations/project-detail/P131323" TargetMode="External"/><Relationship Id="rId510" Type="http://schemas.openxmlformats.org/officeDocument/2006/relationships/hyperlink" Target="https://projects.worldbank.org/en/projects-operations/project-detail/P106834" TargetMode="External"/><Relationship Id="rId594" Type="http://schemas.openxmlformats.org/officeDocument/2006/relationships/hyperlink" Target="https://projects.worldbank.org/en/projects-operations/project-detail/P097181" TargetMode="External"/><Relationship Id="rId608" Type="http://schemas.openxmlformats.org/officeDocument/2006/relationships/hyperlink" Target="https://projects.worldbank.org/en/projects-operations/project-detail/P090689" TargetMode="External"/><Relationship Id="rId815" Type="http://schemas.openxmlformats.org/officeDocument/2006/relationships/hyperlink" Target="https://projects.worldbank.org/en/projects-operations/project-detail/P058358" TargetMode="External"/><Relationship Id="rId247" Type="http://schemas.openxmlformats.org/officeDocument/2006/relationships/hyperlink" Target="https://projects.worldbank.org/en/projects-operations/project-detail/P162042" TargetMode="External"/><Relationship Id="rId899" Type="http://schemas.openxmlformats.org/officeDocument/2006/relationships/hyperlink" Target="https://projects.worldbank.org/en/projects-operations/project-detail/P000924" TargetMode="External"/><Relationship Id="rId107" Type="http://schemas.openxmlformats.org/officeDocument/2006/relationships/hyperlink" Target="https://projects.worldbank.org/en/projects-operations/project-detail/P175805" TargetMode="External"/><Relationship Id="rId454" Type="http://schemas.openxmlformats.org/officeDocument/2006/relationships/hyperlink" Target="https://projects.worldbank.org/en/projects-operations/project-detail/P122157" TargetMode="External"/><Relationship Id="rId661" Type="http://schemas.openxmlformats.org/officeDocument/2006/relationships/hyperlink" Target="https://projects.worldbank.org/en/projects-operations/project-detail/P087003" TargetMode="External"/><Relationship Id="rId759" Type="http://schemas.openxmlformats.org/officeDocument/2006/relationships/hyperlink" Target="https://projects.worldbank.org/en/projects-operations/project-detail/P070541" TargetMode="External"/><Relationship Id="rId11" Type="http://schemas.openxmlformats.org/officeDocument/2006/relationships/hyperlink" Target="https://projects.worldbank.org/en/projects-operations/project-detail/P177535" TargetMode="External"/><Relationship Id="rId314" Type="http://schemas.openxmlformats.org/officeDocument/2006/relationships/hyperlink" Target="https://projects.worldbank.org/en/projects-operations/project-detail/P160207" TargetMode="External"/><Relationship Id="rId398" Type="http://schemas.openxmlformats.org/officeDocument/2006/relationships/hyperlink" Target="https://projects.worldbank.org/en/projects-operations/project-detail/P126278" TargetMode="External"/><Relationship Id="rId521" Type="http://schemas.openxmlformats.org/officeDocument/2006/relationships/hyperlink" Target="https://projects.worldbank.org/en/projects-operations/project-detail/P094360" TargetMode="External"/><Relationship Id="rId619" Type="http://schemas.openxmlformats.org/officeDocument/2006/relationships/hyperlink" Target="https://projects.worldbank.org/en/projects-operations/project-detail/P091051" TargetMode="External"/><Relationship Id="rId95" Type="http://schemas.openxmlformats.org/officeDocument/2006/relationships/hyperlink" Target="https://projects.worldbank.org/en/projects-operations/project-detail/P176661" TargetMode="External"/><Relationship Id="rId160" Type="http://schemas.openxmlformats.org/officeDocument/2006/relationships/hyperlink" Target="https://projects.worldbank.org/en/projects-operations/project-detail/P174228" TargetMode="External"/><Relationship Id="rId826" Type="http://schemas.openxmlformats.org/officeDocument/2006/relationships/hyperlink" Target="https://projects.worldbank.org/en/projects-operations/project-detail/P064866" TargetMode="External"/><Relationship Id="rId258" Type="http://schemas.openxmlformats.org/officeDocument/2006/relationships/hyperlink" Target="https://projects.worldbank.org/en/projects-operations/project-detail/P167195" TargetMode="External"/><Relationship Id="rId465" Type="http://schemas.openxmlformats.org/officeDocument/2006/relationships/hyperlink" Target="https://projects.worldbank.org/en/projects-operations/project-detail/P101232" TargetMode="External"/><Relationship Id="rId672" Type="http://schemas.openxmlformats.org/officeDocument/2006/relationships/hyperlink" Target="https://projects.worldbank.org/en/projects-operations/project-detail/P090186" TargetMode="External"/><Relationship Id="rId22" Type="http://schemas.openxmlformats.org/officeDocument/2006/relationships/hyperlink" Target="https://projects.worldbank.org/en/projects-operations/project-detail/P178755" TargetMode="External"/><Relationship Id="rId118" Type="http://schemas.openxmlformats.org/officeDocument/2006/relationships/hyperlink" Target="https://projects.worldbank.org/en/projects-operations/project-detail/P168332" TargetMode="External"/><Relationship Id="rId325" Type="http://schemas.openxmlformats.org/officeDocument/2006/relationships/hyperlink" Target="https://projects.worldbank.org/en/projects-operations/project-detail/P156505" TargetMode="External"/><Relationship Id="rId532" Type="http://schemas.openxmlformats.org/officeDocument/2006/relationships/hyperlink" Target="https://projects.worldbank.org/en/projects-operations/project-detail/P071631" TargetMode="External"/><Relationship Id="rId171" Type="http://schemas.openxmlformats.org/officeDocument/2006/relationships/hyperlink" Target="https://projects.worldbank.org/en/projects-operations/project-detail/P173950" TargetMode="External"/><Relationship Id="rId837" Type="http://schemas.openxmlformats.org/officeDocument/2006/relationships/hyperlink" Target="https://projects.worldbank.org/en/projects-operations/project-detail/P049385" TargetMode="External"/><Relationship Id="rId269" Type="http://schemas.openxmlformats.org/officeDocument/2006/relationships/hyperlink" Target="https://projects.worldbank.org/en/projects-operations/project-detail/P166143" TargetMode="External"/><Relationship Id="rId476" Type="http://schemas.openxmlformats.org/officeDocument/2006/relationships/hyperlink" Target="https://projects.worldbank.org/en/projects-operations/project-detail/P111556" TargetMode="External"/><Relationship Id="rId683" Type="http://schemas.openxmlformats.org/officeDocument/2006/relationships/hyperlink" Target="https://projects.worldbank.org/en/projects-operations/project-detail/P076795" TargetMode="External"/><Relationship Id="rId890" Type="http://schemas.openxmlformats.org/officeDocument/2006/relationships/hyperlink" Target="https://projects.worldbank.org/en/projects-operations/project-detail/P004200" TargetMode="External"/><Relationship Id="rId904" Type="http://schemas.openxmlformats.org/officeDocument/2006/relationships/hyperlink" Target="https://projects.worldbank.org/en/projects-operations/project-detail/P001070" TargetMode="External"/><Relationship Id="rId33" Type="http://schemas.openxmlformats.org/officeDocument/2006/relationships/hyperlink" Target="https://projects.worldbank.org/en/projects-operations/project-detail/P178816" TargetMode="External"/><Relationship Id="rId129" Type="http://schemas.openxmlformats.org/officeDocument/2006/relationships/hyperlink" Target="https://projects.worldbank.org/en/projects-operations/project-detail/P174110" TargetMode="External"/><Relationship Id="rId336" Type="http://schemas.openxmlformats.org/officeDocument/2006/relationships/hyperlink" Target="https://projects.worldbank.org/en/projects-operations/project-detail/P156169" TargetMode="External"/><Relationship Id="rId543" Type="http://schemas.openxmlformats.org/officeDocument/2006/relationships/hyperlink" Target="https://projects.worldbank.org/en/projects-operations/project-detail/P100084" TargetMode="External"/><Relationship Id="rId182" Type="http://schemas.openxmlformats.org/officeDocument/2006/relationships/hyperlink" Target="https://projects.worldbank.org/en/projects-operations/project-detail/P173813" TargetMode="External"/><Relationship Id="rId403" Type="http://schemas.openxmlformats.org/officeDocument/2006/relationships/hyperlink" Target="https://projects.worldbank.org/en/projects-operations/project-detail/P128442" TargetMode="External"/><Relationship Id="rId750" Type="http://schemas.openxmlformats.org/officeDocument/2006/relationships/hyperlink" Target="https://projects.worldbank.org/en/projects-operations/project-detail/P070290" TargetMode="External"/><Relationship Id="rId848" Type="http://schemas.openxmlformats.org/officeDocument/2006/relationships/hyperlink" Target="https://projects.worldbank.org/en/projects-operations/project-detail/P052887" TargetMode="External"/><Relationship Id="rId487" Type="http://schemas.openxmlformats.org/officeDocument/2006/relationships/hyperlink" Target="https://projects.worldbank.org/en/projects-operations/project-detail/P117758" TargetMode="External"/><Relationship Id="rId610" Type="http://schemas.openxmlformats.org/officeDocument/2006/relationships/hyperlink" Target="https://projects.worldbank.org/en/projects-operations/project-detail/P096482" TargetMode="External"/><Relationship Id="rId694" Type="http://schemas.openxmlformats.org/officeDocument/2006/relationships/hyperlink" Target="https://projects.worldbank.org/en/projects-operations/project-detail/P073442" TargetMode="External"/><Relationship Id="rId708" Type="http://schemas.openxmlformats.org/officeDocument/2006/relationships/hyperlink" Target="https://projects.worldbank.org/en/projects-operations/project-detail/P082885" TargetMode="External"/><Relationship Id="rId915" Type="http://schemas.openxmlformats.org/officeDocument/2006/relationships/hyperlink" Target="https://projects.worldbank.org/en/projects-operations/project-detail/P004629" TargetMode="External"/><Relationship Id="rId347" Type="http://schemas.openxmlformats.org/officeDocument/2006/relationships/hyperlink" Target="https://projects.worldbank.org/en/projects-operations/project-detail/P147758" TargetMode="External"/><Relationship Id="rId44" Type="http://schemas.openxmlformats.org/officeDocument/2006/relationships/hyperlink" Target="https://projects.worldbank.org/en/projects-operations/project-detail/P176882" TargetMode="External"/><Relationship Id="rId554" Type="http://schemas.openxmlformats.org/officeDocument/2006/relationships/hyperlink" Target="https://projects.worldbank.org/en/projects-operations/project-detail/P104724" TargetMode="External"/><Relationship Id="rId761" Type="http://schemas.openxmlformats.org/officeDocument/2006/relationships/hyperlink" Target="https://projects.worldbank.org/en/projects-operations/project-detail/P074586" TargetMode="External"/><Relationship Id="rId859" Type="http://schemas.openxmlformats.org/officeDocument/2006/relationships/hyperlink" Target="https://projects.worldbank.org/en/projects-operations/project-detail/P034180" TargetMode="External"/><Relationship Id="rId193" Type="http://schemas.openxmlformats.org/officeDocument/2006/relationships/hyperlink" Target="https://projects.worldbank.org/en/projects-operations/project-detail/P173851" TargetMode="External"/><Relationship Id="rId207" Type="http://schemas.openxmlformats.org/officeDocument/2006/relationships/hyperlink" Target="https://projects.worldbank.org/en/projects-operations/project-detail/P173817" TargetMode="External"/><Relationship Id="rId414" Type="http://schemas.openxmlformats.org/officeDocument/2006/relationships/hyperlink" Target="https://projects.worldbank.org/en/projects-operations/project-detail/P130395" TargetMode="External"/><Relationship Id="rId498" Type="http://schemas.openxmlformats.org/officeDocument/2006/relationships/hyperlink" Target="https://projects.worldbank.org/en/projects-operations/project-detail/P113489" TargetMode="External"/><Relationship Id="rId621" Type="http://schemas.openxmlformats.org/officeDocument/2006/relationships/hyperlink" Target="https://projects.worldbank.org/en/projects-operations/project-detail/P082814" TargetMode="External"/><Relationship Id="rId260" Type="http://schemas.openxmlformats.org/officeDocument/2006/relationships/hyperlink" Target="https://projects.worldbank.org/en/projects-operations/project-detail/P168250" TargetMode="External"/><Relationship Id="rId719" Type="http://schemas.openxmlformats.org/officeDocument/2006/relationships/hyperlink" Target="https://projects.worldbank.org/en/projects-operations/project-detail/P071014" TargetMode="External"/><Relationship Id="rId926" Type="http://schemas.openxmlformats.org/officeDocument/2006/relationships/hyperlink" Target="https://projects.worldbank.org/en/projects-operations/project-detail/P001014" TargetMode="External"/><Relationship Id="rId55" Type="http://schemas.openxmlformats.org/officeDocument/2006/relationships/hyperlink" Target="https://projects.worldbank.org/en/projects-operations/project-detail/P178279" TargetMode="External"/><Relationship Id="rId120" Type="http://schemas.openxmlformats.org/officeDocument/2006/relationships/hyperlink" Target="https://projects.worldbank.org/en/projects-operations/project-detail/P176304" TargetMode="External"/><Relationship Id="rId358" Type="http://schemas.openxmlformats.org/officeDocument/2006/relationships/hyperlink" Target="https://projects.worldbank.org/en/projects-operations/project-detail/P151794" TargetMode="External"/><Relationship Id="rId565" Type="http://schemas.openxmlformats.org/officeDocument/2006/relationships/hyperlink" Target="https://projects.worldbank.org/en/projects-operations/project-detail/P105282" TargetMode="External"/><Relationship Id="rId772" Type="http://schemas.openxmlformats.org/officeDocument/2006/relationships/hyperlink" Target="https://projects.worldbank.org/en/projects-operations/project-detail/P071433" TargetMode="External"/><Relationship Id="rId218" Type="http://schemas.openxmlformats.org/officeDocument/2006/relationships/hyperlink" Target="https://projects.worldbank.org/en/projects-operations/project-detail/P173766" TargetMode="External"/><Relationship Id="rId425" Type="http://schemas.openxmlformats.org/officeDocument/2006/relationships/hyperlink" Target="https://projects.worldbank.org/en/projects-operations/project-detail/P129398" TargetMode="External"/><Relationship Id="rId632" Type="http://schemas.openxmlformats.org/officeDocument/2006/relationships/hyperlink" Target="https://projects.worldbank.org/en/projects-operations/project-detail/P092944" TargetMode="External"/><Relationship Id="rId271" Type="http://schemas.openxmlformats.org/officeDocument/2006/relationships/hyperlink" Target="https://projects.worldbank.org/en/projects-operations/project-detail/P164771" TargetMode="External"/><Relationship Id="rId937" Type="http://schemas.openxmlformats.org/officeDocument/2006/relationships/hyperlink" Target="https://projects.worldbank.org/en/projects-operations/project-detail/P001339" TargetMode="External"/><Relationship Id="rId66" Type="http://schemas.openxmlformats.org/officeDocument/2006/relationships/hyperlink" Target="https://projects.worldbank.org/en/projects-operations/project-detail/P172614" TargetMode="External"/><Relationship Id="rId131" Type="http://schemas.openxmlformats.org/officeDocument/2006/relationships/hyperlink" Target="https://projects.worldbank.org/en/projects-operations/project-detail/P175807" TargetMode="External"/><Relationship Id="rId369" Type="http://schemas.openxmlformats.org/officeDocument/2006/relationships/hyperlink" Target="https://projects.worldbank.org/en/projects-operations/project-detail/P131825" TargetMode="External"/><Relationship Id="rId576" Type="http://schemas.openxmlformats.org/officeDocument/2006/relationships/hyperlink" Target="https://projects.worldbank.org/en/projects-operations/project-detail/P078538" TargetMode="External"/><Relationship Id="rId783" Type="http://schemas.openxmlformats.org/officeDocument/2006/relationships/hyperlink" Target="https://projects.worldbank.org/en/projects-operations/project-detail/P060329" TargetMode="External"/><Relationship Id="rId229" Type="http://schemas.openxmlformats.org/officeDocument/2006/relationships/hyperlink" Target="https://projects.worldbank.org/en/projects-operations/project-detail/P173815" TargetMode="External"/><Relationship Id="rId436" Type="http://schemas.openxmlformats.org/officeDocument/2006/relationships/hyperlink" Target="https://projects.worldbank.org/en/projects-operations/project-detail/P111183" TargetMode="External"/><Relationship Id="rId643" Type="http://schemas.openxmlformats.org/officeDocument/2006/relationships/hyperlink" Target="https://projects.worldbank.org/en/projects-operations/project-detail/P088729" TargetMode="External"/><Relationship Id="rId850" Type="http://schemas.openxmlformats.org/officeDocument/2006/relationships/hyperlink" Target="https://projects.worldbank.org/en/projects-operations/project-detail/P035688" TargetMode="External"/><Relationship Id="rId948" Type="http://schemas.openxmlformats.org/officeDocument/2006/relationships/hyperlink" Target="https://projects.worldbank.org/en/projects-operations/project-detail/P000897" TargetMode="External"/><Relationship Id="rId77" Type="http://schemas.openxmlformats.org/officeDocument/2006/relationships/hyperlink" Target="https://projects.worldbank.org/en/projects-operations/project-detail/P176336" TargetMode="External"/><Relationship Id="rId282" Type="http://schemas.openxmlformats.org/officeDocument/2006/relationships/hyperlink" Target="https://projects.worldbank.org/en/projects-operations/project-detail/P164696" TargetMode="External"/><Relationship Id="rId503" Type="http://schemas.openxmlformats.org/officeDocument/2006/relationships/hyperlink" Target="https://projects.worldbank.org/en/projects-operations/project-detail/P101160" TargetMode="External"/><Relationship Id="rId587" Type="http://schemas.openxmlformats.org/officeDocument/2006/relationships/hyperlink" Target="https://projects.worldbank.org/en/projects-operations/project-detail/P100342" TargetMode="External"/><Relationship Id="rId710" Type="http://schemas.openxmlformats.org/officeDocument/2006/relationships/hyperlink" Target="https://projects.worldbank.org/en/projects-operations/project-detail/P081991" TargetMode="External"/><Relationship Id="rId808" Type="http://schemas.openxmlformats.org/officeDocument/2006/relationships/hyperlink" Target="https://projects.worldbank.org/en/projects-operations/project-detail/P055122" TargetMode="External"/><Relationship Id="rId8" Type="http://schemas.openxmlformats.org/officeDocument/2006/relationships/hyperlink" Target="https://projects.worldbank.org/en/projects-operations/project-detail/P178126" TargetMode="External"/><Relationship Id="rId142" Type="http://schemas.openxmlformats.org/officeDocument/2006/relationships/hyperlink" Target="https://projects.worldbank.org/en/projects-operations/project-detail/P171764" TargetMode="External"/><Relationship Id="rId447" Type="http://schemas.openxmlformats.org/officeDocument/2006/relationships/hyperlink" Target="https://projects.worldbank.org/en/projects-operations/project-detail/P121178" TargetMode="External"/><Relationship Id="rId794" Type="http://schemas.openxmlformats.org/officeDocument/2006/relationships/hyperlink" Target="https://projects.worldbank.org/en/projects-operations/project-detail/P070920" TargetMode="External"/><Relationship Id="rId654" Type="http://schemas.openxmlformats.org/officeDocument/2006/relationships/hyperlink" Target="https://projects.worldbank.org/en/projects-operations/project-detail/P078991" TargetMode="External"/><Relationship Id="rId861" Type="http://schemas.openxmlformats.org/officeDocument/2006/relationships/hyperlink" Target="https://projects.worldbank.org/en/projects-operations/project-detail/P004034" TargetMode="External"/><Relationship Id="rId959" Type="http://schemas.openxmlformats.org/officeDocument/2006/relationships/hyperlink" Target="https://projects.worldbank.org/en/projects-operations/project-detail/P003446" TargetMode="External"/><Relationship Id="rId293" Type="http://schemas.openxmlformats.org/officeDocument/2006/relationships/hyperlink" Target="https://projects.worldbank.org/en/projects-operations/project-detail/P164452" TargetMode="External"/><Relationship Id="rId307" Type="http://schemas.openxmlformats.org/officeDocument/2006/relationships/hyperlink" Target="https://projects.worldbank.org/en/projects-operations/project-detail/P161624" TargetMode="External"/><Relationship Id="rId514" Type="http://schemas.openxmlformats.org/officeDocument/2006/relationships/hyperlink" Target="https://projects.worldbank.org/en/projects-operations/project-detail/P088716" TargetMode="External"/><Relationship Id="rId721" Type="http://schemas.openxmlformats.org/officeDocument/2006/relationships/hyperlink" Target="https://projects.worldbank.org/en/projects-operations/project-detail/P076808" TargetMode="External"/><Relationship Id="rId88" Type="http://schemas.openxmlformats.org/officeDocument/2006/relationships/hyperlink" Target="https://projects.worldbank.org/en/projects-operations/project-detail/P172031" TargetMode="External"/><Relationship Id="rId153" Type="http://schemas.openxmlformats.org/officeDocument/2006/relationships/hyperlink" Target="https://projects.worldbank.org/en/projects-operations/project-detail/P174388" TargetMode="External"/><Relationship Id="rId360" Type="http://schemas.openxmlformats.org/officeDocument/2006/relationships/hyperlink" Target="https://projects.worldbank.org/en/projects-operations/project-detail/P152359" TargetMode="External"/><Relationship Id="rId598" Type="http://schemas.openxmlformats.org/officeDocument/2006/relationships/hyperlink" Target="https://projects.worldbank.org/en/projects-operations/project-detail/P071160" TargetMode="External"/><Relationship Id="rId819" Type="http://schemas.openxmlformats.org/officeDocument/2006/relationships/hyperlink" Target="https://projects.worldbank.org/en/projects-operations/project-detail/P060392" TargetMode="External"/><Relationship Id="rId220" Type="http://schemas.openxmlformats.org/officeDocument/2006/relationships/hyperlink" Target="https://projects.worldbank.org/en/projects-operations/project-detail/P173801" TargetMode="External"/><Relationship Id="rId458" Type="http://schemas.openxmlformats.org/officeDocument/2006/relationships/hyperlink" Target="https://projects.worldbank.org/en/projects-operations/project-detail/P120110" TargetMode="External"/><Relationship Id="rId665" Type="http://schemas.openxmlformats.org/officeDocument/2006/relationships/hyperlink" Target="https://projects.worldbank.org/en/projects-operations/project-detail/P075058" TargetMode="External"/><Relationship Id="rId872" Type="http://schemas.openxmlformats.org/officeDocument/2006/relationships/hyperlink" Target="https://projects.worldbank.org/en/projects-operations/project-detail/P005163" TargetMode="External"/><Relationship Id="rId15" Type="http://schemas.openxmlformats.org/officeDocument/2006/relationships/hyperlink" Target="https://projects.worldbank.org/en/projects-operations/project-detail/P178259" TargetMode="External"/><Relationship Id="rId318" Type="http://schemas.openxmlformats.org/officeDocument/2006/relationships/hyperlink" Target="https://projects.worldbank.org/en/projects-operations/project-detail/P151502" TargetMode="External"/><Relationship Id="rId525" Type="http://schemas.openxmlformats.org/officeDocument/2006/relationships/hyperlink" Target="https://projects.worldbank.org/en/projects-operations/project-detail/P105135" TargetMode="External"/><Relationship Id="rId732" Type="http://schemas.openxmlformats.org/officeDocument/2006/relationships/hyperlink" Target="https://projects.worldbank.org/en/projects-operations/project-detail/P081909" TargetMode="External"/><Relationship Id="rId99" Type="http://schemas.openxmlformats.org/officeDocument/2006/relationships/hyperlink" Target="https://projects.worldbank.org/en/projects-operations/project-detail/P176824" TargetMode="External"/><Relationship Id="rId164" Type="http://schemas.openxmlformats.org/officeDocument/2006/relationships/hyperlink" Target="https://projects.worldbank.org/en/projects-operations/project-detail/P166308" TargetMode="External"/><Relationship Id="rId371" Type="http://schemas.openxmlformats.org/officeDocument/2006/relationships/hyperlink" Target="https://projects.worldbank.org/en/projects-operations/project-detail/P126974" TargetMode="External"/><Relationship Id="rId469" Type="http://schemas.openxmlformats.org/officeDocument/2006/relationships/hyperlink" Target="https://projects.worldbank.org/en/projects-operations/project-detail/P105724" TargetMode="External"/><Relationship Id="rId676" Type="http://schemas.openxmlformats.org/officeDocument/2006/relationships/hyperlink" Target="https://projects.worldbank.org/en/projects-operations/project-detail/P051370" TargetMode="External"/><Relationship Id="rId883" Type="http://schemas.openxmlformats.org/officeDocument/2006/relationships/hyperlink" Target="https://projects.worldbank.org/en/projects-operations/project-detail/P000216" TargetMode="External"/><Relationship Id="rId26" Type="http://schemas.openxmlformats.org/officeDocument/2006/relationships/hyperlink" Target="https://projects.worldbank.org/en/projects-operations/project-detail/P178698" TargetMode="External"/><Relationship Id="rId231" Type="http://schemas.openxmlformats.org/officeDocument/2006/relationships/hyperlink" Target="https://projects.worldbank.org/en/projects-operations/project-detail/P171648" TargetMode="External"/><Relationship Id="rId329" Type="http://schemas.openxmlformats.org/officeDocument/2006/relationships/hyperlink" Target="https://projects.worldbank.org/en/projects-operations/project-detail/P157977" TargetMode="External"/><Relationship Id="rId536" Type="http://schemas.openxmlformats.org/officeDocument/2006/relationships/hyperlink" Target="https://projects.worldbank.org/en/projects-operations/project-detail/P102302" TargetMode="External"/><Relationship Id="rId175" Type="http://schemas.openxmlformats.org/officeDocument/2006/relationships/hyperlink" Target="https://projects.worldbank.org/en/projects-operations/project-detail/P160208" TargetMode="External"/><Relationship Id="rId743" Type="http://schemas.openxmlformats.org/officeDocument/2006/relationships/hyperlink" Target="https://projects.worldbank.org/en/projects-operations/project-detail/P070542" TargetMode="External"/><Relationship Id="rId950" Type="http://schemas.openxmlformats.org/officeDocument/2006/relationships/hyperlink" Target="https://projects.worldbank.org/en/projects-operations/project-detail/P009932" TargetMode="External"/><Relationship Id="rId382" Type="http://schemas.openxmlformats.org/officeDocument/2006/relationships/hyperlink" Target="https://projects.worldbank.org/en/projects-operations/project-detail/P144197" TargetMode="External"/><Relationship Id="rId603" Type="http://schemas.openxmlformats.org/officeDocument/2006/relationships/hyperlink" Target="https://projects.worldbank.org/en/projects-operations/project-detail/P100273" TargetMode="External"/><Relationship Id="rId687" Type="http://schemas.openxmlformats.org/officeDocument/2006/relationships/hyperlink" Target="https://projects.worldbank.org/en/projects-operations/project-detail/P079635" TargetMode="External"/><Relationship Id="rId810" Type="http://schemas.openxmlformats.org/officeDocument/2006/relationships/hyperlink" Target="https://projects.worldbank.org/en/projects-operations/project-detail/P067330" TargetMode="External"/><Relationship Id="rId908" Type="http://schemas.openxmlformats.org/officeDocument/2006/relationships/hyperlink" Target="https://projects.worldbank.org/en/projects-operations/project-detail/P000596" TargetMode="External"/><Relationship Id="rId242" Type="http://schemas.openxmlformats.org/officeDocument/2006/relationships/hyperlink" Target="https://projects.worldbank.org/en/projects-operations/project-detail/P167547" TargetMode="External"/><Relationship Id="rId894" Type="http://schemas.openxmlformats.org/officeDocument/2006/relationships/hyperlink" Target="https://projects.worldbank.org/en/projects-operations/project-detail/P003634" TargetMode="External"/><Relationship Id="rId37" Type="http://schemas.openxmlformats.org/officeDocument/2006/relationships/hyperlink" Target="https://projects.worldbank.org/en/projects-operations/project-detail/P178054" TargetMode="External"/><Relationship Id="rId102" Type="http://schemas.openxmlformats.org/officeDocument/2006/relationships/hyperlink" Target="https://projects.worldbank.org/en/projects-operations/project-detail/P172492" TargetMode="External"/><Relationship Id="rId547" Type="http://schemas.openxmlformats.org/officeDocument/2006/relationships/hyperlink" Target="https://projects.worldbank.org/en/projects-operations/project-detail/P101206" TargetMode="External"/><Relationship Id="rId754" Type="http://schemas.openxmlformats.org/officeDocument/2006/relationships/hyperlink" Target="https://projects.worldbank.org/en/projects-operations/project-detail/P073305" TargetMode="External"/><Relationship Id="rId90" Type="http://schemas.openxmlformats.org/officeDocument/2006/relationships/hyperlink" Target="https://projects.worldbank.org/en/projects-operations/project-detail/P176400" TargetMode="External"/><Relationship Id="rId186" Type="http://schemas.openxmlformats.org/officeDocument/2006/relationships/hyperlink" Target="https://projects.worldbank.org/en/projects-operations/project-detail/P173827" TargetMode="External"/><Relationship Id="rId393" Type="http://schemas.openxmlformats.org/officeDocument/2006/relationships/hyperlink" Target="https://projects.worldbank.org/en/projects-operations/project-detail/P123394" TargetMode="External"/><Relationship Id="rId407" Type="http://schemas.openxmlformats.org/officeDocument/2006/relationships/hyperlink" Target="https://projects.worldbank.org/en/projects-operations/project-detail/P133811" TargetMode="External"/><Relationship Id="rId614" Type="http://schemas.openxmlformats.org/officeDocument/2006/relationships/hyperlink" Target="https://projects.worldbank.org/en/projects-operations/project-detail/P074015" TargetMode="External"/><Relationship Id="rId821" Type="http://schemas.openxmlformats.org/officeDocument/2006/relationships/hyperlink" Target="https://projects.worldbank.org/en/projects-operations/project-detail/P036953" TargetMode="External"/><Relationship Id="rId253" Type="http://schemas.openxmlformats.org/officeDocument/2006/relationships/hyperlink" Target="https://projects.worldbank.org/en/projects-operations/project-detail/P163966" TargetMode="External"/><Relationship Id="rId460" Type="http://schemas.openxmlformats.org/officeDocument/2006/relationships/hyperlink" Target="https://projects.worldbank.org/en/projects-operations/project-detail/P122251" TargetMode="External"/><Relationship Id="rId698" Type="http://schemas.openxmlformats.org/officeDocument/2006/relationships/hyperlink" Target="https://projects.worldbank.org/en/projects-operations/project-detail/P078994" TargetMode="External"/><Relationship Id="rId919" Type="http://schemas.openxmlformats.org/officeDocument/2006/relationships/hyperlink" Target="https://projects.worldbank.org/en/projects-operations/project-detail/P001002" TargetMode="External"/><Relationship Id="rId48" Type="http://schemas.openxmlformats.org/officeDocument/2006/relationships/hyperlink" Target="https://projects.worldbank.org/en/projects-operations/project-detail/P177618" TargetMode="External"/><Relationship Id="rId113" Type="http://schemas.openxmlformats.org/officeDocument/2006/relationships/hyperlink" Target="https://projects.worldbank.org/en/projects-operations/project-detail/P176152" TargetMode="External"/><Relationship Id="rId320" Type="http://schemas.openxmlformats.org/officeDocument/2006/relationships/hyperlink" Target="https://projects.worldbank.org/en/projects-operations/project-detail/P154807" TargetMode="External"/><Relationship Id="rId558" Type="http://schemas.openxmlformats.org/officeDocument/2006/relationships/hyperlink" Target="https://projects.worldbank.org/en/projects-operations/project-detail/P102305" TargetMode="External"/><Relationship Id="rId765" Type="http://schemas.openxmlformats.org/officeDocument/2006/relationships/hyperlink" Target="https://projects.worldbank.org/en/projects-operations/project-detail/P072987" TargetMode="External"/><Relationship Id="rId197" Type="http://schemas.openxmlformats.org/officeDocument/2006/relationships/hyperlink" Target="https://projects.worldbank.org/en/projects-operations/project-detail/P173861" TargetMode="External"/><Relationship Id="rId418" Type="http://schemas.openxmlformats.org/officeDocument/2006/relationships/hyperlink" Target="https://projects.worldbank.org/en/projects-operations/project-detail/P126088" TargetMode="External"/><Relationship Id="rId625" Type="http://schemas.openxmlformats.org/officeDocument/2006/relationships/hyperlink" Target="https://projects.worldbank.org/en/projects-operations/project-detail/P099453" TargetMode="External"/><Relationship Id="rId832" Type="http://schemas.openxmlformats.org/officeDocument/2006/relationships/hyperlink" Target="https://projects.worldbank.org/en/projects-operations/project-detail/P048557" TargetMode="External"/><Relationship Id="rId264" Type="http://schemas.openxmlformats.org/officeDocument/2006/relationships/hyperlink" Target="https://projects.worldbank.org/en/projects-operations/project-detail/P165534" TargetMode="External"/><Relationship Id="rId471" Type="http://schemas.openxmlformats.org/officeDocument/2006/relationships/hyperlink" Target="https://projects.worldbank.org/en/projects-operations/project-detail/P120898" TargetMode="External"/><Relationship Id="rId59" Type="http://schemas.openxmlformats.org/officeDocument/2006/relationships/hyperlink" Target="https://projects.worldbank.org/en/projects-operations/project-detail/P177906" TargetMode="External"/><Relationship Id="rId124" Type="http://schemas.openxmlformats.org/officeDocument/2006/relationships/hyperlink" Target="https://projects.worldbank.org/en/projects-operations/project-detail/P174927" TargetMode="External"/><Relationship Id="rId569" Type="http://schemas.openxmlformats.org/officeDocument/2006/relationships/hyperlink" Target="https://projects.worldbank.org/en/projects-operations/project-detail/P096710" TargetMode="External"/><Relationship Id="rId776" Type="http://schemas.openxmlformats.org/officeDocument/2006/relationships/hyperlink" Target="https://projects.worldbank.org/en/projects-operations/project-detail/P069293" TargetMode="External"/><Relationship Id="rId331" Type="http://schemas.openxmlformats.org/officeDocument/2006/relationships/hyperlink" Target="https://projects.worldbank.org/en/projects-operations/project-detail/P157291" TargetMode="External"/><Relationship Id="rId429" Type="http://schemas.openxmlformats.org/officeDocument/2006/relationships/hyperlink" Target="https://projects.worldbank.org/en/projects-operations/project-detail/P122195" TargetMode="External"/><Relationship Id="rId636" Type="http://schemas.openxmlformats.org/officeDocument/2006/relationships/hyperlink" Target="https://projects.worldbank.org/en/projects-operations/project-detail/P074027" TargetMode="External"/><Relationship Id="rId843" Type="http://schemas.openxmlformats.org/officeDocument/2006/relationships/hyperlink" Target="https://projects.worldbank.org/en/projects-operations/project-detail/P000825" TargetMode="External"/><Relationship Id="rId275" Type="http://schemas.openxmlformats.org/officeDocument/2006/relationships/hyperlink" Target="https://projects.worldbank.org/en/projects-operations/project-detail/P166783" TargetMode="External"/><Relationship Id="rId482" Type="http://schemas.openxmlformats.org/officeDocument/2006/relationships/hyperlink" Target="https://projects.worldbank.org/en/projects-operations/project-detail/P118830" TargetMode="External"/><Relationship Id="rId703" Type="http://schemas.openxmlformats.org/officeDocument/2006/relationships/hyperlink" Target="https://projects.worldbank.org/en/projects-operations/project-detail/P080721" TargetMode="External"/><Relationship Id="rId910" Type="http://schemas.openxmlformats.org/officeDocument/2006/relationships/hyperlink" Target="https://projects.worldbank.org/en/projects-operations/project-detail/P010424" TargetMode="External"/><Relationship Id="rId135" Type="http://schemas.openxmlformats.org/officeDocument/2006/relationships/hyperlink" Target="https://projects.worldbank.org/en/projects-operations/project-detail/P175188" TargetMode="External"/><Relationship Id="rId342" Type="http://schemas.openxmlformats.org/officeDocument/2006/relationships/hyperlink" Target="https://projects.worldbank.org/en/projects-operations/project-detail/P152136" TargetMode="External"/><Relationship Id="rId787" Type="http://schemas.openxmlformats.org/officeDocument/2006/relationships/hyperlink" Target="https://projects.worldbank.org/en/projects-operations/project-detail/P073278" TargetMode="External"/><Relationship Id="rId202" Type="http://schemas.openxmlformats.org/officeDocument/2006/relationships/hyperlink" Target="https://projects.worldbank.org/en/projects-operations/project-detail/P172567" TargetMode="External"/><Relationship Id="rId647" Type="http://schemas.openxmlformats.org/officeDocument/2006/relationships/hyperlink" Target="https://projects.worldbank.org/en/projects-operations/project-detail/P075964" TargetMode="External"/><Relationship Id="rId854" Type="http://schemas.openxmlformats.org/officeDocument/2006/relationships/hyperlink" Target="https://projects.worldbank.org/en/projects-operations/project-detail/P050140"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projects.worldbank.org/en/projects-operations/project-detail/P115563" TargetMode="External"/><Relationship Id="rId21" Type="http://schemas.openxmlformats.org/officeDocument/2006/relationships/hyperlink" Target="https://projects.worldbank.org/en/projects-operations/project-detail/P123531" TargetMode="External"/><Relationship Id="rId42" Type="http://schemas.openxmlformats.org/officeDocument/2006/relationships/hyperlink" Target="https://projects.worldbank.org/en/projects-operations/project-detail/P160207" TargetMode="External"/><Relationship Id="rId63" Type="http://schemas.openxmlformats.org/officeDocument/2006/relationships/hyperlink" Target="https://projects.worldbank.org/en/projects-operations/project-detail/P164164" TargetMode="External"/><Relationship Id="rId84" Type="http://schemas.openxmlformats.org/officeDocument/2006/relationships/hyperlink" Target="https://projects.worldbank.org/en/projects-operations/project-detail/P147402" TargetMode="External"/><Relationship Id="rId138" Type="http://schemas.openxmlformats.org/officeDocument/2006/relationships/hyperlink" Target="https://projects.worldbank.org/en/projects-operations/project-detail/P170558" TargetMode="External"/><Relationship Id="rId107" Type="http://schemas.openxmlformats.org/officeDocument/2006/relationships/hyperlink" Target="https://projects.worldbank.org/en/projects-operations/project-detail/P119355" TargetMode="External"/><Relationship Id="rId11" Type="http://schemas.openxmlformats.org/officeDocument/2006/relationships/hyperlink" Target="https://projects.worldbank.org/en/projects-operations/project-detail/P166763" TargetMode="External"/><Relationship Id="rId32" Type="http://schemas.openxmlformats.org/officeDocument/2006/relationships/hyperlink" Target="https://projects.worldbank.org/en/projects-operations/project-detail/P154278" TargetMode="External"/><Relationship Id="rId53" Type="http://schemas.openxmlformats.org/officeDocument/2006/relationships/hyperlink" Target="https://projects.worldbank.org/en/projects-operations/project-detail/P143652" TargetMode="External"/><Relationship Id="rId74" Type="http://schemas.openxmlformats.org/officeDocument/2006/relationships/hyperlink" Target="https://projects.worldbank.org/en/projects-operations/project-detail/P123706" TargetMode="External"/><Relationship Id="rId128" Type="http://schemas.openxmlformats.org/officeDocument/2006/relationships/hyperlink" Target="https://projects.worldbank.org/en/projects-operations/project-detail/P145335" TargetMode="External"/><Relationship Id="rId149" Type="http://schemas.openxmlformats.org/officeDocument/2006/relationships/hyperlink" Target="https://projects.worldbank.org/en/projects-operations/project-detail/P159040" TargetMode="External"/><Relationship Id="rId5" Type="http://schemas.openxmlformats.org/officeDocument/2006/relationships/hyperlink" Target="https://projects.worldbank.org/en/projects-operations/project-detail/P167817" TargetMode="External"/><Relationship Id="rId95" Type="http://schemas.openxmlformats.org/officeDocument/2006/relationships/hyperlink" Target="https://projects.worldbank.org/en/projects-operations/project-detail/P124054" TargetMode="External"/><Relationship Id="rId22" Type="http://schemas.openxmlformats.org/officeDocument/2006/relationships/hyperlink" Target="https://projects.worldbank.org/en/projects-operations/project-detail/P130865" TargetMode="External"/><Relationship Id="rId27" Type="http://schemas.openxmlformats.org/officeDocument/2006/relationships/hyperlink" Target="https://projects.worldbank.org/en/projects-operations/project-detail/P129663" TargetMode="External"/><Relationship Id="rId43" Type="http://schemas.openxmlformats.org/officeDocument/2006/relationships/hyperlink" Target="https://projects.worldbank.org/en/projects-operations/project-detail/P125359" TargetMode="External"/><Relationship Id="rId48" Type="http://schemas.openxmlformats.org/officeDocument/2006/relationships/hyperlink" Target="https://projects.worldbank.org/en/projects-operations/project-detail/P111840" TargetMode="External"/><Relationship Id="rId64" Type="http://schemas.openxmlformats.org/officeDocument/2006/relationships/hyperlink" Target="https://projects.worldbank.org/en/projects-operations/project-detail/P131194" TargetMode="External"/><Relationship Id="rId69" Type="http://schemas.openxmlformats.org/officeDocument/2006/relationships/hyperlink" Target="https://projects.worldbank.org/en/projects-operations/project-detail/P156629" TargetMode="External"/><Relationship Id="rId113" Type="http://schemas.openxmlformats.org/officeDocument/2006/relationships/hyperlink" Target="https://projects.worldbank.org/en/projects-operations/project-detail/P166800" TargetMode="External"/><Relationship Id="rId118" Type="http://schemas.openxmlformats.org/officeDocument/2006/relationships/hyperlink" Target="https://projects.worldbank.org/en/projects-operations/project-detail/P160250" TargetMode="External"/><Relationship Id="rId134" Type="http://schemas.openxmlformats.org/officeDocument/2006/relationships/hyperlink" Target="https://projects.worldbank.org/en/projects-operations/project-detail/P131825" TargetMode="External"/><Relationship Id="rId139" Type="http://schemas.openxmlformats.org/officeDocument/2006/relationships/hyperlink" Target="https://projects.worldbank.org/en/projects-operations/project-detail/P161867" TargetMode="External"/><Relationship Id="rId80" Type="http://schemas.openxmlformats.org/officeDocument/2006/relationships/hyperlink" Target="https://projects.worldbank.org/en/projects-operations/project-detail/P130299" TargetMode="External"/><Relationship Id="rId85" Type="http://schemas.openxmlformats.org/officeDocument/2006/relationships/hyperlink" Target="https://projects.worldbank.org/en/projects-operations/project-detail/P151502" TargetMode="External"/><Relationship Id="rId150" Type="http://schemas.openxmlformats.org/officeDocument/2006/relationships/hyperlink" Target="https://projects.worldbank.org/en/projects-operations/project-detail/P154807" TargetMode="External"/><Relationship Id="rId12" Type="http://schemas.openxmlformats.org/officeDocument/2006/relationships/hyperlink" Target="https://projects.worldbank.org/en/projects-operations/project-detail/P168756" TargetMode="External"/><Relationship Id="rId17" Type="http://schemas.openxmlformats.org/officeDocument/2006/relationships/hyperlink" Target="https://projects.worldbank.org/en/projects-operations/project-detail/P145566" TargetMode="External"/><Relationship Id="rId33" Type="http://schemas.openxmlformats.org/officeDocument/2006/relationships/hyperlink" Target="https://projects.worldbank.org/en/projects-operations/project-detail/P123394" TargetMode="External"/><Relationship Id="rId38" Type="http://schemas.openxmlformats.org/officeDocument/2006/relationships/hyperlink" Target="https://projects.worldbank.org/en/projects-operations/project-detail/P167598" TargetMode="External"/><Relationship Id="rId59" Type="http://schemas.openxmlformats.org/officeDocument/2006/relationships/hyperlink" Target="https://projects.worldbank.org/en/projects-operations/project-detail/P143849" TargetMode="External"/><Relationship Id="rId103" Type="http://schemas.openxmlformats.org/officeDocument/2006/relationships/hyperlink" Target="https://projects.worldbank.org/en/projects-operations/project-detail/P145261" TargetMode="External"/><Relationship Id="rId108" Type="http://schemas.openxmlformats.org/officeDocument/2006/relationships/hyperlink" Target="https://projects.worldbank.org/en/projects-operations/project-detail/P153064" TargetMode="External"/><Relationship Id="rId124" Type="http://schemas.openxmlformats.org/officeDocument/2006/relationships/hyperlink" Target="https://projects.worldbank.org/en/projects-operations/project-detail/P094755" TargetMode="External"/><Relationship Id="rId129" Type="http://schemas.openxmlformats.org/officeDocument/2006/relationships/hyperlink" Target="https://projects.worldbank.org/en/projects-operations/project-detail/P164382" TargetMode="External"/><Relationship Id="rId54" Type="http://schemas.openxmlformats.org/officeDocument/2006/relationships/hyperlink" Target="https://projects.worldbank.org/en/projects-operations/project-detail/P165253" TargetMode="External"/><Relationship Id="rId70" Type="http://schemas.openxmlformats.org/officeDocument/2006/relationships/hyperlink" Target="https://projects.worldbank.org/en/projects-operations/project-detail/P147758" TargetMode="External"/><Relationship Id="rId75" Type="http://schemas.openxmlformats.org/officeDocument/2006/relationships/hyperlink" Target="https://projects.worldbank.org/en/projects-operations/project-detail/P121731" TargetMode="External"/><Relationship Id="rId91" Type="http://schemas.openxmlformats.org/officeDocument/2006/relationships/hyperlink" Target="https://projects.worldbank.org/en/projects-operations/project-detail/P163939" TargetMode="External"/><Relationship Id="rId96" Type="http://schemas.openxmlformats.org/officeDocument/2006/relationships/hyperlink" Target="https://projects.worldbank.org/en/projects-operations/project-detail/P144892" TargetMode="External"/><Relationship Id="rId140" Type="http://schemas.openxmlformats.org/officeDocument/2006/relationships/hyperlink" Target="https://projects.worldbank.org/en/projects-operations/project-detail/P155066" TargetMode="External"/><Relationship Id="rId145" Type="http://schemas.openxmlformats.org/officeDocument/2006/relationships/hyperlink" Target="https://projects.worldbank.org/en/projects-operations/project-detail/P131323" TargetMode="External"/><Relationship Id="rId1" Type="http://schemas.openxmlformats.org/officeDocument/2006/relationships/hyperlink" Target="https://projects.worldbank.org/en/projects-operations/project-detail/P166298" TargetMode="External"/><Relationship Id="rId6" Type="http://schemas.openxmlformats.org/officeDocument/2006/relationships/hyperlink" Target="https://projects.worldbank.org/en/projects-operations/project-detail/P119815" TargetMode="External"/><Relationship Id="rId23" Type="http://schemas.openxmlformats.org/officeDocument/2006/relationships/hyperlink" Target="https://projects.worldbank.org/en/projects-operations/project-detail/P120798" TargetMode="External"/><Relationship Id="rId28" Type="http://schemas.openxmlformats.org/officeDocument/2006/relationships/hyperlink" Target="https://projects.worldbank.org/en/projects-operations/project-detail/P156165" TargetMode="External"/><Relationship Id="rId49" Type="http://schemas.openxmlformats.org/officeDocument/2006/relationships/hyperlink" Target="https://projects.worldbank.org/en/projects-operations/project-detail/P128442" TargetMode="External"/><Relationship Id="rId114" Type="http://schemas.openxmlformats.org/officeDocument/2006/relationships/hyperlink" Target="https://projects.worldbank.org/en/projects-operations/project-detail/P164129" TargetMode="External"/><Relationship Id="rId119" Type="http://schemas.openxmlformats.org/officeDocument/2006/relationships/hyperlink" Target="https://projects.worldbank.org/en/projects-operations/project-detail/P160447" TargetMode="External"/><Relationship Id="rId44" Type="http://schemas.openxmlformats.org/officeDocument/2006/relationships/hyperlink" Target="https://projects.worldbank.org/en/projects-operations/project-detail/P168539" TargetMode="External"/><Relationship Id="rId60" Type="http://schemas.openxmlformats.org/officeDocument/2006/relationships/hyperlink" Target="https://projects.worldbank.org/en/projects-operations/project-detail/P167959" TargetMode="External"/><Relationship Id="rId65" Type="http://schemas.openxmlformats.org/officeDocument/2006/relationships/hyperlink" Target="https://projects.worldbank.org/en/projects-operations/project-detail/P145792" TargetMode="External"/><Relationship Id="rId81" Type="http://schemas.openxmlformats.org/officeDocument/2006/relationships/hyperlink" Target="https://projects.worldbank.org/en/projects-operations/project-detail/P074091" TargetMode="External"/><Relationship Id="rId86" Type="http://schemas.openxmlformats.org/officeDocument/2006/relationships/hyperlink" Target="https://projects.worldbank.org/en/projects-operations/project-detail/P128909" TargetMode="External"/><Relationship Id="rId130" Type="http://schemas.openxmlformats.org/officeDocument/2006/relationships/hyperlink" Target="https://projects.worldbank.org/en/projects-operations/project-detail/P165928" TargetMode="External"/><Relationship Id="rId135" Type="http://schemas.openxmlformats.org/officeDocument/2006/relationships/hyperlink" Target="https://projects.worldbank.org/en/projects-operations/project-detail/P122629" TargetMode="External"/><Relationship Id="rId151" Type="http://schemas.openxmlformats.org/officeDocument/2006/relationships/hyperlink" Target="https://projects.worldbank.org/en/projects-operations/project-detail/P149526" TargetMode="External"/><Relationship Id="rId13" Type="http://schemas.openxmlformats.org/officeDocument/2006/relationships/hyperlink" Target="https://projects.worldbank.org/en/projects-operations/project-detail/P118806" TargetMode="External"/><Relationship Id="rId18" Type="http://schemas.openxmlformats.org/officeDocument/2006/relationships/hyperlink" Target="https://projects.worldbank.org/en/projects-operations/project-detail/P147489" TargetMode="External"/><Relationship Id="rId39" Type="http://schemas.openxmlformats.org/officeDocument/2006/relationships/hyperlink" Target="https://projects.worldbank.org/en/projects-operations/project-detail/P126278" TargetMode="External"/><Relationship Id="rId109" Type="http://schemas.openxmlformats.org/officeDocument/2006/relationships/hyperlink" Target="https://projects.worldbank.org/en/projects-operations/project-detail/P168926" TargetMode="External"/><Relationship Id="rId34" Type="http://schemas.openxmlformats.org/officeDocument/2006/relationships/hyperlink" Target="https://projects.worldbank.org/en/projects-operations/project-detail/P168166" TargetMode="External"/><Relationship Id="rId50" Type="http://schemas.openxmlformats.org/officeDocument/2006/relationships/hyperlink" Target="https://projects.worldbank.org/en/projects-operations/project-detail/P113202" TargetMode="External"/><Relationship Id="rId55" Type="http://schemas.openxmlformats.org/officeDocument/2006/relationships/hyperlink" Target="https://projects.worldbank.org/en/projects-operations/project-detail/P156012" TargetMode="External"/><Relationship Id="rId76" Type="http://schemas.openxmlformats.org/officeDocument/2006/relationships/hyperlink" Target="https://projects.worldbank.org/en/projects-operations/project-detail/P100304" TargetMode="External"/><Relationship Id="rId97" Type="http://schemas.openxmlformats.org/officeDocument/2006/relationships/hyperlink" Target="https://projects.worldbank.org/en/projects-operations/project-detail/P163541" TargetMode="External"/><Relationship Id="rId104" Type="http://schemas.openxmlformats.org/officeDocument/2006/relationships/hyperlink" Target="https://projects.worldbank.org/en/projects-operations/project-detail/P164845" TargetMode="External"/><Relationship Id="rId120" Type="http://schemas.openxmlformats.org/officeDocument/2006/relationships/hyperlink" Target="https://projects.worldbank.org/en/projects-operations/project-detail/P155186" TargetMode="External"/><Relationship Id="rId125" Type="http://schemas.openxmlformats.org/officeDocument/2006/relationships/hyperlink" Target="https://projects.worldbank.org/en/projects-operations/project-detail/P161809" TargetMode="External"/><Relationship Id="rId141" Type="http://schemas.openxmlformats.org/officeDocument/2006/relationships/hyperlink" Target="https://projects.worldbank.org/en/projects-operations/project-detail/P166013" TargetMode="External"/><Relationship Id="rId146" Type="http://schemas.openxmlformats.org/officeDocument/2006/relationships/hyperlink" Target="https://projects.worldbank.org/en/projects-operations/project-detail/P096407" TargetMode="External"/><Relationship Id="rId7" Type="http://schemas.openxmlformats.org/officeDocument/2006/relationships/hyperlink" Target="https://projects.worldbank.org/en/projects-operations/project-detail/P168035" TargetMode="External"/><Relationship Id="rId71" Type="http://schemas.openxmlformats.org/officeDocument/2006/relationships/hyperlink" Target="https://projects.worldbank.org/en/projects-operations/project-detail/P163954" TargetMode="External"/><Relationship Id="rId92" Type="http://schemas.openxmlformats.org/officeDocument/2006/relationships/hyperlink" Target="https://projects.worldbank.org/en/projects-operations/project-detail/P163966" TargetMode="External"/><Relationship Id="rId2" Type="http://schemas.openxmlformats.org/officeDocument/2006/relationships/hyperlink" Target="https://projects.worldbank.org/en/projects-operations/project-detail/P169486" TargetMode="External"/><Relationship Id="rId29" Type="http://schemas.openxmlformats.org/officeDocument/2006/relationships/hyperlink" Target="https://projects.worldbank.org/en/projects-operations/project-detail/P157507" TargetMode="External"/><Relationship Id="rId24" Type="http://schemas.openxmlformats.org/officeDocument/2006/relationships/hyperlink" Target="https://projects.worldbank.org/en/projects-operations/project-detail/P146583" TargetMode="External"/><Relationship Id="rId40" Type="http://schemas.openxmlformats.org/officeDocument/2006/relationships/hyperlink" Target="https://projects.worldbank.org/en/projects-operations/project-detail/P151425" TargetMode="External"/><Relationship Id="rId45" Type="http://schemas.openxmlformats.org/officeDocument/2006/relationships/hyperlink" Target="https://projects.worldbank.org/en/projects-operations/project-detail/P118708" TargetMode="External"/><Relationship Id="rId66" Type="http://schemas.openxmlformats.org/officeDocument/2006/relationships/hyperlink" Target="https://projects.worldbank.org/en/projects-operations/project-detail/P144140" TargetMode="External"/><Relationship Id="rId87" Type="http://schemas.openxmlformats.org/officeDocument/2006/relationships/hyperlink" Target="https://projects.worldbank.org/en/projects-operations/project-detail/P131945" TargetMode="External"/><Relationship Id="rId110" Type="http://schemas.openxmlformats.org/officeDocument/2006/relationships/hyperlink" Target="https://projects.worldbank.org/en/projects-operations/project-detail/P126130" TargetMode="External"/><Relationship Id="rId115" Type="http://schemas.openxmlformats.org/officeDocument/2006/relationships/hyperlink" Target="https://projects.worldbank.org/en/projects-operations/project-detail/P149960" TargetMode="External"/><Relationship Id="rId131" Type="http://schemas.openxmlformats.org/officeDocument/2006/relationships/hyperlink" Target="https://projects.worldbank.org/en/projects-operations/project-detail/P162104" TargetMode="External"/><Relationship Id="rId136" Type="http://schemas.openxmlformats.org/officeDocument/2006/relationships/hyperlink" Target="https://projects.worldbank.org/en/projects-operations/project-detail/P166783" TargetMode="External"/><Relationship Id="rId61" Type="http://schemas.openxmlformats.org/officeDocument/2006/relationships/hyperlink" Target="https://projects.worldbank.org/en/projects-operations/project-detail/P161770" TargetMode="External"/><Relationship Id="rId82" Type="http://schemas.openxmlformats.org/officeDocument/2006/relationships/hyperlink" Target="https://projects.worldbank.org/en/projects-operations/project-detail/P164654" TargetMode="External"/><Relationship Id="rId19" Type="http://schemas.openxmlformats.org/officeDocument/2006/relationships/hyperlink" Target="https://projects.worldbank.org/en/projects-operations/project-detail/P120370" TargetMode="External"/><Relationship Id="rId14" Type="http://schemas.openxmlformats.org/officeDocument/2006/relationships/hyperlink" Target="https://projects.worldbank.org/en/projects-operations/project-detail/P167916" TargetMode="External"/><Relationship Id="rId30" Type="http://schemas.openxmlformats.org/officeDocument/2006/relationships/hyperlink" Target="https://projects.worldbank.org/en/projects-operations/project-detail/P161624" TargetMode="External"/><Relationship Id="rId35" Type="http://schemas.openxmlformats.org/officeDocument/2006/relationships/hyperlink" Target="https://projects.worldbank.org/en/projects-operations/project-detail/P162675" TargetMode="External"/><Relationship Id="rId56" Type="http://schemas.openxmlformats.org/officeDocument/2006/relationships/hyperlink" Target="https://projects.worldbank.org/en/projects-operations/project-detail/P156679" TargetMode="External"/><Relationship Id="rId77" Type="http://schemas.openxmlformats.org/officeDocument/2006/relationships/hyperlink" Target="https://projects.worldbank.org/en/projects-operations/project-detail/P148531" TargetMode="External"/><Relationship Id="rId100" Type="http://schemas.openxmlformats.org/officeDocument/2006/relationships/hyperlink" Target="https://projects.worldbank.org/en/projects-operations/project-detail/P152136" TargetMode="External"/><Relationship Id="rId105" Type="http://schemas.openxmlformats.org/officeDocument/2006/relationships/hyperlink" Target="https://projects.worldbank.org/en/projects-operations/project-detail/P129472" TargetMode="External"/><Relationship Id="rId126" Type="http://schemas.openxmlformats.org/officeDocument/2006/relationships/hyperlink" Target="https://projects.worldbank.org/en/projects-operations/project-detail/P144522" TargetMode="External"/><Relationship Id="rId147" Type="http://schemas.openxmlformats.org/officeDocument/2006/relationships/hyperlink" Target="https://projects.worldbank.org/en/projects-operations/project-detail/P150080" TargetMode="External"/><Relationship Id="rId8" Type="http://schemas.openxmlformats.org/officeDocument/2006/relationships/hyperlink" Target="https://projects.worldbank.org/en/projects-operations/project-detail/P164953" TargetMode="External"/><Relationship Id="rId51" Type="http://schemas.openxmlformats.org/officeDocument/2006/relationships/hyperlink" Target="https://projects.worldbank.org/en/projects-operations/project-detail/P166211" TargetMode="External"/><Relationship Id="rId72" Type="http://schemas.openxmlformats.org/officeDocument/2006/relationships/hyperlink" Target="https://projects.worldbank.org/en/projects-operations/project-detail/P167512" TargetMode="External"/><Relationship Id="rId93" Type="http://schemas.openxmlformats.org/officeDocument/2006/relationships/hyperlink" Target="https://projects.worldbank.org/en/projects-operations/project-detail/P167547" TargetMode="External"/><Relationship Id="rId98" Type="http://schemas.openxmlformats.org/officeDocument/2006/relationships/hyperlink" Target="https://projects.worldbank.org/en/projects-operations/project-detail/P124615" TargetMode="External"/><Relationship Id="rId121" Type="http://schemas.openxmlformats.org/officeDocument/2006/relationships/hyperlink" Target="https://projects.worldbank.org/en/projects-operations/project-detail/P113349" TargetMode="External"/><Relationship Id="rId142" Type="http://schemas.openxmlformats.org/officeDocument/2006/relationships/hyperlink" Target="https://projects.worldbank.org/en/projects-operations/project-detail/P152736" TargetMode="External"/><Relationship Id="rId3" Type="http://schemas.openxmlformats.org/officeDocument/2006/relationships/hyperlink" Target="https://projects.worldbank.org/en/projects-operations/project-detail/P164696" TargetMode="External"/><Relationship Id="rId25" Type="http://schemas.openxmlformats.org/officeDocument/2006/relationships/hyperlink" Target="https://projects.worldbank.org/en/projects-operations/project-detail/P162069" TargetMode="External"/><Relationship Id="rId46" Type="http://schemas.openxmlformats.org/officeDocument/2006/relationships/hyperlink" Target="https://projects.worldbank.org/en/projects-operations/project-detail/P160846" TargetMode="External"/><Relationship Id="rId67" Type="http://schemas.openxmlformats.org/officeDocument/2006/relationships/hyperlink" Target="https://projects.worldbank.org/en/projects-operations/project-detail/P161796" TargetMode="External"/><Relationship Id="rId116" Type="http://schemas.openxmlformats.org/officeDocument/2006/relationships/hyperlink" Target="https://projects.worldbank.org/en/projects-operations/project-detail/P143843" TargetMode="External"/><Relationship Id="rId137" Type="http://schemas.openxmlformats.org/officeDocument/2006/relationships/hyperlink" Target="https://projects.worldbank.org/en/projects-operations/project-detail/P160947" TargetMode="External"/><Relationship Id="rId20" Type="http://schemas.openxmlformats.org/officeDocument/2006/relationships/hyperlink" Target="https://projects.worldbank.org/en/projects-operations/project-detail/P111556" TargetMode="External"/><Relationship Id="rId41" Type="http://schemas.openxmlformats.org/officeDocument/2006/relationships/hyperlink" Target="https://projects.worldbank.org/en/projects-operations/project-detail/P131290" TargetMode="External"/><Relationship Id="rId62" Type="http://schemas.openxmlformats.org/officeDocument/2006/relationships/hyperlink" Target="https://projects.worldbank.org/en/projects-operations/project-detail/P147740" TargetMode="External"/><Relationship Id="rId83" Type="http://schemas.openxmlformats.org/officeDocument/2006/relationships/hyperlink" Target="https://projects.worldbank.org/en/projects-operations/project-detail/P152394" TargetMode="External"/><Relationship Id="rId88" Type="http://schemas.openxmlformats.org/officeDocument/2006/relationships/hyperlink" Target="https://projects.worldbank.org/en/projects-operations/project-detail/P160848" TargetMode="External"/><Relationship Id="rId111" Type="http://schemas.openxmlformats.org/officeDocument/2006/relationships/hyperlink" Target="https://projects.worldbank.org/en/projects-operations/project-detail/P143650" TargetMode="External"/><Relationship Id="rId132" Type="http://schemas.openxmlformats.org/officeDocument/2006/relationships/hyperlink" Target="https://projects.worldbank.org/en/projects-operations/project-detail/P119090" TargetMode="External"/><Relationship Id="rId15" Type="http://schemas.openxmlformats.org/officeDocument/2006/relationships/hyperlink" Target="https://projects.worldbank.org/en/projects-operations/project-detail/P163830" TargetMode="External"/><Relationship Id="rId36" Type="http://schemas.openxmlformats.org/officeDocument/2006/relationships/hyperlink" Target="https://projects.worldbank.org/en/projects-operations/project-detail/P157291" TargetMode="External"/><Relationship Id="rId57" Type="http://schemas.openxmlformats.org/officeDocument/2006/relationships/hyperlink" Target="https://projects.worldbank.org/en/projects-operations/project-detail/P166694" TargetMode="External"/><Relationship Id="rId106" Type="http://schemas.openxmlformats.org/officeDocument/2006/relationships/hyperlink" Target="https://projects.worldbank.org/en/projects-operations/project-detail/P162042" TargetMode="External"/><Relationship Id="rId127" Type="http://schemas.openxmlformats.org/officeDocument/2006/relationships/hyperlink" Target="https://projects.worldbank.org/en/projects-operations/project-detail/P154683" TargetMode="External"/><Relationship Id="rId10" Type="http://schemas.openxmlformats.org/officeDocument/2006/relationships/hyperlink" Target="https://projects.worldbank.org/en/projects-operations/project-detail/P145965" TargetMode="External"/><Relationship Id="rId31" Type="http://schemas.openxmlformats.org/officeDocument/2006/relationships/hyperlink" Target="https://projects.worldbank.org/en/projects-operations/project-detail/P132308" TargetMode="External"/><Relationship Id="rId52" Type="http://schemas.openxmlformats.org/officeDocument/2006/relationships/hyperlink" Target="https://projects.worldbank.org/en/projects-operations/project-detail/P166115" TargetMode="External"/><Relationship Id="rId73" Type="http://schemas.openxmlformats.org/officeDocument/2006/relationships/hyperlink" Target="https://projects.worldbank.org/en/projects-operations/project-detail/P148970" TargetMode="External"/><Relationship Id="rId78" Type="http://schemas.openxmlformats.org/officeDocument/2006/relationships/hyperlink" Target="https://projects.worldbank.org/en/projects-operations/project-detail/P149340" TargetMode="External"/><Relationship Id="rId94" Type="http://schemas.openxmlformats.org/officeDocument/2006/relationships/hyperlink" Target="https://projects.worldbank.org/en/projects-operations/project-detail/P165534" TargetMode="External"/><Relationship Id="rId99" Type="http://schemas.openxmlformats.org/officeDocument/2006/relationships/hyperlink" Target="https://projects.worldbank.org/en/projects-operations/project-detail/P164452" TargetMode="External"/><Relationship Id="rId101" Type="http://schemas.openxmlformats.org/officeDocument/2006/relationships/hyperlink" Target="https://projects.worldbank.org/en/projects-operations/project-detail/P169830" TargetMode="External"/><Relationship Id="rId122" Type="http://schemas.openxmlformats.org/officeDocument/2006/relationships/hyperlink" Target="https://projects.worldbank.org/en/projects-operations/project-detail/P159544" TargetMode="External"/><Relationship Id="rId143" Type="http://schemas.openxmlformats.org/officeDocument/2006/relationships/hyperlink" Target="https://projects.worldbank.org/en/projects-operations/project-detail/P152359" TargetMode="External"/><Relationship Id="rId148" Type="http://schemas.openxmlformats.org/officeDocument/2006/relationships/hyperlink" Target="https://projects.worldbank.org/en/projects-operations/project-detail/P161163" TargetMode="External"/><Relationship Id="rId4" Type="http://schemas.openxmlformats.org/officeDocument/2006/relationships/hyperlink" Target="https://projects.worldbank.org/en/projects-operations/project-detail/P119917" TargetMode="External"/><Relationship Id="rId9" Type="http://schemas.openxmlformats.org/officeDocument/2006/relationships/hyperlink" Target="https://projects.worldbank.org/en/projects-operations/project-detail/P147555" TargetMode="External"/><Relationship Id="rId26" Type="http://schemas.openxmlformats.org/officeDocument/2006/relationships/hyperlink" Target="https://projects.worldbank.org/en/projects-operations/project-detail/P160615" TargetMode="External"/><Relationship Id="rId47" Type="http://schemas.openxmlformats.org/officeDocument/2006/relationships/hyperlink" Target="https://projects.worldbank.org/en/projects-operations/project-detail/P164453" TargetMode="External"/><Relationship Id="rId68" Type="http://schemas.openxmlformats.org/officeDocument/2006/relationships/hyperlink" Target="https://projects.worldbank.org/en/projects-operations/project-detail/P163140" TargetMode="External"/><Relationship Id="rId89" Type="http://schemas.openxmlformats.org/officeDocument/2006/relationships/hyperlink" Target="https://projects.worldbank.org/en/projects-operations/project-detail/P125237" TargetMode="External"/><Relationship Id="rId112" Type="http://schemas.openxmlformats.org/officeDocument/2006/relationships/hyperlink" Target="https://projects.worldbank.org/en/projects-operations/project-detail/P163285" TargetMode="External"/><Relationship Id="rId133" Type="http://schemas.openxmlformats.org/officeDocument/2006/relationships/hyperlink" Target="https://projects.worldbank.org/en/projects-operations/project-detail/P152693" TargetMode="External"/><Relationship Id="rId16" Type="http://schemas.openxmlformats.org/officeDocument/2006/relationships/hyperlink" Target="https://projects.worldbank.org/en/projects-operations/project-detail/P155658" TargetMode="External"/><Relationship Id="rId37" Type="http://schemas.openxmlformats.org/officeDocument/2006/relationships/hyperlink" Target="https://projects.worldbank.org/en/projects-operations/project-detail/P114859" TargetMode="External"/><Relationship Id="rId58" Type="http://schemas.openxmlformats.org/officeDocument/2006/relationships/hyperlink" Target="https://projects.worldbank.org/en/projects-operations/project-detail/P148052" TargetMode="External"/><Relationship Id="rId79" Type="http://schemas.openxmlformats.org/officeDocument/2006/relationships/hyperlink" Target="https://projects.worldbank.org/en/projects-operations/project-detail/P148604" TargetMode="External"/><Relationship Id="rId102" Type="http://schemas.openxmlformats.org/officeDocument/2006/relationships/hyperlink" Target="https://projects.worldbank.org/en/projects-operations/project-detail/P147638" TargetMode="External"/><Relationship Id="rId123" Type="http://schemas.openxmlformats.org/officeDocument/2006/relationships/hyperlink" Target="https://projects.worldbank.org/en/projects-operations/project-detail/P156505" TargetMode="External"/><Relationship Id="rId144" Type="http://schemas.openxmlformats.org/officeDocument/2006/relationships/hyperlink" Target="https://projects.worldbank.org/en/projects-operations/project-detail/P126974" TargetMode="External"/><Relationship Id="rId90" Type="http://schemas.openxmlformats.org/officeDocument/2006/relationships/hyperlink" Target="https://projects.worldbank.org/en/projects-operations/project-detail/P16477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AG961"/>
  <sheetViews>
    <sheetView workbookViewId="0">
      <pane xSplit="3" ySplit="32" topLeftCell="X809" activePane="bottomRight" state="frozen"/>
      <selection pane="topRight" activeCell="D1" sqref="D1"/>
      <selection pane="bottomLeft" activeCell="A33" sqref="A33"/>
      <selection pane="bottomRight" activeCell="A2" sqref="A2:AG959"/>
    </sheetView>
  </sheetViews>
  <sheetFormatPr baseColWidth="10" defaultRowHeight="16" x14ac:dyDescent="0.2"/>
  <cols>
    <col min="3" max="3" width="37.83203125" bestFit="1" customWidth="1"/>
    <col min="28" max="28" width="13.1640625" bestFit="1" customWidth="1"/>
  </cols>
  <sheetData>
    <row r="1" spans="1:33" x14ac:dyDescent="0.2">
      <c r="A1" s="1" t="s">
        <v>0</v>
      </c>
      <c r="B1" s="1"/>
      <c r="C1" s="1"/>
      <c r="D1" s="1"/>
      <c r="E1" s="1"/>
      <c r="F1" s="1"/>
      <c r="G1" s="1"/>
      <c r="H1" s="1"/>
    </row>
    <row r="2" spans="1:33" x14ac:dyDescent="0.2">
      <c r="A2" t="s">
        <v>1</v>
      </c>
      <c r="B2" t="s">
        <v>2</v>
      </c>
      <c r="C2" t="s">
        <v>3</v>
      </c>
      <c r="D2" t="s">
        <v>4</v>
      </c>
      <c r="E2" t="s">
        <v>5</v>
      </c>
      <c r="F2" t="s">
        <v>6</v>
      </c>
      <c r="G2" t="s">
        <v>7</v>
      </c>
      <c r="H2" t="s">
        <v>8</v>
      </c>
      <c r="I2" t="s">
        <v>9</v>
      </c>
      <c r="J2" t="s">
        <v>10</v>
      </c>
      <c r="K2" t="s">
        <v>11</v>
      </c>
      <c r="L2" t="s">
        <v>12</v>
      </c>
      <c r="M2" t="s">
        <v>13</v>
      </c>
      <c r="N2" t="s">
        <v>14</v>
      </c>
      <c r="O2" t="s">
        <v>15</v>
      </c>
      <c r="P2" t="s">
        <v>16</v>
      </c>
      <c r="Q2" t="s">
        <v>17</v>
      </c>
      <c r="R2" t="s">
        <v>18</v>
      </c>
      <c r="S2" t="s">
        <v>19</v>
      </c>
      <c r="T2" t="s">
        <v>20</v>
      </c>
      <c r="U2" t="s">
        <v>21</v>
      </c>
      <c r="V2" t="s">
        <v>22</v>
      </c>
      <c r="W2" t="s">
        <v>23</v>
      </c>
      <c r="X2" t="s">
        <v>24</v>
      </c>
      <c r="Y2" t="s">
        <v>25</v>
      </c>
      <c r="Z2" t="s">
        <v>26</v>
      </c>
      <c r="AA2" t="s">
        <v>27</v>
      </c>
      <c r="AB2" t="s">
        <v>5612</v>
      </c>
      <c r="AC2" t="s">
        <v>5613</v>
      </c>
      <c r="AD2">
        <v>2017</v>
      </c>
      <c r="AE2">
        <v>2018</v>
      </c>
      <c r="AF2">
        <v>2019</v>
      </c>
      <c r="AG2" t="s">
        <v>5614</v>
      </c>
    </row>
    <row r="3" spans="1:33" hidden="1" x14ac:dyDescent="0.2">
      <c r="A3" t="s">
        <v>4245</v>
      </c>
      <c r="B3" t="s">
        <v>2190</v>
      </c>
      <c r="C3" t="s">
        <v>2190</v>
      </c>
      <c r="D3" t="s">
        <v>529</v>
      </c>
      <c r="E3" t="s">
        <v>4246</v>
      </c>
      <c r="F3" t="s">
        <v>4247</v>
      </c>
      <c r="I3" t="s">
        <v>4248</v>
      </c>
      <c r="J3" t="s">
        <v>4243</v>
      </c>
      <c r="K3" t="s">
        <v>4249</v>
      </c>
      <c r="N3" t="s">
        <v>4250</v>
      </c>
      <c r="Q3" t="s">
        <v>4250</v>
      </c>
      <c r="T3" t="s">
        <v>2613</v>
      </c>
      <c r="U3" t="s">
        <v>559</v>
      </c>
      <c r="W3" t="s">
        <v>41</v>
      </c>
      <c r="X3" t="s">
        <v>54</v>
      </c>
      <c r="Y3" t="s">
        <v>43</v>
      </c>
      <c r="Z3" t="s">
        <v>43</v>
      </c>
      <c r="AA3" t="s">
        <v>43</v>
      </c>
      <c r="AB3">
        <f t="shared" ref="AB3:AB66" si="0">_xlfn.NUMBERVALUE(LEFT(J3,4))</f>
        <v>2004</v>
      </c>
      <c r="AC3">
        <f t="shared" ref="AC3:AC66" si="1">_xlfn.NUMBERVALUE(MID(K3, FIND("/", K3, 4)+1, 4))</f>
        <v>2008</v>
      </c>
      <c r="AD3">
        <f t="shared" ref="AD3:AF22" si="2">IF(AND(AD$2&gt;=$AB3, AD$2&lt;=$AC3), $Q3/($AC3-$AB3), 0)</f>
        <v>0</v>
      </c>
      <c r="AE3">
        <f t="shared" si="2"/>
        <v>0</v>
      </c>
      <c r="AF3">
        <f t="shared" si="2"/>
        <v>0</v>
      </c>
    </row>
    <row r="4" spans="1:33" hidden="1" x14ac:dyDescent="0.2">
      <c r="A4" t="s">
        <v>4163</v>
      </c>
      <c r="B4" t="s">
        <v>2190</v>
      </c>
      <c r="C4" t="s">
        <v>2190</v>
      </c>
      <c r="D4" t="s">
        <v>529</v>
      </c>
      <c r="E4" t="s">
        <v>4164</v>
      </c>
      <c r="F4" t="s">
        <v>4165</v>
      </c>
      <c r="I4" t="s">
        <v>4166</v>
      </c>
      <c r="J4" t="s">
        <v>4167</v>
      </c>
      <c r="K4" t="s">
        <v>4168</v>
      </c>
      <c r="N4" t="s">
        <v>387</v>
      </c>
      <c r="Q4" t="s">
        <v>387</v>
      </c>
      <c r="T4" t="s">
        <v>2613</v>
      </c>
      <c r="U4" t="s">
        <v>250</v>
      </c>
      <c r="W4" t="s">
        <v>41</v>
      </c>
      <c r="X4" t="s">
        <v>54</v>
      </c>
      <c r="Y4" t="s">
        <v>43</v>
      </c>
      <c r="Z4" t="s">
        <v>43</v>
      </c>
      <c r="AA4" t="s">
        <v>43</v>
      </c>
      <c r="AB4">
        <f t="shared" si="0"/>
        <v>2004</v>
      </c>
      <c r="AC4">
        <f t="shared" si="1"/>
        <v>2010</v>
      </c>
      <c r="AD4">
        <f t="shared" si="2"/>
        <v>0</v>
      </c>
      <c r="AE4">
        <f t="shared" si="2"/>
        <v>0</v>
      </c>
      <c r="AF4">
        <f t="shared" si="2"/>
        <v>0</v>
      </c>
    </row>
    <row r="5" spans="1:33" hidden="1" x14ac:dyDescent="0.2">
      <c r="A5" t="s">
        <v>2815</v>
      </c>
      <c r="B5" t="s">
        <v>2190</v>
      </c>
      <c r="C5" t="s">
        <v>2190</v>
      </c>
      <c r="D5" t="s">
        <v>529</v>
      </c>
      <c r="E5" t="s">
        <v>2816</v>
      </c>
      <c r="F5" t="s">
        <v>2817</v>
      </c>
      <c r="I5" t="s">
        <v>2818</v>
      </c>
      <c r="J5" t="s">
        <v>2819</v>
      </c>
      <c r="K5" t="s">
        <v>2820</v>
      </c>
      <c r="N5" t="s">
        <v>682</v>
      </c>
      <c r="Q5" t="s">
        <v>682</v>
      </c>
      <c r="T5" t="s">
        <v>2632</v>
      </c>
      <c r="U5" t="s">
        <v>559</v>
      </c>
      <c r="W5" t="s">
        <v>1126</v>
      </c>
      <c r="X5" t="s">
        <v>41</v>
      </c>
      <c r="Y5" t="s">
        <v>80</v>
      </c>
      <c r="Z5" t="s">
        <v>43</v>
      </c>
      <c r="AA5" t="s">
        <v>43</v>
      </c>
      <c r="AB5">
        <f t="shared" si="0"/>
        <v>2011</v>
      </c>
      <c r="AC5">
        <f t="shared" si="1"/>
        <v>2013</v>
      </c>
      <c r="AD5">
        <f t="shared" si="2"/>
        <v>0</v>
      </c>
      <c r="AE5">
        <f t="shared" si="2"/>
        <v>0</v>
      </c>
      <c r="AF5">
        <f t="shared" si="2"/>
        <v>0</v>
      </c>
    </row>
    <row r="6" spans="1:33" hidden="1" x14ac:dyDescent="0.2">
      <c r="A6" t="s">
        <v>2720</v>
      </c>
      <c r="B6" t="s">
        <v>2190</v>
      </c>
      <c r="C6" t="s">
        <v>2190</v>
      </c>
      <c r="D6" t="s">
        <v>529</v>
      </c>
      <c r="E6" t="s">
        <v>2721</v>
      </c>
      <c r="F6" t="s">
        <v>2722</v>
      </c>
      <c r="I6" t="s">
        <v>2723</v>
      </c>
      <c r="J6" t="s">
        <v>2718</v>
      </c>
      <c r="N6" t="s">
        <v>133</v>
      </c>
      <c r="Q6" t="s">
        <v>133</v>
      </c>
      <c r="T6" t="s">
        <v>2613</v>
      </c>
      <c r="U6" t="s">
        <v>559</v>
      </c>
      <c r="W6" t="s">
        <v>41</v>
      </c>
      <c r="X6" t="s">
        <v>43</v>
      </c>
      <c r="Y6" t="s">
        <v>43</v>
      </c>
      <c r="Z6" t="s">
        <v>43</v>
      </c>
      <c r="AA6" t="s">
        <v>43</v>
      </c>
      <c r="AB6">
        <f t="shared" si="0"/>
        <v>2012</v>
      </c>
      <c r="AC6" t="e">
        <f t="shared" si="1"/>
        <v>#VALUE!</v>
      </c>
      <c r="AD6" t="e">
        <f t="shared" si="2"/>
        <v>#VALUE!</v>
      </c>
      <c r="AE6" t="e">
        <f t="shared" si="2"/>
        <v>#VALUE!</v>
      </c>
      <c r="AF6" t="e">
        <f t="shared" si="2"/>
        <v>#VALUE!</v>
      </c>
    </row>
    <row r="7" spans="1:33" hidden="1" x14ac:dyDescent="0.2">
      <c r="A7" t="s">
        <v>2189</v>
      </c>
      <c r="B7" t="s">
        <v>2190</v>
      </c>
      <c r="C7" t="s">
        <v>2190</v>
      </c>
      <c r="D7" t="s">
        <v>529</v>
      </c>
      <c r="E7" t="s">
        <v>2191</v>
      </c>
      <c r="F7" t="s">
        <v>2192</v>
      </c>
      <c r="I7" t="s">
        <v>2193</v>
      </c>
      <c r="J7" t="s">
        <v>2194</v>
      </c>
      <c r="N7" t="s">
        <v>743</v>
      </c>
      <c r="Q7" t="s">
        <v>743</v>
      </c>
      <c r="T7" t="s">
        <v>40</v>
      </c>
      <c r="U7" t="s">
        <v>559</v>
      </c>
      <c r="W7" t="s">
        <v>41</v>
      </c>
      <c r="X7" t="s">
        <v>42</v>
      </c>
      <c r="Y7" t="s">
        <v>43</v>
      </c>
      <c r="Z7" t="s">
        <v>43</v>
      </c>
      <c r="AA7" t="s">
        <v>43</v>
      </c>
      <c r="AB7">
        <f t="shared" si="0"/>
        <v>2015</v>
      </c>
      <c r="AC7" t="e">
        <f t="shared" si="1"/>
        <v>#VALUE!</v>
      </c>
      <c r="AD7" t="e">
        <f t="shared" si="2"/>
        <v>#VALUE!</v>
      </c>
      <c r="AE7" t="e">
        <f t="shared" si="2"/>
        <v>#VALUE!</v>
      </c>
      <c r="AF7" t="e">
        <f t="shared" si="2"/>
        <v>#VALUE!</v>
      </c>
    </row>
    <row r="8" spans="1:33" hidden="1" x14ac:dyDescent="0.2">
      <c r="A8" t="s">
        <v>5436</v>
      </c>
      <c r="B8" t="s">
        <v>72</v>
      </c>
      <c r="C8" t="s">
        <v>5032</v>
      </c>
      <c r="D8" t="s">
        <v>529</v>
      </c>
      <c r="E8" t="s">
        <v>5437</v>
      </c>
      <c r="I8" t="s">
        <v>5438</v>
      </c>
      <c r="J8" t="s">
        <v>5439</v>
      </c>
      <c r="K8" t="s">
        <v>5410</v>
      </c>
      <c r="N8" t="s">
        <v>1225</v>
      </c>
      <c r="Q8" t="s">
        <v>1225</v>
      </c>
      <c r="T8" t="s">
        <v>2613</v>
      </c>
      <c r="U8" t="s">
        <v>250</v>
      </c>
      <c r="W8" t="s">
        <v>41</v>
      </c>
      <c r="X8" t="s">
        <v>54</v>
      </c>
      <c r="Y8" t="s">
        <v>43</v>
      </c>
      <c r="Z8" t="s">
        <v>43</v>
      </c>
      <c r="AA8" t="s">
        <v>43</v>
      </c>
      <c r="AB8">
        <f t="shared" si="0"/>
        <v>1992</v>
      </c>
      <c r="AC8">
        <f t="shared" si="1"/>
        <v>2002</v>
      </c>
      <c r="AD8">
        <f t="shared" si="2"/>
        <v>0</v>
      </c>
      <c r="AE8">
        <f t="shared" si="2"/>
        <v>0</v>
      </c>
      <c r="AF8">
        <f t="shared" si="2"/>
        <v>0</v>
      </c>
    </row>
    <row r="9" spans="1:33" hidden="1" x14ac:dyDescent="0.2">
      <c r="A9" t="s">
        <v>5186</v>
      </c>
      <c r="B9" t="s">
        <v>72</v>
      </c>
      <c r="C9" t="s">
        <v>5032</v>
      </c>
      <c r="D9" t="s">
        <v>529</v>
      </c>
      <c r="E9" t="s">
        <v>5187</v>
      </c>
      <c r="I9" t="s">
        <v>5188</v>
      </c>
      <c r="J9" t="s">
        <v>5189</v>
      </c>
      <c r="K9" t="s">
        <v>4917</v>
      </c>
      <c r="N9" t="s">
        <v>5190</v>
      </c>
      <c r="Q9" t="s">
        <v>5190</v>
      </c>
      <c r="T9" t="s">
        <v>2613</v>
      </c>
      <c r="U9" t="s">
        <v>250</v>
      </c>
      <c r="W9" t="s">
        <v>41</v>
      </c>
      <c r="X9" t="s">
        <v>200</v>
      </c>
      <c r="Y9" t="s">
        <v>54</v>
      </c>
      <c r="Z9" t="s">
        <v>43</v>
      </c>
      <c r="AA9" t="s">
        <v>43</v>
      </c>
      <c r="AB9">
        <f t="shared" si="0"/>
        <v>1996</v>
      </c>
      <c r="AC9">
        <f t="shared" si="1"/>
        <v>2005</v>
      </c>
      <c r="AD9">
        <f t="shared" si="2"/>
        <v>0</v>
      </c>
      <c r="AE9">
        <f t="shared" si="2"/>
        <v>0</v>
      </c>
      <c r="AF9">
        <f t="shared" si="2"/>
        <v>0</v>
      </c>
    </row>
    <row r="10" spans="1:33" hidden="1" x14ac:dyDescent="0.2">
      <c r="A10" t="s">
        <v>5031</v>
      </c>
      <c r="B10" t="s">
        <v>72</v>
      </c>
      <c r="C10" t="s">
        <v>5032</v>
      </c>
      <c r="D10" t="s">
        <v>529</v>
      </c>
      <c r="E10" t="s">
        <v>5033</v>
      </c>
      <c r="I10" t="s">
        <v>5034</v>
      </c>
      <c r="J10" t="s">
        <v>5035</v>
      </c>
      <c r="K10" t="s">
        <v>3299</v>
      </c>
      <c r="N10" t="s">
        <v>248</v>
      </c>
      <c r="Q10" t="s">
        <v>248</v>
      </c>
      <c r="T10" t="s">
        <v>2769</v>
      </c>
      <c r="U10" t="s">
        <v>559</v>
      </c>
      <c r="W10" t="s">
        <v>41</v>
      </c>
      <c r="X10" t="s">
        <v>42</v>
      </c>
      <c r="Y10" t="s">
        <v>43</v>
      </c>
      <c r="Z10" t="s">
        <v>43</v>
      </c>
      <c r="AA10" t="s">
        <v>43</v>
      </c>
      <c r="AB10">
        <f t="shared" si="0"/>
        <v>1998</v>
      </c>
      <c r="AC10">
        <f t="shared" si="1"/>
        <v>2009</v>
      </c>
      <c r="AD10">
        <f t="shared" si="2"/>
        <v>0</v>
      </c>
      <c r="AE10">
        <f t="shared" si="2"/>
        <v>0</v>
      </c>
      <c r="AF10">
        <f t="shared" si="2"/>
        <v>0</v>
      </c>
    </row>
    <row r="11" spans="1:33" hidden="1" x14ac:dyDescent="0.2">
      <c r="A11" t="s">
        <v>5155</v>
      </c>
      <c r="B11" t="s">
        <v>500</v>
      </c>
      <c r="C11" t="s">
        <v>2899</v>
      </c>
      <c r="D11" t="s">
        <v>529</v>
      </c>
      <c r="E11" t="s">
        <v>5156</v>
      </c>
      <c r="I11" t="s">
        <v>5157</v>
      </c>
      <c r="J11" t="s">
        <v>5158</v>
      </c>
      <c r="K11" t="s">
        <v>5159</v>
      </c>
      <c r="N11" t="s">
        <v>682</v>
      </c>
      <c r="Q11" t="s">
        <v>682</v>
      </c>
      <c r="T11" t="s">
        <v>2632</v>
      </c>
      <c r="U11" t="s">
        <v>250</v>
      </c>
      <c r="W11" t="s">
        <v>41</v>
      </c>
      <c r="X11" t="s">
        <v>200</v>
      </c>
      <c r="Y11" t="s">
        <v>54</v>
      </c>
      <c r="Z11" t="s">
        <v>43</v>
      </c>
      <c r="AA11" t="s">
        <v>43</v>
      </c>
      <c r="AB11">
        <f t="shared" si="0"/>
        <v>1996</v>
      </c>
      <c r="AC11">
        <f t="shared" si="1"/>
        <v>1999</v>
      </c>
      <c r="AD11">
        <f t="shared" si="2"/>
        <v>0</v>
      </c>
      <c r="AE11">
        <f t="shared" si="2"/>
        <v>0</v>
      </c>
      <c r="AF11">
        <f t="shared" si="2"/>
        <v>0</v>
      </c>
    </row>
    <row r="12" spans="1:33" hidden="1" x14ac:dyDescent="0.2">
      <c r="A12" t="s">
        <v>5147</v>
      </c>
      <c r="B12" t="s">
        <v>500</v>
      </c>
      <c r="C12" t="s">
        <v>2899</v>
      </c>
      <c r="D12" t="s">
        <v>529</v>
      </c>
      <c r="E12" t="s">
        <v>5148</v>
      </c>
      <c r="I12" t="s">
        <v>5149</v>
      </c>
      <c r="J12" t="s">
        <v>5150</v>
      </c>
      <c r="K12" t="s">
        <v>5151</v>
      </c>
      <c r="N12" t="s">
        <v>408</v>
      </c>
      <c r="Q12" t="s">
        <v>408</v>
      </c>
      <c r="T12" t="s">
        <v>4142</v>
      </c>
      <c r="U12" t="s">
        <v>4095</v>
      </c>
      <c r="W12" t="s">
        <v>54</v>
      </c>
      <c r="X12" t="s">
        <v>201</v>
      </c>
      <c r="Y12" t="s">
        <v>991</v>
      </c>
      <c r="Z12" t="s">
        <v>43</v>
      </c>
      <c r="AA12" t="s">
        <v>43</v>
      </c>
      <c r="AB12">
        <f t="shared" si="0"/>
        <v>1996</v>
      </c>
      <c r="AC12">
        <f t="shared" si="1"/>
        <v>1996</v>
      </c>
      <c r="AD12">
        <f t="shared" si="2"/>
        <v>0</v>
      </c>
      <c r="AE12">
        <f t="shared" si="2"/>
        <v>0</v>
      </c>
      <c r="AF12">
        <f t="shared" si="2"/>
        <v>0</v>
      </c>
    </row>
    <row r="13" spans="1:33" hidden="1" x14ac:dyDescent="0.2">
      <c r="A13" t="s">
        <v>5143</v>
      </c>
      <c r="B13" t="s">
        <v>500</v>
      </c>
      <c r="C13" t="s">
        <v>2899</v>
      </c>
      <c r="D13" t="s">
        <v>529</v>
      </c>
      <c r="E13" t="s">
        <v>5144</v>
      </c>
      <c r="I13" t="s">
        <v>5145</v>
      </c>
      <c r="J13" t="s">
        <v>5146</v>
      </c>
      <c r="K13" t="s">
        <v>4681</v>
      </c>
      <c r="N13" t="s">
        <v>3934</v>
      </c>
      <c r="Q13" t="s">
        <v>3934</v>
      </c>
      <c r="T13" t="s">
        <v>2632</v>
      </c>
      <c r="U13" t="s">
        <v>250</v>
      </c>
      <c r="W13" t="s">
        <v>41</v>
      </c>
      <c r="X13" t="s">
        <v>42</v>
      </c>
      <c r="Y13" t="s">
        <v>54</v>
      </c>
      <c r="Z13" t="s">
        <v>43</v>
      </c>
      <c r="AA13" t="s">
        <v>43</v>
      </c>
      <c r="AB13">
        <f t="shared" si="0"/>
        <v>1996</v>
      </c>
      <c r="AC13">
        <f t="shared" si="1"/>
        <v>2002</v>
      </c>
      <c r="AD13">
        <f t="shared" si="2"/>
        <v>0</v>
      </c>
      <c r="AE13">
        <f t="shared" si="2"/>
        <v>0</v>
      </c>
      <c r="AF13">
        <f t="shared" si="2"/>
        <v>0</v>
      </c>
    </row>
    <row r="14" spans="1:33" hidden="1" x14ac:dyDescent="0.2">
      <c r="A14" t="s">
        <v>4950</v>
      </c>
      <c r="B14" t="s">
        <v>500</v>
      </c>
      <c r="C14" t="s">
        <v>2899</v>
      </c>
      <c r="D14" t="s">
        <v>529</v>
      </c>
      <c r="E14" t="s">
        <v>4951</v>
      </c>
      <c r="I14" t="s">
        <v>4952</v>
      </c>
      <c r="J14" t="s">
        <v>4948</v>
      </c>
      <c r="K14" t="s">
        <v>4401</v>
      </c>
      <c r="N14" t="s">
        <v>283</v>
      </c>
      <c r="Q14" t="s">
        <v>283</v>
      </c>
      <c r="T14" t="s">
        <v>2613</v>
      </c>
      <c r="U14" t="s">
        <v>250</v>
      </c>
      <c r="W14" t="s">
        <v>41</v>
      </c>
      <c r="X14" t="s">
        <v>54</v>
      </c>
      <c r="Y14" t="s">
        <v>43</v>
      </c>
      <c r="Z14" t="s">
        <v>43</v>
      </c>
      <c r="AA14" t="s">
        <v>43</v>
      </c>
      <c r="AB14">
        <f t="shared" si="0"/>
        <v>1999</v>
      </c>
      <c r="AC14">
        <f t="shared" si="1"/>
        <v>2004</v>
      </c>
      <c r="AD14">
        <f t="shared" si="2"/>
        <v>0</v>
      </c>
      <c r="AE14">
        <f t="shared" si="2"/>
        <v>0</v>
      </c>
      <c r="AF14">
        <f t="shared" si="2"/>
        <v>0</v>
      </c>
    </row>
    <row r="15" spans="1:33" hidden="1" x14ac:dyDescent="0.2">
      <c r="A15" t="s">
        <v>4432</v>
      </c>
      <c r="B15" t="s">
        <v>500</v>
      </c>
      <c r="C15" t="s">
        <v>2899</v>
      </c>
      <c r="D15" t="s">
        <v>529</v>
      </c>
      <c r="E15" t="s">
        <v>4433</v>
      </c>
      <c r="F15" t="s">
        <v>3974</v>
      </c>
      <c r="I15" t="s">
        <v>4434</v>
      </c>
      <c r="J15" t="s">
        <v>4435</v>
      </c>
      <c r="K15" t="s">
        <v>3537</v>
      </c>
      <c r="N15" t="s">
        <v>4436</v>
      </c>
      <c r="Q15" t="s">
        <v>4436</v>
      </c>
      <c r="T15" t="s">
        <v>3136</v>
      </c>
      <c r="U15" t="s">
        <v>250</v>
      </c>
      <c r="W15" t="s">
        <v>41</v>
      </c>
      <c r="X15" t="s">
        <v>201</v>
      </c>
      <c r="Y15" t="s">
        <v>43</v>
      </c>
      <c r="Z15" t="s">
        <v>43</v>
      </c>
      <c r="AA15" t="s">
        <v>43</v>
      </c>
      <c r="AB15">
        <f t="shared" si="0"/>
        <v>2003</v>
      </c>
      <c r="AC15">
        <f t="shared" si="1"/>
        <v>2007</v>
      </c>
      <c r="AD15">
        <f t="shared" si="2"/>
        <v>0</v>
      </c>
      <c r="AE15">
        <f t="shared" si="2"/>
        <v>0</v>
      </c>
      <c r="AF15">
        <f t="shared" si="2"/>
        <v>0</v>
      </c>
    </row>
    <row r="16" spans="1:33" hidden="1" x14ac:dyDescent="0.2">
      <c r="A16" t="s">
        <v>4053</v>
      </c>
      <c r="B16" t="s">
        <v>500</v>
      </c>
      <c r="C16" t="s">
        <v>2899</v>
      </c>
      <c r="D16" t="s">
        <v>529</v>
      </c>
      <c r="E16" t="s">
        <v>4054</v>
      </c>
      <c r="F16" t="s">
        <v>4055</v>
      </c>
      <c r="G16" t="s">
        <v>4056</v>
      </c>
      <c r="I16" t="s">
        <v>4057</v>
      </c>
      <c r="J16" t="s">
        <v>4058</v>
      </c>
      <c r="K16" t="s">
        <v>2928</v>
      </c>
      <c r="N16" t="s">
        <v>4059</v>
      </c>
      <c r="Q16" t="s">
        <v>4059</v>
      </c>
      <c r="T16" t="s">
        <v>2613</v>
      </c>
      <c r="U16" t="s">
        <v>250</v>
      </c>
      <c r="W16" t="s">
        <v>41</v>
      </c>
      <c r="X16" t="s">
        <v>2388</v>
      </c>
      <c r="Y16" t="s">
        <v>54</v>
      </c>
      <c r="Z16" t="s">
        <v>43</v>
      </c>
      <c r="AA16" t="s">
        <v>43</v>
      </c>
      <c r="AB16">
        <f t="shared" si="0"/>
        <v>2005</v>
      </c>
      <c r="AC16">
        <f t="shared" si="1"/>
        <v>2014</v>
      </c>
      <c r="AD16">
        <f t="shared" si="2"/>
        <v>0</v>
      </c>
      <c r="AE16">
        <f t="shared" si="2"/>
        <v>0</v>
      </c>
      <c r="AF16">
        <f t="shared" si="2"/>
        <v>0</v>
      </c>
    </row>
    <row r="17" spans="1:32" hidden="1" x14ac:dyDescent="0.2">
      <c r="A17" t="s">
        <v>3972</v>
      </c>
      <c r="B17" t="s">
        <v>500</v>
      </c>
      <c r="C17" t="s">
        <v>2899</v>
      </c>
      <c r="D17" t="s">
        <v>529</v>
      </c>
      <c r="E17" t="s">
        <v>3973</v>
      </c>
      <c r="F17" t="s">
        <v>3974</v>
      </c>
      <c r="I17" t="s">
        <v>3975</v>
      </c>
      <c r="J17" t="s">
        <v>3970</v>
      </c>
      <c r="N17" t="s">
        <v>3976</v>
      </c>
      <c r="Q17" t="s">
        <v>3976</v>
      </c>
      <c r="T17" t="s">
        <v>3136</v>
      </c>
      <c r="U17" t="s">
        <v>250</v>
      </c>
      <c r="W17" t="s">
        <v>41</v>
      </c>
      <c r="X17" t="s">
        <v>201</v>
      </c>
      <c r="Y17" t="s">
        <v>43</v>
      </c>
      <c r="Z17" t="s">
        <v>43</v>
      </c>
      <c r="AA17" t="s">
        <v>43</v>
      </c>
      <c r="AB17">
        <f t="shared" si="0"/>
        <v>2005</v>
      </c>
      <c r="AC17" t="e">
        <f t="shared" si="1"/>
        <v>#VALUE!</v>
      </c>
      <c r="AD17" t="e">
        <f t="shared" si="2"/>
        <v>#VALUE!</v>
      </c>
      <c r="AE17" t="e">
        <f t="shared" si="2"/>
        <v>#VALUE!</v>
      </c>
      <c r="AF17" t="e">
        <f t="shared" si="2"/>
        <v>#VALUE!</v>
      </c>
    </row>
    <row r="18" spans="1:32" hidden="1" x14ac:dyDescent="0.2">
      <c r="A18" t="s">
        <v>3528</v>
      </c>
      <c r="B18" t="s">
        <v>500</v>
      </c>
      <c r="C18" t="s">
        <v>2899</v>
      </c>
      <c r="D18" t="s">
        <v>529</v>
      </c>
      <c r="E18" t="s">
        <v>3529</v>
      </c>
      <c r="F18" t="s">
        <v>3530</v>
      </c>
      <c r="I18" t="s">
        <v>3531</v>
      </c>
      <c r="J18" t="s">
        <v>3527</v>
      </c>
      <c r="K18" t="s">
        <v>2940</v>
      </c>
      <c r="N18" t="s">
        <v>3532</v>
      </c>
      <c r="Q18" t="s">
        <v>3532</v>
      </c>
      <c r="T18" t="s">
        <v>2632</v>
      </c>
      <c r="U18" t="s">
        <v>559</v>
      </c>
      <c r="W18" t="s">
        <v>192</v>
      </c>
      <c r="X18" t="s">
        <v>41</v>
      </c>
      <c r="Y18" t="s">
        <v>151</v>
      </c>
      <c r="Z18" t="s">
        <v>43</v>
      </c>
      <c r="AA18" t="s">
        <v>43</v>
      </c>
      <c r="AB18">
        <f t="shared" si="0"/>
        <v>2007</v>
      </c>
      <c r="AC18">
        <f t="shared" si="1"/>
        <v>2011</v>
      </c>
      <c r="AD18">
        <f t="shared" si="2"/>
        <v>0</v>
      </c>
      <c r="AE18">
        <f t="shared" si="2"/>
        <v>0</v>
      </c>
      <c r="AF18">
        <f t="shared" si="2"/>
        <v>0</v>
      </c>
    </row>
    <row r="19" spans="1:32" hidden="1" x14ac:dyDescent="0.2">
      <c r="A19" t="s">
        <v>2898</v>
      </c>
      <c r="B19" t="s">
        <v>500</v>
      </c>
      <c r="C19" t="s">
        <v>2899</v>
      </c>
      <c r="D19" t="s">
        <v>529</v>
      </c>
      <c r="E19" t="s">
        <v>2900</v>
      </c>
      <c r="F19" t="s">
        <v>2901</v>
      </c>
      <c r="I19" t="s">
        <v>2902</v>
      </c>
      <c r="J19" t="s">
        <v>2903</v>
      </c>
      <c r="N19" t="s">
        <v>2904</v>
      </c>
      <c r="Q19" t="s">
        <v>2904</v>
      </c>
      <c r="T19" t="s">
        <v>2613</v>
      </c>
      <c r="U19" t="s">
        <v>559</v>
      </c>
      <c r="W19" t="s">
        <v>41</v>
      </c>
      <c r="X19" t="s">
        <v>43</v>
      </c>
      <c r="Y19" t="s">
        <v>43</v>
      </c>
      <c r="Z19" t="s">
        <v>43</v>
      </c>
      <c r="AA19" t="s">
        <v>43</v>
      </c>
      <c r="AB19">
        <f t="shared" si="0"/>
        <v>2011</v>
      </c>
      <c r="AC19" t="e">
        <f t="shared" si="1"/>
        <v>#VALUE!</v>
      </c>
      <c r="AD19" t="e">
        <f t="shared" si="2"/>
        <v>#VALUE!</v>
      </c>
      <c r="AE19" t="e">
        <f t="shared" si="2"/>
        <v>#VALUE!</v>
      </c>
      <c r="AF19" t="e">
        <f t="shared" si="2"/>
        <v>#VALUE!</v>
      </c>
    </row>
    <row r="20" spans="1:32" hidden="1" x14ac:dyDescent="0.2">
      <c r="A20" t="s">
        <v>5331</v>
      </c>
      <c r="B20" t="s">
        <v>29</v>
      </c>
      <c r="C20" t="s">
        <v>135</v>
      </c>
      <c r="D20" t="s">
        <v>529</v>
      </c>
      <c r="E20" t="s">
        <v>5332</v>
      </c>
      <c r="I20" t="s">
        <v>5333</v>
      </c>
      <c r="J20" t="s">
        <v>5334</v>
      </c>
      <c r="K20" t="s">
        <v>5180</v>
      </c>
      <c r="N20" t="s">
        <v>3910</v>
      </c>
      <c r="Q20" t="s">
        <v>3910</v>
      </c>
      <c r="T20" t="s">
        <v>2613</v>
      </c>
      <c r="U20" t="s">
        <v>250</v>
      </c>
      <c r="W20" t="s">
        <v>41</v>
      </c>
      <c r="X20" t="s">
        <v>54</v>
      </c>
      <c r="Y20" t="s">
        <v>43</v>
      </c>
      <c r="Z20" t="s">
        <v>43</v>
      </c>
      <c r="AA20" t="s">
        <v>43</v>
      </c>
      <c r="AB20">
        <f t="shared" si="0"/>
        <v>1994</v>
      </c>
      <c r="AC20">
        <f t="shared" si="1"/>
        <v>2001</v>
      </c>
      <c r="AD20">
        <f t="shared" si="2"/>
        <v>0</v>
      </c>
      <c r="AE20">
        <f t="shared" si="2"/>
        <v>0</v>
      </c>
      <c r="AF20">
        <f t="shared" si="2"/>
        <v>0</v>
      </c>
    </row>
    <row r="21" spans="1:32" hidden="1" x14ac:dyDescent="0.2">
      <c r="A21" t="s">
        <v>5309</v>
      </c>
      <c r="B21" t="s">
        <v>29</v>
      </c>
      <c r="C21" t="s">
        <v>135</v>
      </c>
      <c r="D21" t="s">
        <v>529</v>
      </c>
      <c r="E21" t="s">
        <v>5310</v>
      </c>
      <c r="I21" t="s">
        <v>5311</v>
      </c>
      <c r="J21" t="s">
        <v>5312</v>
      </c>
      <c r="K21" t="s">
        <v>5180</v>
      </c>
      <c r="N21" t="s">
        <v>5313</v>
      </c>
      <c r="Q21" t="s">
        <v>5313</v>
      </c>
      <c r="T21" t="s">
        <v>2613</v>
      </c>
      <c r="U21" t="s">
        <v>250</v>
      </c>
      <c r="W21" t="s">
        <v>41</v>
      </c>
      <c r="X21" t="s">
        <v>54</v>
      </c>
      <c r="Y21" t="s">
        <v>200</v>
      </c>
      <c r="Z21" t="s">
        <v>43</v>
      </c>
      <c r="AA21" t="s">
        <v>43</v>
      </c>
      <c r="AB21">
        <f t="shared" si="0"/>
        <v>1994</v>
      </c>
      <c r="AC21">
        <f t="shared" si="1"/>
        <v>2001</v>
      </c>
      <c r="AD21">
        <f t="shared" si="2"/>
        <v>0</v>
      </c>
      <c r="AE21">
        <f t="shared" si="2"/>
        <v>0</v>
      </c>
      <c r="AF21">
        <f t="shared" si="2"/>
        <v>0</v>
      </c>
    </row>
    <row r="22" spans="1:32" hidden="1" x14ac:dyDescent="0.2">
      <c r="A22" t="s">
        <v>4698</v>
      </c>
      <c r="B22" t="s">
        <v>29</v>
      </c>
      <c r="C22" t="s">
        <v>135</v>
      </c>
      <c r="D22" t="s">
        <v>529</v>
      </c>
      <c r="E22" t="s">
        <v>4699</v>
      </c>
      <c r="F22" t="s">
        <v>4024</v>
      </c>
      <c r="I22" t="s">
        <v>4700</v>
      </c>
      <c r="J22" t="s">
        <v>4696</v>
      </c>
      <c r="K22" t="s">
        <v>3770</v>
      </c>
      <c r="N22" t="s">
        <v>4701</v>
      </c>
      <c r="Q22" t="s">
        <v>4701</v>
      </c>
      <c r="T22" t="s">
        <v>2737</v>
      </c>
      <c r="U22" t="s">
        <v>250</v>
      </c>
      <c r="W22" t="s">
        <v>41</v>
      </c>
      <c r="X22" t="s">
        <v>54</v>
      </c>
      <c r="Y22" t="s">
        <v>200</v>
      </c>
      <c r="Z22" t="s">
        <v>43</v>
      </c>
      <c r="AA22" t="s">
        <v>43</v>
      </c>
      <c r="AB22">
        <f t="shared" si="0"/>
        <v>2001</v>
      </c>
      <c r="AC22">
        <f t="shared" si="1"/>
        <v>2007</v>
      </c>
      <c r="AD22">
        <f t="shared" si="2"/>
        <v>0</v>
      </c>
      <c r="AE22">
        <f t="shared" si="2"/>
        <v>0</v>
      </c>
      <c r="AF22">
        <f t="shared" si="2"/>
        <v>0</v>
      </c>
    </row>
    <row r="23" spans="1:32" hidden="1" x14ac:dyDescent="0.2">
      <c r="A23" t="s">
        <v>4677</v>
      </c>
      <c r="B23" t="s">
        <v>29</v>
      </c>
      <c r="C23" t="s">
        <v>135</v>
      </c>
      <c r="D23" t="s">
        <v>529</v>
      </c>
      <c r="E23" t="s">
        <v>4678</v>
      </c>
      <c r="I23" t="s">
        <v>4679</v>
      </c>
      <c r="J23" t="s">
        <v>4680</v>
      </c>
      <c r="K23" t="s">
        <v>4681</v>
      </c>
      <c r="N23" t="s">
        <v>895</v>
      </c>
      <c r="Q23" t="s">
        <v>895</v>
      </c>
      <c r="T23" t="s">
        <v>3388</v>
      </c>
      <c r="U23" t="s">
        <v>250</v>
      </c>
      <c r="W23" t="s">
        <v>54</v>
      </c>
      <c r="X23" t="s">
        <v>41</v>
      </c>
      <c r="Y23" t="s">
        <v>125</v>
      </c>
      <c r="Z23" t="s">
        <v>43</v>
      </c>
      <c r="AA23" t="s">
        <v>43</v>
      </c>
      <c r="AB23">
        <f t="shared" si="0"/>
        <v>2001</v>
      </c>
      <c r="AC23">
        <f t="shared" si="1"/>
        <v>2002</v>
      </c>
      <c r="AD23">
        <f t="shared" ref="AD23:AF42" si="3">IF(AND(AD$2&gt;=$AB23, AD$2&lt;=$AC23), $Q23/($AC23-$AB23), 0)</f>
        <v>0</v>
      </c>
      <c r="AE23">
        <f t="shared" si="3"/>
        <v>0</v>
      </c>
      <c r="AF23">
        <f t="shared" si="3"/>
        <v>0</v>
      </c>
    </row>
    <row r="24" spans="1:32" hidden="1" x14ac:dyDescent="0.2">
      <c r="A24" t="s">
        <v>4643</v>
      </c>
      <c r="B24" t="s">
        <v>29</v>
      </c>
      <c r="C24" t="s">
        <v>135</v>
      </c>
      <c r="D24" t="s">
        <v>529</v>
      </c>
      <c r="E24" t="s">
        <v>4644</v>
      </c>
      <c r="F24" t="s">
        <v>4645</v>
      </c>
      <c r="I24" t="s">
        <v>4646</v>
      </c>
      <c r="J24" t="s">
        <v>4647</v>
      </c>
      <c r="K24" t="s">
        <v>2940</v>
      </c>
      <c r="N24" t="s">
        <v>4648</v>
      </c>
      <c r="Q24" t="s">
        <v>4648</v>
      </c>
      <c r="T24" t="s">
        <v>2613</v>
      </c>
      <c r="U24" t="s">
        <v>559</v>
      </c>
      <c r="W24" t="s">
        <v>744</v>
      </c>
      <c r="X24" t="s">
        <v>4649</v>
      </c>
      <c r="Y24" t="s">
        <v>2388</v>
      </c>
      <c r="Z24" t="s">
        <v>43</v>
      </c>
      <c r="AA24" t="s">
        <v>43</v>
      </c>
      <c r="AB24">
        <f t="shared" si="0"/>
        <v>2002</v>
      </c>
      <c r="AC24">
        <f t="shared" si="1"/>
        <v>2011</v>
      </c>
      <c r="AD24">
        <f t="shared" si="3"/>
        <v>0</v>
      </c>
      <c r="AE24">
        <f t="shared" si="3"/>
        <v>0</v>
      </c>
      <c r="AF24">
        <f t="shared" si="3"/>
        <v>0</v>
      </c>
    </row>
    <row r="25" spans="1:32" hidden="1" x14ac:dyDescent="0.2">
      <c r="A25" t="s">
        <v>4397</v>
      </c>
      <c r="B25" t="s">
        <v>29</v>
      </c>
      <c r="C25" t="s">
        <v>135</v>
      </c>
      <c r="D25" t="s">
        <v>529</v>
      </c>
      <c r="E25" t="s">
        <v>4398</v>
      </c>
      <c r="F25" t="s">
        <v>2313</v>
      </c>
      <c r="I25" t="s">
        <v>4399</v>
      </c>
      <c r="J25" t="s">
        <v>4400</v>
      </c>
      <c r="K25" t="s">
        <v>4401</v>
      </c>
      <c r="N25" t="s">
        <v>743</v>
      </c>
      <c r="Q25" t="s">
        <v>743</v>
      </c>
      <c r="T25" t="s">
        <v>3388</v>
      </c>
      <c r="U25" t="s">
        <v>559</v>
      </c>
      <c r="W25" t="s">
        <v>54</v>
      </c>
      <c r="X25" t="s">
        <v>41</v>
      </c>
      <c r="Y25" t="s">
        <v>744</v>
      </c>
      <c r="Z25" t="s">
        <v>43</v>
      </c>
      <c r="AA25" t="s">
        <v>43</v>
      </c>
      <c r="AB25">
        <f t="shared" si="0"/>
        <v>2003</v>
      </c>
      <c r="AC25">
        <f t="shared" si="1"/>
        <v>2004</v>
      </c>
      <c r="AD25">
        <f t="shared" si="3"/>
        <v>0</v>
      </c>
      <c r="AE25">
        <f t="shared" si="3"/>
        <v>0</v>
      </c>
      <c r="AF25">
        <f t="shared" si="3"/>
        <v>0</v>
      </c>
    </row>
    <row r="26" spans="1:32" hidden="1" x14ac:dyDescent="0.2">
      <c r="A26" t="s">
        <v>4297</v>
      </c>
      <c r="B26" t="s">
        <v>29</v>
      </c>
      <c r="C26" t="s">
        <v>135</v>
      </c>
      <c r="D26" t="s">
        <v>529</v>
      </c>
      <c r="E26" t="s">
        <v>4298</v>
      </c>
      <c r="I26" t="s">
        <v>4299</v>
      </c>
      <c r="J26" t="s">
        <v>4300</v>
      </c>
      <c r="K26" t="s">
        <v>4197</v>
      </c>
      <c r="N26" t="s">
        <v>485</v>
      </c>
      <c r="Q26" t="s">
        <v>485</v>
      </c>
      <c r="T26" t="s">
        <v>3388</v>
      </c>
      <c r="U26" t="s">
        <v>559</v>
      </c>
      <c r="W26" t="s">
        <v>54</v>
      </c>
      <c r="X26" t="s">
        <v>41</v>
      </c>
      <c r="Y26" t="s">
        <v>1187</v>
      </c>
      <c r="Z26" t="s">
        <v>43</v>
      </c>
      <c r="AA26" t="s">
        <v>43</v>
      </c>
      <c r="AB26">
        <f t="shared" si="0"/>
        <v>2004</v>
      </c>
      <c r="AC26">
        <f t="shared" si="1"/>
        <v>2005</v>
      </c>
      <c r="AD26">
        <f t="shared" si="3"/>
        <v>0</v>
      </c>
      <c r="AE26">
        <f t="shared" si="3"/>
        <v>0</v>
      </c>
      <c r="AF26">
        <f t="shared" si="3"/>
        <v>0</v>
      </c>
    </row>
    <row r="27" spans="1:32" hidden="1" x14ac:dyDescent="0.2">
      <c r="A27" t="s">
        <v>4016</v>
      </c>
      <c r="B27" t="s">
        <v>29</v>
      </c>
      <c r="C27" t="s">
        <v>135</v>
      </c>
      <c r="D27" t="s">
        <v>529</v>
      </c>
      <c r="E27" t="s">
        <v>4017</v>
      </c>
      <c r="F27" t="s">
        <v>4018</v>
      </c>
      <c r="I27" t="s">
        <v>4019</v>
      </c>
      <c r="J27" t="s">
        <v>4020</v>
      </c>
      <c r="K27" t="s">
        <v>3954</v>
      </c>
      <c r="N27" t="s">
        <v>485</v>
      </c>
      <c r="Q27" t="s">
        <v>485</v>
      </c>
      <c r="T27" t="s">
        <v>53</v>
      </c>
      <c r="W27" t="s">
        <v>192</v>
      </c>
      <c r="X27" t="s">
        <v>41</v>
      </c>
      <c r="Y27" t="s">
        <v>4021</v>
      </c>
      <c r="Z27" t="s">
        <v>43</v>
      </c>
      <c r="AA27" t="s">
        <v>43</v>
      </c>
      <c r="AB27">
        <f t="shared" si="0"/>
        <v>2005</v>
      </c>
      <c r="AC27">
        <f t="shared" si="1"/>
        <v>2006</v>
      </c>
      <c r="AD27">
        <f t="shared" si="3"/>
        <v>0</v>
      </c>
      <c r="AE27">
        <f t="shared" si="3"/>
        <v>0</v>
      </c>
      <c r="AF27">
        <f t="shared" si="3"/>
        <v>0</v>
      </c>
    </row>
    <row r="28" spans="1:32" hidden="1" x14ac:dyDescent="0.2">
      <c r="A28" t="s">
        <v>4022</v>
      </c>
      <c r="B28" t="s">
        <v>29</v>
      </c>
      <c r="C28" t="s">
        <v>135</v>
      </c>
      <c r="D28" t="s">
        <v>529</v>
      </c>
      <c r="E28" t="s">
        <v>4023</v>
      </c>
      <c r="F28" t="s">
        <v>4024</v>
      </c>
      <c r="I28" t="s">
        <v>4025</v>
      </c>
      <c r="J28" t="s">
        <v>4020</v>
      </c>
      <c r="N28" t="s">
        <v>1478</v>
      </c>
      <c r="Q28" t="s">
        <v>1478</v>
      </c>
      <c r="T28" t="s">
        <v>2737</v>
      </c>
      <c r="U28" t="s">
        <v>559</v>
      </c>
      <c r="W28" t="s">
        <v>41</v>
      </c>
      <c r="X28" t="s">
        <v>200</v>
      </c>
      <c r="Y28" t="s">
        <v>43</v>
      </c>
      <c r="Z28" t="s">
        <v>43</v>
      </c>
      <c r="AA28" t="s">
        <v>43</v>
      </c>
      <c r="AB28">
        <f t="shared" si="0"/>
        <v>2005</v>
      </c>
      <c r="AC28" t="e">
        <f t="shared" si="1"/>
        <v>#VALUE!</v>
      </c>
      <c r="AD28" t="e">
        <f t="shared" si="3"/>
        <v>#VALUE!</v>
      </c>
      <c r="AE28" t="e">
        <f t="shared" si="3"/>
        <v>#VALUE!</v>
      </c>
      <c r="AF28" t="e">
        <f t="shared" si="3"/>
        <v>#VALUE!</v>
      </c>
    </row>
    <row r="29" spans="1:32" hidden="1" x14ac:dyDescent="0.2">
      <c r="A29" t="s">
        <v>3821</v>
      </c>
      <c r="B29" t="s">
        <v>29</v>
      </c>
      <c r="C29" t="s">
        <v>135</v>
      </c>
      <c r="D29" t="s">
        <v>529</v>
      </c>
      <c r="E29" t="s">
        <v>3822</v>
      </c>
      <c r="F29" t="s">
        <v>2829</v>
      </c>
      <c r="G29" t="s">
        <v>7</v>
      </c>
      <c r="I29" t="s">
        <v>3823</v>
      </c>
      <c r="J29" t="s">
        <v>3824</v>
      </c>
      <c r="K29" t="s">
        <v>2928</v>
      </c>
      <c r="N29" t="s">
        <v>3825</v>
      </c>
      <c r="Q29" t="s">
        <v>3825</v>
      </c>
      <c r="S29" t="s">
        <v>3826</v>
      </c>
      <c r="T29" t="s">
        <v>2769</v>
      </c>
      <c r="U29" t="s">
        <v>559</v>
      </c>
      <c r="W29" t="s">
        <v>41</v>
      </c>
      <c r="X29" t="s">
        <v>200</v>
      </c>
      <c r="Y29" t="s">
        <v>54</v>
      </c>
      <c r="Z29" t="s">
        <v>43</v>
      </c>
      <c r="AA29" t="s">
        <v>43</v>
      </c>
      <c r="AB29">
        <f t="shared" si="0"/>
        <v>2006</v>
      </c>
      <c r="AC29">
        <f t="shared" si="1"/>
        <v>2014</v>
      </c>
      <c r="AD29">
        <f t="shared" si="3"/>
        <v>0</v>
      </c>
      <c r="AE29">
        <f t="shared" si="3"/>
        <v>0</v>
      </c>
      <c r="AF29">
        <f t="shared" si="3"/>
        <v>0</v>
      </c>
    </row>
    <row r="30" spans="1:32" hidden="1" x14ac:dyDescent="0.2">
      <c r="A30" t="s">
        <v>3372</v>
      </c>
      <c r="B30" t="s">
        <v>29</v>
      </c>
      <c r="C30" t="s">
        <v>135</v>
      </c>
      <c r="D30" t="s">
        <v>529</v>
      </c>
      <c r="E30" t="s">
        <v>3373</v>
      </c>
      <c r="F30" t="s">
        <v>2829</v>
      </c>
      <c r="I30" t="s">
        <v>3374</v>
      </c>
      <c r="J30" t="s">
        <v>3375</v>
      </c>
      <c r="N30" t="s">
        <v>133</v>
      </c>
      <c r="Q30" t="s">
        <v>133</v>
      </c>
      <c r="T30" t="s">
        <v>2769</v>
      </c>
      <c r="U30" t="s">
        <v>250</v>
      </c>
      <c r="W30" t="s">
        <v>41</v>
      </c>
      <c r="X30" t="s">
        <v>200</v>
      </c>
      <c r="Y30" t="s">
        <v>54</v>
      </c>
      <c r="Z30" t="s">
        <v>43</v>
      </c>
      <c r="AA30" t="s">
        <v>43</v>
      </c>
      <c r="AB30">
        <f t="shared" si="0"/>
        <v>2008</v>
      </c>
      <c r="AC30" t="e">
        <f t="shared" si="1"/>
        <v>#VALUE!</v>
      </c>
      <c r="AD30" t="e">
        <f t="shared" si="3"/>
        <v>#VALUE!</v>
      </c>
      <c r="AE30" t="e">
        <f t="shared" si="3"/>
        <v>#VALUE!</v>
      </c>
      <c r="AF30" t="e">
        <f t="shared" si="3"/>
        <v>#VALUE!</v>
      </c>
    </row>
    <row r="31" spans="1:32" hidden="1" x14ac:dyDescent="0.2">
      <c r="A31" t="s">
        <v>2827</v>
      </c>
      <c r="B31" t="s">
        <v>29</v>
      </c>
      <c r="C31" t="s">
        <v>135</v>
      </c>
      <c r="D31" t="s">
        <v>529</v>
      </c>
      <c r="E31" t="s">
        <v>2828</v>
      </c>
      <c r="F31" t="s">
        <v>2829</v>
      </c>
      <c r="I31" t="s">
        <v>2830</v>
      </c>
      <c r="J31" t="s">
        <v>2825</v>
      </c>
      <c r="N31" t="s">
        <v>2831</v>
      </c>
      <c r="Q31" t="s">
        <v>2831</v>
      </c>
      <c r="T31" t="s">
        <v>2769</v>
      </c>
      <c r="U31" t="s">
        <v>559</v>
      </c>
      <c r="W31" t="s">
        <v>41</v>
      </c>
      <c r="X31" t="s">
        <v>200</v>
      </c>
      <c r="Y31" t="s">
        <v>43</v>
      </c>
      <c r="Z31" t="s">
        <v>43</v>
      </c>
      <c r="AA31" t="s">
        <v>43</v>
      </c>
      <c r="AB31">
        <f t="shared" si="0"/>
        <v>2011</v>
      </c>
      <c r="AC31" t="e">
        <f t="shared" si="1"/>
        <v>#VALUE!</v>
      </c>
      <c r="AD31" t="e">
        <f t="shared" si="3"/>
        <v>#VALUE!</v>
      </c>
      <c r="AE31" t="e">
        <f t="shared" si="3"/>
        <v>#VALUE!</v>
      </c>
      <c r="AF31" t="e">
        <f t="shared" si="3"/>
        <v>#VALUE!</v>
      </c>
    </row>
    <row r="32" spans="1:32" x14ac:dyDescent="0.2">
      <c r="A32" t="s">
        <v>2777</v>
      </c>
      <c r="B32" t="s">
        <v>29</v>
      </c>
      <c r="C32" t="s">
        <v>135</v>
      </c>
      <c r="D32" t="s">
        <v>529</v>
      </c>
      <c r="E32" t="s">
        <v>2778</v>
      </c>
      <c r="F32" t="s">
        <v>2779</v>
      </c>
      <c r="G32" t="s">
        <v>2780</v>
      </c>
      <c r="I32" t="s">
        <v>2781</v>
      </c>
      <c r="J32" t="s">
        <v>2766</v>
      </c>
      <c r="K32" t="s">
        <v>2063</v>
      </c>
      <c r="N32" t="s">
        <v>2782</v>
      </c>
      <c r="Q32" t="s">
        <v>2782</v>
      </c>
      <c r="S32" t="s">
        <v>2783</v>
      </c>
      <c r="T32" t="s">
        <v>40</v>
      </c>
      <c r="U32" t="s">
        <v>559</v>
      </c>
      <c r="W32" t="s">
        <v>42</v>
      </c>
      <c r="X32" t="s">
        <v>41</v>
      </c>
      <c r="Y32" t="s">
        <v>200</v>
      </c>
      <c r="Z32" t="s">
        <v>43</v>
      </c>
      <c r="AA32" t="s">
        <v>43</v>
      </c>
      <c r="AB32">
        <f t="shared" si="0"/>
        <v>2011</v>
      </c>
      <c r="AC32">
        <f t="shared" si="1"/>
        <v>2018</v>
      </c>
      <c r="AD32">
        <f t="shared" si="3"/>
        <v>5942857.1428571427</v>
      </c>
      <c r="AE32">
        <f t="shared" si="3"/>
        <v>5942857.1428571427</v>
      </c>
      <c r="AF32">
        <f t="shared" si="3"/>
        <v>0</v>
      </c>
    </row>
    <row r="33" spans="1:33" x14ac:dyDescent="0.2">
      <c r="A33" t="s">
        <v>1826</v>
      </c>
      <c r="B33" t="s">
        <v>29</v>
      </c>
      <c r="C33" t="s">
        <v>135</v>
      </c>
      <c r="D33" t="s">
        <v>31</v>
      </c>
      <c r="E33" t="s">
        <v>1827</v>
      </c>
      <c r="F33" t="s">
        <v>1828</v>
      </c>
      <c r="G33" t="s">
        <v>34</v>
      </c>
      <c r="I33" t="s">
        <v>1829</v>
      </c>
      <c r="J33" t="s">
        <v>1830</v>
      </c>
      <c r="K33" t="s">
        <v>1005</v>
      </c>
      <c r="N33" t="s">
        <v>89</v>
      </c>
      <c r="Q33" t="s">
        <v>89</v>
      </c>
      <c r="R33" t="s">
        <v>558</v>
      </c>
      <c r="S33" t="s">
        <v>1831</v>
      </c>
      <c r="T33" t="s">
        <v>40</v>
      </c>
      <c r="U33" t="s">
        <v>559</v>
      </c>
      <c r="W33" t="s">
        <v>41</v>
      </c>
      <c r="X33" t="s">
        <v>427</v>
      </c>
      <c r="Y33" t="s">
        <v>42</v>
      </c>
      <c r="Z33" t="s">
        <v>43</v>
      </c>
      <c r="AA33" t="s">
        <v>43</v>
      </c>
      <c r="AB33">
        <f t="shared" si="0"/>
        <v>2018</v>
      </c>
      <c r="AC33">
        <f t="shared" si="1"/>
        <v>2023</v>
      </c>
      <c r="AD33">
        <f t="shared" si="3"/>
        <v>0</v>
      </c>
      <c r="AE33">
        <f t="shared" si="3"/>
        <v>20000000</v>
      </c>
      <c r="AF33">
        <f t="shared" si="3"/>
        <v>20000000</v>
      </c>
      <c r="AG33" t="s">
        <v>5615</v>
      </c>
    </row>
    <row r="34" spans="1:33" x14ac:dyDescent="0.2">
      <c r="A34" t="s">
        <v>1765</v>
      </c>
      <c r="B34" t="s">
        <v>29</v>
      </c>
      <c r="C34" t="s">
        <v>135</v>
      </c>
      <c r="D34" t="s">
        <v>529</v>
      </c>
      <c r="E34" t="s">
        <v>1766</v>
      </c>
      <c r="F34" t="s">
        <v>1767</v>
      </c>
      <c r="G34" t="s">
        <v>1698</v>
      </c>
      <c r="H34" t="s">
        <v>360</v>
      </c>
      <c r="I34" t="s">
        <v>1768</v>
      </c>
      <c r="J34" t="s">
        <v>1769</v>
      </c>
      <c r="K34" t="s">
        <v>916</v>
      </c>
      <c r="N34" t="s">
        <v>52</v>
      </c>
      <c r="Q34" t="s">
        <v>52</v>
      </c>
      <c r="S34" t="s">
        <v>135</v>
      </c>
      <c r="T34" t="s">
        <v>40</v>
      </c>
      <c r="V34" t="s">
        <v>91</v>
      </c>
      <c r="W34" t="s">
        <v>293</v>
      </c>
      <c r="X34" t="s">
        <v>41</v>
      </c>
      <c r="Y34" t="s">
        <v>183</v>
      </c>
      <c r="Z34" t="s">
        <v>43</v>
      </c>
      <c r="AA34" t="s">
        <v>43</v>
      </c>
      <c r="AB34">
        <f t="shared" si="0"/>
        <v>2018</v>
      </c>
      <c r="AC34">
        <f t="shared" si="1"/>
        <v>2021</v>
      </c>
      <c r="AD34">
        <f t="shared" si="3"/>
        <v>0</v>
      </c>
      <c r="AE34">
        <f t="shared" si="3"/>
        <v>0</v>
      </c>
      <c r="AF34">
        <f t="shared" si="3"/>
        <v>0</v>
      </c>
      <c r="AG34" t="s">
        <v>5615</v>
      </c>
    </row>
    <row r="35" spans="1:33" x14ac:dyDescent="0.2">
      <c r="A35" t="s">
        <v>1695</v>
      </c>
      <c r="B35" t="s">
        <v>29</v>
      </c>
      <c r="C35" t="s">
        <v>135</v>
      </c>
      <c r="D35" t="s">
        <v>529</v>
      </c>
      <c r="E35" t="s">
        <v>1696</v>
      </c>
      <c r="F35" t="s">
        <v>1697</v>
      </c>
      <c r="G35" t="s">
        <v>1698</v>
      </c>
      <c r="I35" t="s">
        <v>1699</v>
      </c>
      <c r="J35" t="s">
        <v>1700</v>
      </c>
      <c r="K35" t="s">
        <v>1662</v>
      </c>
      <c r="N35" t="s">
        <v>52</v>
      </c>
      <c r="Q35" t="s">
        <v>52</v>
      </c>
      <c r="S35" t="s">
        <v>1701</v>
      </c>
      <c r="T35" t="s">
        <v>53</v>
      </c>
      <c r="W35" t="s">
        <v>54</v>
      </c>
      <c r="X35" t="s">
        <v>41</v>
      </c>
      <c r="Y35" t="s">
        <v>1702</v>
      </c>
      <c r="Z35" t="s">
        <v>43</v>
      </c>
      <c r="AA35" t="s">
        <v>43</v>
      </c>
      <c r="AB35">
        <f t="shared" si="0"/>
        <v>2019</v>
      </c>
      <c r="AC35">
        <f t="shared" si="1"/>
        <v>2020</v>
      </c>
      <c r="AD35">
        <f t="shared" si="3"/>
        <v>0</v>
      </c>
      <c r="AE35">
        <f t="shared" si="3"/>
        <v>0</v>
      </c>
      <c r="AF35">
        <f t="shared" si="3"/>
        <v>0</v>
      </c>
    </row>
    <row r="36" spans="1:33" hidden="1" x14ac:dyDescent="0.2">
      <c r="A36" t="s">
        <v>1279</v>
      </c>
      <c r="B36" t="s">
        <v>29</v>
      </c>
      <c r="C36" t="s">
        <v>135</v>
      </c>
      <c r="D36" t="s">
        <v>31</v>
      </c>
      <c r="E36" t="s">
        <v>1280</v>
      </c>
      <c r="F36" t="s">
        <v>137</v>
      </c>
      <c r="G36" t="s">
        <v>34</v>
      </c>
      <c r="H36" t="s">
        <v>63</v>
      </c>
      <c r="I36" t="s">
        <v>1281</v>
      </c>
      <c r="J36" t="s">
        <v>1282</v>
      </c>
      <c r="K36" t="s">
        <v>1283</v>
      </c>
      <c r="N36" t="s">
        <v>52</v>
      </c>
      <c r="Q36" t="s">
        <v>52</v>
      </c>
      <c r="S36" t="s">
        <v>135</v>
      </c>
      <c r="T36" t="s">
        <v>40</v>
      </c>
      <c r="V36" t="s">
        <v>69</v>
      </c>
      <c r="W36" t="s">
        <v>200</v>
      </c>
      <c r="X36" t="s">
        <v>70</v>
      </c>
      <c r="Y36" t="s">
        <v>41</v>
      </c>
      <c r="Z36" t="s">
        <v>43</v>
      </c>
      <c r="AA36" t="s">
        <v>43</v>
      </c>
      <c r="AB36">
        <f t="shared" si="0"/>
        <v>2020</v>
      </c>
      <c r="AC36">
        <f t="shared" si="1"/>
        <v>2024</v>
      </c>
      <c r="AD36">
        <f t="shared" si="3"/>
        <v>0</v>
      </c>
      <c r="AE36">
        <f t="shared" si="3"/>
        <v>0</v>
      </c>
      <c r="AF36">
        <f t="shared" si="3"/>
        <v>0</v>
      </c>
    </row>
    <row r="37" spans="1:33" hidden="1" x14ac:dyDescent="0.2">
      <c r="A37" t="s">
        <v>1207</v>
      </c>
      <c r="B37" t="s">
        <v>29</v>
      </c>
      <c r="C37" t="s">
        <v>135</v>
      </c>
      <c r="D37" t="s">
        <v>529</v>
      </c>
      <c r="E37" t="s">
        <v>1208</v>
      </c>
      <c r="F37" t="s">
        <v>1209</v>
      </c>
      <c r="G37" t="s">
        <v>1210</v>
      </c>
      <c r="I37" t="s">
        <v>1211</v>
      </c>
      <c r="J37" t="s">
        <v>1212</v>
      </c>
      <c r="K37" t="s">
        <v>1047</v>
      </c>
      <c r="N37" t="s">
        <v>52</v>
      </c>
      <c r="Q37" t="s">
        <v>52</v>
      </c>
      <c r="S37" t="s">
        <v>135</v>
      </c>
      <c r="T37" t="s">
        <v>53</v>
      </c>
      <c r="W37" t="s">
        <v>41</v>
      </c>
      <c r="X37" t="s">
        <v>427</v>
      </c>
      <c r="Y37" t="s">
        <v>1213</v>
      </c>
      <c r="Z37" t="s">
        <v>43</v>
      </c>
      <c r="AA37" t="s">
        <v>43</v>
      </c>
      <c r="AB37">
        <f t="shared" si="0"/>
        <v>2020</v>
      </c>
      <c r="AC37">
        <f t="shared" si="1"/>
        <v>2021</v>
      </c>
      <c r="AD37">
        <f t="shared" si="3"/>
        <v>0</v>
      </c>
      <c r="AE37">
        <f t="shared" si="3"/>
        <v>0</v>
      </c>
      <c r="AF37">
        <f t="shared" si="3"/>
        <v>0</v>
      </c>
    </row>
    <row r="38" spans="1:33" hidden="1" x14ac:dyDescent="0.2">
      <c r="A38" t="s">
        <v>1007</v>
      </c>
      <c r="B38" t="s">
        <v>29</v>
      </c>
      <c r="C38" t="s">
        <v>135</v>
      </c>
      <c r="D38" t="s">
        <v>529</v>
      </c>
      <c r="E38" t="s">
        <v>1008</v>
      </c>
      <c r="F38" t="s">
        <v>1009</v>
      </c>
      <c r="G38" t="s">
        <v>1010</v>
      </c>
      <c r="I38" t="s">
        <v>1011</v>
      </c>
      <c r="J38" t="s">
        <v>1012</v>
      </c>
      <c r="K38" t="s">
        <v>916</v>
      </c>
      <c r="N38" t="s">
        <v>52</v>
      </c>
      <c r="Q38" t="s">
        <v>52</v>
      </c>
      <c r="S38" t="s">
        <v>1013</v>
      </c>
      <c r="T38" t="s">
        <v>53</v>
      </c>
      <c r="W38" t="s">
        <v>54</v>
      </c>
      <c r="X38" t="s">
        <v>151</v>
      </c>
      <c r="Y38" t="s">
        <v>200</v>
      </c>
      <c r="Z38" t="s">
        <v>43</v>
      </c>
      <c r="AA38" t="s">
        <v>43</v>
      </c>
      <c r="AB38">
        <f t="shared" si="0"/>
        <v>2020</v>
      </c>
      <c r="AC38">
        <f t="shared" si="1"/>
        <v>2021</v>
      </c>
      <c r="AD38">
        <f t="shared" si="3"/>
        <v>0</v>
      </c>
      <c r="AE38">
        <f t="shared" si="3"/>
        <v>0</v>
      </c>
      <c r="AF38">
        <f t="shared" si="3"/>
        <v>0</v>
      </c>
    </row>
    <row r="39" spans="1:33" hidden="1" x14ac:dyDescent="0.2">
      <c r="A39" t="s">
        <v>134</v>
      </c>
      <c r="B39" t="s">
        <v>29</v>
      </c>
      <c r="C39" t="s">
        <v>135</v>
      </c>
      <c r="D39" t="s">
        <v>31</v>
      </c>
      <c r="E39" t="s">
        <v>136</v>
      </c>
      <c r="F39" t="s">
        <v>137</v>
      </c>
      <c r="G39" t="s">
        <v>34</v>
      </c>
      <c r="I39" t="s">
        <v>138</v>
      </c>
      <c r="J39" t="s">
        <v>139</v>
      </c>
      <c r="N39" t="s">
        <v>140</v>
      </c>
      <c r="Q39" t="s">
        <v>140</v>
      </c>
      <c r="R39" t="s">
        <v>141</v>
      </c>
      <c r="S39" t="s">
        <v>135</v>
      </c>
      <c r="T39" t="s">
        <v>40</v>
      </c>
      <c r="W39" t="s">
        <v>41</v>
      </c>
      <c r="X39" t="s">
        <v>42</v>
      </c>
      <c r="Y39" t="s">
        <v>43</v>
      </c>
      <c r="Z39" t="s">
        <v>43</v>
      </c>
      <c r="AA39" t="s">
        <v>43</v>
      </c>
      <c r="AB39">
        <f t="shared" si="0"/>
        <v>2022</v>
      </c>
      <c r="AC39" t="e">
        <f t="shared" si="1"/>
        <v>#VALUE!</v>
      </c>
      <c r="AD39" t="e">
        <f t="shared" si="3"/>
        <v>#VALUE!</v>
      </c>
      <c r="AE39" t="e">
        <f t="shared" si="3"/>
        <v>#VALUE!</v>
      </c>
      <c r="AF39" t="e">
        <f t="shared" si="3"/>
        <v>#VALUE!</v>
      </c>
    </row>
    <row r="40" spans="1:33" hidden="1" x14ac:dyDescent="0.2">
      <c r="A40" t="s">
        <v>4323</v>
      </c>
      <c r="B40" t="s">
        <v>58</v>
      </c>
      <c r="C40" t="s">
        <v>4324</v>
      </c>
      <c r="D40" t="s">
        <v>529</v>
      </c>
      <c r="E40" t="s">
        <v>4325</v>
      </c>
      <c r="F40" t="s">
        <v>4326</v>
      </c>
      <c r="I40" t="s">
        <v>4327</v>
      </c>
      <c r="J40" t="s">
        <v>4328</v>
      </c>
      <c r="K40" t="s">
        <v>3235</v>
      </c>
      <c r="N40" t="s">
        <v>4329</v>
      </c>
      <c r="Q40" t="s">
        <v>4329</v>
      </c>
      <c r="T40" t="s">
        <v>2737</v>
      </c>
      <c r="U40" t="s">
        <v>559</v>
      </c>
      <c r="W40" t="s">
        <v>200</v>
      </c>
      <c r="X40" t="s">
        <v>41</v>
      </c>
      <c r="Y40" t="s">
        <v>54</v>
      </c>
      <c r="Z40" t="s">
        <v>43</v>
      </c>
      <c r="AA40" t="s">
        <v>43</v>
      </c>
      <c r="AB40">
        <f t="shared" si="0"/>
        <v>2004</v>
      </c>
      <c r="AC40">
        <f t="shared" si="1"/>
        <v>2010</v>
      </c>
      <c r="AD40">
        <f t="shared" si="3"/>
        <v>0</v>
      </c>
      <c r="AE40">
        <f t="shared" si="3"/>
        <v>0</v>
      </c>
      <c r="AF40">
        <f t="shared" si="3"/>
        <v>0</v>
      </c>
    </row>
    <row r="41" spans="1:33" x14ac:dyDescent="0.2">
      <c r="A41" t="s">
        <v>1599</v>
      </c>
      <c r="B41" t="s">
        <v>29</v>
      </c>
      <c r="C41" t="s">
        <v>1600</v>
      </c>
      <c r="D41" t="s">
        <v>31</v>
      </c>
      <c r="E41" t="s">
        <v>1601</v>
      </c>
      <c r="F41" t="s">
        <v>1602</v>
      </c>
      <c r="G41" t="s">
        <v>1603</v>
      </c>
      <c r="H41" t="s">
        <v>360</v>
      </c>
      <c r="I41" t="s">
        <v>1604</v>
      </c>
      <c r="J41" t="s">
        <v>1605</v>
      </c>
      <c r="K41" t="s">
        <v>1606</v>
      </c>
      <c r="N41" t="s">
        <v>52</v>
      </c>
      <c r="Q41" t="s">
        <v>52</v>
      </c>
      <c r="S41" t="s">
        <v>1607</v>
      </c>
      <c r="T41" t="s">
        <v>40</v>
      </c>
      <c r="V41" t="s">
        <v>69</v>
      </c>
      <c r="W41" t="s">
        <v>70</v>
      </c>
      <c r="X41" t="s">
        <v>42</v>
      </c>
      <c r="Y41" t="s">
        <v>41</v>
      </c>
      <c r="Z41" t="s">
        <v>43</v>
      </c>
      <c r="AA41" t="s">
        <v>43</v>
      </c>
      <c r="AB41">
        <f t="shared" si="0"/>
        <v>2019</v>
      </c>
      <c r="AC41">
        <f t="shared" si="1"/>
        <v>2024</v>
      </c>
      <c r="AD41">
        <f t="shared" si="3"/>
        <v>0</v>
      </c>
      <c r="AE41">
        <f t="shared" si="3"/>
        <v>0</v>
      </c>
      <c r="AF41">
        <f t="shared" si="3"/>
        <v>0</v>
      </c>
    </row>
    <row r="42" spans="1:33" hidden="1" x14ac:dyDescent="0.2">
      <c r="A42" t="s">
        <v>4655</v>
      </c>
      <c r="B42" t="s">
        <v>29</v>
      </c>
      <c r="C42" t="s">
        <v>295</v>
      </c>
      <c r="D42" t="s">
        <v>529</v>
      </c>
      <c r="E42" t="s">
        <v>4656</v>
      </c>
      <c r="F42" t="s">
        <v>4657</v>
      </c>
      <c r="I42" t="s">
        <v>4658</v>
      </c>
      <c r="J42" t="s">
        <v>4659</v>
      </c>
      <c r="K42" t="s">
        <v>2865</v>
      </c>
      <c r="N42" t="s">
        <v>457</v>
      </c>
      <c r="Q42" t="s">
        <v>457</v>
      </c>
      <c r="T42" t="s">
        <v>2737</v>
      </c>
      <c r="U42" t="s">
        <v>559</v>
      </c>
      <c r="W42" t="s">
        <v>41</v>
      </c>
      <c r="X42" t="s">
        <v>200</v>
      </c>
      <c r="Y42" t="s">
        <v>54</v>
      </c>
      <c r="Z42" t="s">
        <v>43</v>
      </c>
      <c r="AA42" t="s">
        <v>43</v>
      </c>
      <c r="AB42">
        <f t="shared" si="0"/>
        <v>2001</v>
      </c>
      <c r="AC42">
        <f t="shared" si="1"/>
        <v>2012</v>
      </c>
      <c r="AD42">
        <f t="shared" si="3"/>
        <v>0</v>
      </c>
      <c r="AE42">
        <f t="shared" si="3"/>
        <v>0</v>
      </c>
      <c r="AF42">
        <f t="shared" si="3"/>
        <v>0</v>
      </c>
    </row>
    <row r="43" spans="1:33" x14ac:dyDescent="0.2">
      <c r="A43" t="s">
        <v>2714</v>
      </c>
      <c r="B43" t="s">
        <v>29</v>
      </c>
      <c r="C43" t="s">
        <v>295</v>
      </c>
      <c r="D43" t="s">
        <v>529</v>
      </c>
      <c r="E43" t="s">
        <v>2715</v>
      </c>
      <c r="F43" t="s">
        <v>2236</v>
      </c>
      <c r="G43" t="s">
        <v>2716</v>
      </c>
      <c r="I43" t="s">
        <v>2717</v>
      </c>
      <c r="J43" t="s">
        <v>2718</v>
      </c>
      <c r="K43" t="s">
        <v>2347</v>
      </c>
      <c r="N43" t="s">
        <v>670</v>
      </c>
      <c r="Q43" t="s">
        <v>670</v>
      </c>
      <c r="S43" t="s">
        <v>2719</v>
      </c>
      <c r="T43" t="s">
        <v>40</v>
      </c>
      <c r="U43" t="s">
        <v>559</v>
      </c>
      <c r="W43" t="s">
        <v>41</v>
      </c>
      <c r="X43" t="s">
        <v>42</v>
      </c>
      <c r="Y43" t="s">
        <v>43</v>
      </c>
      <c r="Z43" t="s">
        <v>43</v>
      </c>
      <c r="AA43" t="s">
        <v>43</v>
      </c>
      <c r="AB43">
        <f t="shared" si="0"/>
        <v>2012</v>
      </c>
      <c r="AC43">
        <f t="shared" si="1"/>
        <v>2019</v>
      </c>
      <c r="AD43">
        <f t="shared" ref="AD43:AF62" si="4">IF(AND(AD$2&gt;=$AB43, AD$2&lt;=$AC43), $Q43/($AC43-$AB43), 0)</f>
        <v>4028571.4285714286</v>
      </c>
      <c r="AE43">
        <f t="shared" si="4"/>
        <v>4028571.4285714286</v>
      </c>
      <c r="AF43">
        <f t="shared" si="4"/>
        <v>4028571.4285714286</v>
      </c>
      <c r="AG43" t="s">
        <v>5618</v>
      </c>
    </row>
    <row r="44" spans="1:33" hidden="1" x14ac:dyDescent="0.2">
      <c r="A44" t="s">
        <v>2234</v>
      </c>
      <c r="B44" t="s">
        <v>29</v>
      </c>
      <c r="C44" t="s">
        <v>295</v>
      </c>
      <c r="D44" t="s">
        <v>529</v>
      </c>
      <c r="E44" t="s">
        <v>2235</v>
      </c>
      <c r="F44" t="s">
        <v>2236</v>
      </c>
      <c r="I44" t="s">
        <v>2237</v>
      </c>
      <c r="J44" t="s">
        <v>2238</v>
      </c>
      <c r="N44" t="s">
        <v>283</v>
      </c>
      <c r="Q44" t="s">
        <v>283</v>
      </c>
      <c r="T44" t="s">
        <v>40</v>
      </c>
      <c r="U44" t="s">
        <v>559</v>
      </c>
      <c r="W44" t="s">
        <v>41</v>
      </c>
      <c r="X44" t="s">
        <v>42</v>
      </c>
      <c r="Y44" t="s">
        <v>43</v>
      </c>
      <c r="Z44" t="s">
        <v>43</v>
      </c>
      <c r="AA44" t="s">
        <v>43</v>
      </c>
      <c r="AB44">
        <f t="shared" si="0"/>
        <v>2015</v>
      </c>
      <c r="AC44" t="e">
        <f t="shared" si="1"/>
        <v>#VALUE!</v>
      </c>
      <c r="AD44" t="e">
        <f t="shared" si="4"/>
        <v>#VALUE!</v>
      </c>
      <c r="AE44" t="e">
        <f t="shared" si="4"/>
        <v>#VALUE!</v>
      </c>
      <c r="AF44" t="e">
        <f t="shared" si="4"/>
        <v>#VALUE!</v>
      </c>
    </row>
    <row r="45" spans="1:33" x14ac:dyDescent="0.2">
      <c r="A45" t="s">
        <v>1788</v>
      </c>
      <c r="B45" t="s">
        <v>29</v>
      </c>
      <c r="C45" t="s">
        <v>295</v>
      </c>
      <c r="D45" t="s">
        <v>31</v>
      </c>
      <c r="E45" t="s">
        <v>1789</v>
      </c>
      <c r="F45" t="s">
        <v>1790</v>
      </c>
      <c r="G45" t="s">
        <v>1791</v>
      </c>
      <c r="H45" t="s">
        <v>63</v>
      </c>
      <c r="I45" t="s">
        <v>1792</v>
      </c>
      <c r="J45" t="s">
        <v>1793</v>
      </c>
      <c r="K45" t="s">
        <v>1297</v>
      </c>
      <c r="N45" t="s">
        <v>1794</v>
      </c>
      <c r="Q45" t="s">
        <v>1794</v>
      </c>
      <c r="R45" t="s">
        <v>209</v>
      </c>
      <c r="S45" t="s">
        <v>295</v>
      </c>
      <c r="T45" t="s">
        <v>40</v>
      </c>
      <c r="U45" t="s">
        <v>559</v>
      </c>
      <c r="W45" t="s">
        <v>41</v>
      </c>
      <c r="X45" t="s">
        <v>42</v>
      </c>
      <c r="Y45" t="s">
        <v>43</v>
      </c>
      <c r="Z45" t="s">
        <v>43</v>
      </c>
      <c r="AA45" t="s">
        <v>43</v>
      </c>
      <c r="AB45">
        <f t="shared" si="0"/>
        <v>2018</v>
      </c>
      <c r="AC45">
        <f t="shared" si="1"/>
        <v>2023</v>
      </c>
      <c r="AD45">
        <f t="shared" si="4"/>
        <v>0</v>
      </c>
      <c r="AE45">
        <f t="shared" si="4"/>
        <v>10800000</v>
      </c>
      <c r="AF45">
        <f t="shared" si="4"/>
        <v>10800000</v>
      </c>
      <c r="AG45" t="s">
        <v>5618</v>
      </c>
    </row>
    <row r="46" spans="1:33" x14ac:dyDescent="0.2">
      <c r="A46" t="s">
        <v>1686</v>
      </c>
      <c r="B46" t="s">
        <v>29</v>
      </c>
      <c r="C46" t="s">
        <v>295</v>
      </c>
      <c r="D46" t="s">
        <v>529</v>
      </c>
      <c r="E46" t="s">
        <v>1687</v>
      </c>
      <c r="F46" t="s">
        <v>1074</v>
      </c>
      <c r="G46" t="s">
        <v>1075</v>
      </c>
      <c r="I46" t="s">
        <v>1688</v>
      </c>
      <c r="J46" t="s">
        <v>1689</v>
      </c>
      <c r="K46" t="s">
        <v>1251</v>
      </c>
      <c r="N46" t="s">
        <v>52</v>
      </c>
      <c r="Q46" t="s">
        <v>52</v>
      </c>
      <c r="S46" t="s">
        <v>295</v>
      </c>
      <c r="T46" t="s">
        <v>53</v>
      </c>
      <c r="W46" t="s">
        <v>192</v>
      </c>
      <c r="X46" t="s">
        <v>744</v>
      </c>
      <c r="Y46" t="s">
        <v>41</v>
      </c>
      <c r="Z46" t="s">
        <v>43</v>
      </c>
      <c r="AA46" t="s">
        <v>43</v>
      </c>
      <c r="AB46">
        <f t="shared" si="0"/>
        <v>2019</v>
      </c>
      <c r="AC46">
        <f t="shared" si="1"/>
        <v>2021</v>
      </c>
      <c r="AD46">
        <f t="shared" si="4"/>
        <v>0</v>
      </c>
      <c r="AE46">
        <f t="shared" si="4"/>
        <v>0</v>
      </c>
      <c r="AF46">
        <f t="shared" si="4"/>
        <v>0</v>
      </c>
    </row>
    <row r="47" spans="1:33" hidden="1" x14ac:dyDescent="0.2">
      <c r="A47" t="s">
        <v>1324</v>
      </c>
      <c r="B47" t="s">
        <v>29</v>
      </c>
      <c r="C47" t="s">
        <v>295</v>
      </c>
      <c r="D47" t="s">
        <v>31</v>
      </c>
      <c r="E47" t="s">
        <v>1325</v>
      </c>
      <c r="F47" t="s">
        <v>438</v>
      </c>
      <c r="G47" t="s">
        <v>113</v>
      </c>
      <c r="H47" t="s">
        <v>360</v>
      </c>
      <c r="I47" t="s">
        <v>1326</v>
      </c>
      <c r="J47" t="s">
        <v>1327</v>
      </c>
      <c r="K47" t="s">
        <v>730</v>
      </c>
      <c r="N47" t="s">
        <v>1328</v>
      </c>
      <c r="Q47" t="s">
        <v>1328</v>
      </c>
      <c r="S47" t="s">
        <v>295</v>
      </c>
      <c r="T47" t="s">
        <v>40</v>
      </c>
      <c r="V47" t="s">
        <v>69</v>
      </c>
      <c r="W47" t="s">
        <v>42</v>
      </c>
      <c r="X47" t="s">
        <v>43</v>
      </c>
      <c r="Y47" t="s">
        <v>43</v>
      </c>
      <c r="Z47" t="s">
        <v>43</v>
      </c>
      <c r="AA47" t="s">
        <v>43</v>
      </c>
      <c r="AB47">
        <f t="shared" si="0"/>
        <v>2020</v>
      </c>
      <c r="AC47">
        <f t="shared" si="1"/>
        <v>2024</v>
      </c>
      <c r="AD47">
        <f t="shared" si="4"/>
        <v>0</v>
      </c>
      <c r="AE47">
        <f t="shared" si="4"/>
        <v>0</v>
      </c>
      <c r="AF47">
        <f t="shared" si="4"/>
        <v>0</v>
      </c>
    </row>
    <row r="48" spans="1:33" hidden="1" x14ac:dyDescent="0.2">
      <c r="A48" t="s">
        <v>1197</v>
      </c>
      <c r="B48" t="s">
        <v>29</v>
      </c>
      <c r="C48" t="s">
        <v>295</v>
      </c>
      <c r="D48" t="s">
        <v>31</v>
      </c>
      <c r="E48" t="s">
        <v>1198</v>
      </c>
      <c r="F48" t="s">
        <v>1074</v>
      </c>
      <c r="G48" t="s">
        <v>1075</v>
      </c>
      <c r="I48" t="s">
        <v>1199</v>
      </c>
      <c r="J48" t="s">
        <v>1200</v>
      </c>
      <c r="N48" t="s">
        <v>52</v>
      </c>
      <c r="Q48" t="s">
        <v>52</v>
      </c>
      <c r="S48" t="s">
        <v>295</v>
      </c>
      <c r="T48" t="s">
        <v>53</v>
      </c>
      <c r="W48" t="s">
        <v>192</v>
      </c>
      <c r="X48" t="s">
        <v>744</v>
      </c>
      <c r="Y48" t="s">
        <v>41</v>
      </c>
      <c r="Z48" t="s">
        <v>43</v>
      </c>
      <c r="AA48" t="s">
        <v>43</v>
      </c>
      <c r="AB48">
        <f t="shared" si="0"/>
        <v>2020</v>
      </c>
      <c r="AC48" t="e">
        <f t="shared" si="1"/>
        <v>#VALUE!</v>
      </c>
      <c r="AD48" t="e">
        <f t="shared" si="4"/>
        <v>#VALUE!</v>
      </c>
      <c r="AE48" t="e">
        <f t="shared" si="4"/>
        <v>#VALUE!</v>
      </c>
      <c r="AF48" t="e">
        <f t="shared" si="4"/>
        <v>#VALUE!</v>
      </c>
    </row>
    <row r="49" spans="1:32" hidden="1" x14ac:dyDescent="0.2">
      <c r="A49" t="s">
        <v>1072</v>
      </c>
      <c r="B49" t="s">
        <v>29</v>
      </c>
      <c r="C49" t="s">
        <v>295</v>
      </c>
      <c r="D49" t="s">
        <v>529</v>
      </c>
      <c r="E49" t="s">
        <v>1073</v>
      </c>
      <c r="F49" t="s">
        <v>1074</v>
      </c>
      <c r="G49" t="s">
        <v>1075</v>
      </c>
      <c r="I49" t="s">
        <v>1076</v>
      </c>
      <c r="J49" t="s">
        <v>1077</v>
      </c>
      <c r="K49" t="s">
        <v>916</v>
      </c>
      <c r="N49" t="s">
        <v>52</v>
      </c>
      <c r="Q49" t="s">
        <v>52</v>
      </c>
      <c r="S49" t="s">
        <v>1078</v>
      </c>
      <c r="T49" t="s">
        <v>53</v>
      </c>
      <c r="W49" t="s">
        <v>54</v>
      </c>
      <c r="X49" t="s">
        <v>192</v>
      </c>
      <c r="Y49" t="s">
        <v>744</v>
      </c>
      <c r="Z49" t="s">
        <v>43</v>
      </c>
      <c r="AA49" t="s">
        <v>43</v>
      </c>
      <c r="AB49">
        <f t="shared" si="0"/>
        <v>2020</v>
      </c>
      <c r="AC49">
        <f t="shared" si="1"/>
        <v>2021</v>
      </c>
      <c r="AD49">
        <f t="shared" si="4"/>
        <v>0</v>
      </c>
      <c r="AE49">
        <f t="shared" si="4"/>
        <v>0</v>
      </c>
      <c r="AF49">
        <f t="shared" si="4"/>
        <v>0</v>
      </c>
    </row>
    <row r="50" spans="1:32" hidden="1" x14ac:dyDescent="0.2">
      <c r="A50" t="s">
        <v>738</v>
      </c>
      <c r="B50" t="s">
        <v>29</v>
      </c>
      <c r="C50" t="s">
        <v>295</v>
      </c>
      <c r="D50" t="s">
        <v>31</v>
      </c>
      <c r="E50" t="s">
        <v>739</v>
      </c>
      <c r="F50" t="s">
        <v>740</v>
      </c>
      <c r="H50" t="s">
        <v>63</v>
      </c>
      <c r="I50" t="s">
        <v>741</v>
      </c>
      <c r="J50" t="s">
        <v>742</v>
      </c>
      <c r="K50" t="s">
        <v>149</v>
      </c>
      <c r="N50" t="s">
        <v>743</v>
      </c>
      <c r="Q50" t="s">
        <v>743</v>
      </c>
      <c r="S50" t="s">
        <v>295</v>
      </c>
      <c r="T50" t="s">
        <v>40</v>
      </c>
      <c r="V50" t="s">
        <v>560</v>
      </c>
      <c r="W50" t="s">
        <v>200</v>
      </c>
      <c r="X50" t="s">
        <v>201</v>
      </c>
      <c r="Y50" t="s">
        <v>744</v>
      </c>
      <c r="Z50" t="s">
        <v>43</v>
      </c>
      <c r="AA50" t="s">
        <v>43</v>
      </c>
      <c r="AB50">
        <f t="shared" si="0"/>
        <v>2021</v>
      </c>
      <c r="AC50">
        <f t="shared" si="1"/>
        <v>2026</v>
      </c>
      <c r="AD50">
        <f t="shared" si="4"/>
        <v>0</v>
      </c>
      <c r="AE50">
        <f t="shared" si="4"/>
        <v>0</v>
      </c>
      <c r="AF50">
        <f t="shared" si="4"/>
        <v>0</v>
      </c>
    </row>
    <row r="51" spans="1:32" hidden="1" x14ac:dyDescent="0.2">
      <c r="A51" t="s">
        <v>436</v>
      </c>
      <c r="B51" t="s">
        <v>29</v>
      </c>
      <c r="C51" t="s">
        <v>295</v>
      </c>
      <c r="D51" t="s">
        <v>31</v>
      </c>
      <c r="E51" t="s">
        <v>437</v>
      </c>
      <c r="F51" t="s">
        <v>438</v>
      </c>
      <c r="G51" t="s">
        <v>113</v>
      </c>
      <c r="I51" t="s">
        <v>439</v>
      </c>
      <c r="J51" t="s">
        <v>440</v>
      </c>
      <c r="N51" t="s">
        <v>441</v>
      </c>
      <c r="Q51" t="s">
        <v>441</v>
      </c>
      <c r="S51" t="s">
        <v>295</v>
      </c>
      <c r="T51" t="s">
        <v>40</v>
      </c>
      <c r="W51" t="s">
        <v>41</v>
      </c>
      <c r="X51" t="s">
        <v>42</v>
      </c>
      <c r="Y51" t="s">
        <v>43</v>
      </c>
      <c r="Z51" t="s">
        <v>43</v>
      </c>
      <c r="AA51" t="s">
        <v>43</v>
      </c>
      <c r="AB51">
        <f t="shared" si="0"/>
        <v>2022</v>
      </c>
      <c r="AC51" t="e">
        <f t="shared" si="1"/>
        <v>#VALUE!</v>
      </c>
      <c r="AD51" t="e">
        <f t="shared" si="4"/>
        <v>#VALUE!</v>
      </c>
      <c r="AE51" t="e">
        <f t="shared" si="4"/>
        <v>#VALUE!</v>
      </c>
      <c r="AF51" t="e">
        <f t="shared" si="4"/>
        <v>#VALUE!</v>
      </c>
    </row>
    <row r="52" spans="1:32" hidden="1" x14ac:dyDescent="0.2">
      <c r="A52" t="s">
        <v>294</v>
      </c>
      <c r="B52" t="s">
        <v>29</v>
      </c>
      <c r="C52" t="s">
        <v>295</v>
      </c>
      <c r="D52" t="s">
        <v>31</v>
      </c>
      <c r="E52" t="s">
        <v>296</v>
      </c>
      <c r="F52" t="s">
        <v>297</v>
      </c>
      <c r="G52" t="s">
        <v>298</v>
      </c>
      <c r="H52" t="s">
        <v>172</v>
      </c>
      <c r="I52" t="s">
        <v>299</v>
      </c>
      <c r="J52" t="s">
        <v>300</v>
      </c>
      <c r="K52" t="s">
        <v>301</v>
      </c>
      <c r="N52" t="s">
        <v>302</v>
      </c>
      <c r="Q52" t="s">
        <v>302</v>
      </c>
      <c r="R52" t="s">
        <v>303</v>
      </c>
      <c r="S52" t="s">
        <v>295</v>
      </c>
      <c r="T52" t="s">
        <v>40</v>
      </c>
      <c r="V52" t="s">
        <v>69</v>
      </c>
      <c r="W52" t="s">
        <v>42</v>
      </c>
      <c r="X52" t="s">
        <v>41</v>
      </c>
      <c r="Y52" t="s">
        <v>43</v>
      </c>
      <c r="Z52" t="s">
        <v>43</v>
      </c>
      <c r="AA52" t="s">
        <v>43</v>
      </c>
      <c r="AB52">
        <f t="shared" si="0"/>
        <v>2022</v>
      </c>
      <c r="AC52">
        <f t="shared" si="1"/>
        <v>2027</v>
      </c>
      <c r="AD52">
        <f t="shared" si="4"/>
        <v>0</v>
      </c>
      <c r="AE52">
        <f t="shared" si="4"/>
        <v>0</v>
      </c>
      <c r="AF52">
        <f t="shared" si="4"/>
        <v>0</v>
      </c>
    </row>
    <row r="53" spans="1:32" hidden="1" x14ac:dyDescent="0.2">
      <c r="A53" t="s">
        <v>4072</v>
      </c>
      <c r="B53" t="s">
        <v>58</v>
      </c>
      <c r="C53" t="s">
        <v>4073</v>
      </c>
      <c r="D53" t="s">
        <v>529</v>
      </c>
      <c r="E53" t="s">
        <v>4074</v>
      </c>
      <c r="F53" t="s">
        <v>4075</v>
      </c>
      <c r="I53" t="s">
        <v>4076</v>
      </c>
      <c r="J53" t="s">
        <v>4070</v>
      </c>
      <c r="K53" t="s">
        <v>3192</v>
      </c>
      <c r="N53" t="s">
        <v>4077</v>
      </c>
      <c r="Q53" t="s">
        <v>4077</v>
      </c>
      <c r="R53" t="s">
        <v>4078</v>
      </c>
      <c r="T53" t="s">
        <v>2613</v>
      </c>
      <c r="U53" t="s">
        <v>559</v>
      </c>
      <c r="W53" t="s">
        <v>41</v>
      </c>
      <c r="X53" t="s">
        <v>54</v>
      </c>
      <c r="Y53" t="s">
        <v>43</v>
      </c>
      <c r="Z53" t="s">
        <v>43</v>
      </c>
      <c r="AA53" t="s">
        <v>43</v>
      </c>
      <c r="AB53">
        <f t="shared" si="0"/>
        <v>2005</v>
      </c>
      <c r="AC53">
        <f t="shared" si="1"/>
        <v>2010</v>
      </c>
      <c r="AD53">
        <f t="shared" si="4"/>
        <v>0</v>
      </c>
      <c r="AE53">
        <f t="shared" si="4"/>
        <v>0</v>
      </c>
      <c r="AF53">
        <f t="shared" si="4"/>
        <v>0</v>
      </c>
    </row>
    <row r="54" spans="1:32" hidden="1" x14ac:dyDescent="0.2">
      <c r="A54" t="s">
        <v>4083</v>
      </c>
      <c r="B54" t="s">
        <v>500</v>
      </c>
      <c r="C54" t="s">
        <v>4084</v>
      </c>
      <c r="D54" t="s">
        <v>529</v>
      </c>
      <c r="E54" t="s">
        <v>4085</v>
      </c>
      <c r="F54" t="s">
        <v>4086</v>
      </c>
      <c r="I54" t="s">
        <v>4087</v>
      </c>
      <c r="J54" t="s">
        <v>4088</v>
      </c>
      <c r="K54" t="s">
        <v>3435</v>
      </c>
      <c r="N54" t="s">
        <v>4089</v>
      </c>
      <c r="Q54" t="s">
        <v>4089</v>
      </c>
      <c r="R54" t="s">
        <v>4090</v>
      </c>
      <c r="T54" t="s">
        <v>2613</v>
      </c>
      <c r="U54" t="s">
        <v>250</v>
      </c>
      <c r="W54" t="s">
        <v>41</v>
      </c>
      <c r="X54" t="s">
        <v>54</v>
      </c>
      <c r="Y54" t="s">
        <v>200</v>
      </c>
      <c r="Z54" t="s">
        <v>43</v>
      </c>
      <c r="AA54" t="s">
        <v>43</v>
      </c>
      <c r="AB54">
        <f t="shared" si="0"/>
        <v>2005</v>
      </c>
      <c r="AC54">
        <f t="shared" si="1"/>
        <v>2011</v>
      </c>
      <c r="AD54">
        <f t="shared" si="4"/>
        <v>0</v>
      </c>
      <c r="AE54">
        <f t="shared" si="4"/>
        <v>0</v>
      </c>
      <c r="AF54">
        <f t="shared" si="4"/>
        <v>0</v>
      </c>
    </row>
    <row r="55" spans="1:32" hidden="1" x14ac:dyDescent="0.2">
      <c r="A55" t="s">
        <v>5450</v>
      </c>
      <c r="B55" t="s">
        <v>58</v>
      </c>
      <c r="C55" t="s">
        <v>653</v>
      </c>
      <c r="D55" t="s">
        <v>529</v>
      </c>
      <c r="E55" t="s">
        <v>5451</v>
      </c>
      <c r="I55" t="s">
        <v>5452</v>
      </c>
      <c r="J55" t="s">
        <v>5453</v>
      </c>
      <c r="K55" t="s">
        <v>5454</v>
      </c>
      <c r="N55" t="s">
        <v>5455</v>
      </c>
      <c r="Q55" t="s">
        <v>5455</v>
      </c>
      <c r="T55" t="s">
        <v>2769</v>
      </c>
      <c r="U55" t="s">
        <v>250</v>
      </c>
      <c r="W55" t="s">
        <v>41</v>
      </c>
      <c r="X55" t="s">
        <v>239</v>
      </c>
      <c r="Y55" t="s">
        <v>54</v>
      </c>
      <c r="Z55" t="s">
        <v>43</v>
      </c>
      <c r="AA55" t="s">
        <v>43</v>
      </c>
      <c r="AB55">
        <f t="shared" si="0"/>
        <v>1992</v>
      </c>
      <c r="AC55">
        <f t="shared" si="1"/>
        <v>1997</v>
      </c>
      <c r="AD55">
        <f t="shared" si="4"/>
        <v>0</v>
      </c>
      <c r="AE55">
        <f t="shared" si="4"/>
        <v>0</v>
      </c>
      <c r="AF55">
        <f t="shared" si="4"/>
        <v>0</v>
      </c>
    </row>
    <row r="56" spans="1:32" hidden="1" x14ac:dyDescent="0.2">
      <c r="A56" t="s">
        <v>4313</v>
      </c>
      <c r="B56" t="s">
        <v>58</v>
      </c>
      <c r="C56" t="s">
        <v>653</v>
      </c>
      <c r="D56" t="s">
        <v>529</v>
      </c>
      <c r="E56" t="s">
        <v>4314</v>
      </c>
      <c r="F56" t="s">
        <v>4315</v>
      </c>
      <c r="I56" t="s">
        <v>4316</v>
      </c>
      <c r="J56" t="s">
        <v>4317</v>
      </c>
      <c r="K56" t="s">
        <v>3235</v>
      </c>
      <c r="N56" t="s">
        <v>743</v>
      </c>
      <c r="Q56" t="s">
        <v>743</v>
      </c>
      <c r="T56" t="s">
        <v>2737</v>
      </c>
      <c r="U56" t="s">
        <v>559</v>
      </c>
      <c r="W56" t="s">
        <v>41</v>
      </c>
      <c r="X56" t="s">
        <v>54</v>
      </c>
      <c r="Y56" t="s">
        <v>200</v>
      </c>
      <c r="Z56" t="s">
        <v>43</v>
      </c>
      <c r="AA56" t="s">
        <v>43</v>
      </c>
      <c r="AB56">
        <f t="shared" si="0"/>
        <v>2004</v>
      </c>
      <c r="AC56">
        <f t="shared" si="1"/>
        <v>2010</v>
      </c>
      <c r="AD56">
        <f t="shared" si="4"/>
        <v>0</v>
      </c>
      <c r="AE56">
        <f t="shared" si="4"/>
        <v>0</v>
      </c>
      <c r="AF56">
        <f t="shared" si="4"/>
        <v>0</v>
      </c>
    </row>
    <row r="57" spans="1:32" hidden="1" x14ac:dyDescent="0.2">
      <c r="A57" t="s">
        <v>3832</v>
      </c>
      <c r="B57" t="s">
        <v>58</v>
      </c>
      <c r="C57" t="s">
        <v>653</v>
      </c>
      <c r="D57" t="s">
        <v>529</v>
      </c>
      <c r="E57" t="s">
        <v>3833</v>
      </c>
      <c r="F57" t="s">
        <v>3834</v>
      </c>
      <c r="I57" t="s">
        <v>3835</v>
      </c>
      <c r="J57" t="s">
        <v>3824</v>
      </c>
      <c r="K57" t="s">
        <v>3836</v>
      </c>
      <c r="N57" t="s">
        <v>3837</v>
      </c>
      <c r="Q57" t="s">
        <v>3837</v>
      </c>
      <c r="T57" t="s">
        <v>53</v>
      </c>
      <c r="W57" t="s">
        <v>192</v>
      </c>
      <c r="X57" t="s">
        <v>842</v>
      </c>
      <c r="Y57" t="s">
        <v>125</v>
      </c>
      <c r="Z57" t="s">
        <v>43</v>
      </c>
      <c r="AA57" t="s">
        <v>43</v>
      </c>
      <c r="AB57">
        <f t="shared" si="0"/>
        <v>2006</v>
      </c>
      <c r="AC57">
        <f t="shared" si="1"/>
        <v>2007</v>
      </c>
      <c r="AD57">
        <f t="shared" si="4"/>
        <v>0</v>
      </c>
      <c r="AE57">
        <f t="shared" si="4"/>
        <v>0</v>
      </c>
      <c r="AF57">
        <f t="shared" si="4"/>
        <v>0</v>
      </c>
    </row>
    <row r="58" spans="1:32" hidden="1" x14ac:dyDescent="0.2">
      <c r="A58" t="s">
        <v>1033</v>
      </c>
      <c r="B58" t="s">
        <v>58</v>
      </c>
      <c r="C58" t="s">
        <v>653</v>
      </c>
      <c r="D58" t="s">
        <v>31</v>
      </c>
      <c r="E58" t="s">
        <v>1034</v>
      </c>
      <c r="F58" t="s">
        <v>655</v>
      </c>
      <c r="G58" t="s">
        <v>34</v>
      </c>
      <c r="I58" t="s">
        <v>1035</v>
      </c>
      <c r="J58" t="s">
        <v>1036</v>
      </c>
      <c r="K58" t="s">
        <v>1005</v>
      </c>
      <c r="N58" t="s">
        <v>1037</v>
      </c>
      <c r="Q58" t="s">
        <v>1037</v>
      </c>
      <c r="S58" t="s">
        <v>653</v>
      </c>
      <c r="T58" t="s">
        <v>40</v>
      </c>
      <c r="V58" t="s">
        <v>69</v>
      </c>
      <c r="W58" t="s">
        <v>42</v>
      </c>
      <c r="X58" t="s">
        <v>41</v>
      </c>
      <c r="Y58" t="s">
        <v>70</v>
      </c>
      <c r="Z58" t="s">
        <v>43</v>
      </c>
      <c r="AA58" t="s">
        <v>43</v>
      </c>
      <c r="AB58">
        <f t="shared" si="0"/>
        <v>2020</v>
      </c>
      <c r="AC58">
        <f t="shared" si="1"/>
        <v>2023</v>
      </c>
      <c r="AD58">
        <f t="shared" si="4"/>
        <v>0</v>
      </c>
      <c r="AE58">
        <f t="shared" si="4"/>
        <v>0</v>
      </c>
      <c r="AF58">
        <f t="shared" si="4"/>
        <v>0</v>
      </c>
    </row>
    <row r="59" spans="1:32" hidden="1" x14ac:dyDescent="0.2">
      <c r="A59" t="s">
        <v>652</v>
      </c>
      <c r="B59" t="s">
        <v>58</v>
      </c>
      <c r="C59" t="s">
        <v>653</v>
      </c>
      <c r="D59" t="s">
        <v>31</v>
      </c>
      <c r="E59" t="s">
        <v>654</v>
      </c>
      <c r="F59" t="s">
        <v>655</v>
      </c>
      <c r="G59" t="s">
        <v>34</v>
      </c>
      <c r="I59" t="s">
        <v>656</v>
      </c>
      <c r="J59" t="s">
        <v>643</v>
      </c>
      <c r="N59" t="s">
        <v>657</v>
      </c>
      <c r="Q59" t="s">
        <v>657</v>
      </c>
      <c r="R59" t="s">
        <v>636</v>
      </c>
      <c r="S59" t="s">
        <v>653</v>
      </c>
      <c r="T59" t="s">
        <v>40</v>
      </c>
      <c r="W59" t="s">
        <v>41</v>
      </c>
      <c r="X59" t="s">
        <v>42</v>
      </c>
      <c r="Y59" t="s">
        <v>43</v>
      </c>
      <c r="Z59" t="s">
        <v>43</v>
      </c>
      <c r="AA59" t="s">
        <v>43</v>
      </c>
      <c r="AB59">
        <f t="shared" si="0"/>
        <v>2021</v>
      </c>
      <c r="AC59" t="e">
        <f t="shared" si="1"/>
        <v>#VALUE!</v>
      </c>
      <c r="AD59" t="e">
        <f t="shared" si="4"/>
        <v>#VALUE!</v>
      </c>
      <c r="AE59" t="e">
        <f t="shared" si="4"/>
        <v>#VALUE!</v>
      </c>
      <c r="AF59" t="e">
        <f t="shared" si="4"/>
        <v>#VALUE!</v>
      </c>
    </row>
    <row r="60" spans="1:32" hidden="1" x14ac:dyDescent="0.2">
      <c r="A60" t="s">
        <v>910</v>
      </c>
      <c r="B60" t="s">
        <v>58</v>
      </c>
      <c r="C60" t="s">
        <v>911</v>
      </c>
      <c r="D60" t="s">
        <v>529</v>
      </c>
      <c r="E60" t="s">
        <v>912</v>
      </c>
      <c r="F60" t="s">
        <v>913</v>
      </c>
      <c r="G60" t="s">
        <v>120</v>
      </c>
      <c r="I60" t="s">
        <v>914</v>
      </c>
      <c r="J60" t="s">
        <v>915</v>
      </c>
      <c r="K60" t="s">
        <v>916</v>
      </c>
      <c r="N60" t="s">
        <v>52</v>
      </c>
      <c r="Q60" t="s">
        <v>52</v>
      </c>
      <c r="S60" t="s">
        <v>911</v>
      </c>
      <c r="T60" t="s">
        <v>53</v>
      </c>
      <c r="W60" t="s">
        <v>54</v>
      </c>
      <c r="X60" t="s">
        <v>200</v>
      </c>
      <c r="Y60" t="s">
        <v>41</v>
      </c>
      <c r="Z60" t="s">
        <v>43</v>
      </c>
      <c r="AA60" t="s">
        <v>43</v>
      </c>
      <c r="AB60">
        <f t="shared" si="0"/>
        <v>2021</v>
      </c>
      <c r="AC60">
        <f t="shared" si="1"/>
        <v>2021</v>
      </c>
      <c r="AD60">
        <f t="shared" si="4"/>
        <v>0</v>
      </c>
      <c r="AE60">
        <f t="shared" si="4"/>
        <v>0</v>
      </c>
      <c r="AF60">
        <f t="shared" si="4"/>
        <v>0</v>
      </c>
    </row>
    <row r="61" spans="1:32" hidden="1" x14ac:dyDescent="0.2">
      <c r="A61" t="s">
        <v>5472</v>
      </c>
      <c r="B61" t="s">
        <v>82</v>
      </c>
      <c r="C61" t="s">
        <v>845</v>
      </c>
      <c r="D61" t="s">
        <v>529</v>
      </c>
      <c r="E61" t="s">
        <v>5473</v>
      </c>
      <c r="I61" t="s">
        <v>5474</v>
      </c>
      <c r="J61" t="s">
        <v>5475</v>
      </c>
      <c r="K61" t="s">
        <v>5264</v>
      </c>
      <c r="N61" t="s">
        <v>283</v>
      </c>
      <c r="Q61" t="s">
        <v>283</v>
      </c>
      <c r="T61" t="s">
        <v>2613</v>
      </c>
      <c r="U61" t="s">
        <v>250</v>
      </c>
      <c r="W61" t="s">
        <v>41</v>
      </c>
      <c r="X61" t="s">
        <v>54</v>
      </c>
      <c r="Y61" t="s">
        <v>744</v>
      </c>
      <c r="Z61" t="s">
        <v>43</v>
      </c>
      <c r="AA61" t="s">
        <v>43</v>
      </c>
      <c r="AB61">
        <f t="shared" si="0"/>
        <v>1992</v>
      </c>
      <c r="AC61">
        <f t="shared" si="1"/>
        <v>2001</v>
      </c>
      <c r="AD61">
        <f t="shared" si="4"/>
        <v>0</v>
      </c>
      <c r="AE61">
        <f t="shared" si="4"/>
        <v>0</v>
      </c>
      <c r="AF61">
        <f t="shared" si="4"/>
        <v>0</v>
      </c>
    </row>
    <row r="62" spans="1:32" hidden="1" x14ac:dyDescent="0.2">
      <c r="A62" t="s">
        <v>4291</v>
      </c>
      <c r="B62" t="s">
        <v>82</v>
      </c>
      <c r="C62" t="s">
        <v>845</v>
      </c>
      <c r="D62" t="s">
        <v>529</v>
      </c>
      <c r="E62" t="s">
        <v>4292</v>
      </c>
      <c r="F62" t="s">
        <v>4293</v>
      </c>
      <c r="I62" t="s">
        <v>4294</v>
      </c>
      <c r="J62" t="s">
        <v>4295</v>
      </c>
      <c r="K62" t="s">
        <v>2684</v>
      </c>
      <c r="N62" t="s">
        <v>4296</v>
      </c>
      <c r="Q62" t="s">
        <v>4296</v>
      </c>
      <c r="T62" t="s">
        <v>2613</v>
      </c>
      <c r="U62" t="s">
        <v>559</v>
      </c>
      <c r="W62" t="s">
        <v>125</v>
      </c>
      <c r="X62" t="s">
        <v>41</v>
      </c>
      <c r="Y62" t="s">
        <v>200</v>
      </c>
      <c r="Z62" t="s">
        <v>43</v>
      </c>
      <c r="AA62" t="s">
        <v>43</v>
      </c>
      <c r="AB62">
        <f t="shared" si="0"/>
        <v>2004</v>
      </c>
      <c r="AC62">
        <f t="shared" si="1"/>
        <v>2012</v>
      </c>
      <c r="AD62">
        <f t="shared" si="4"/>
        <v>0</v>
      </c>
      <c r="AE62">
        <f t="shared" si="4"/>
        <v>0</v>
      </c>
      <c r="AF62">
        <f t="shared" si="4"/>
        <v>0</v>
      </c>
    </row>
    <row r="63" spans="1:32" hidden="1" x14ac:dyDescent="0.2">
      <c r="A63" t="s">
        <v>3063</v>
      </c>
      <c r="B63" t="s">
        <v>82</v>
      </c>
      <c r="C63" t="s">
        <v>845</v>
      </c>
      <c r="D63" t="s">
        <v>529</v>
      </c>
      <c r="E63" t="s">
        <v>3064</v>
      </c>
      <c r="F63" t="s">
        <v>3065</v>
      </c>
      <c r="I63" t="s">
        <v>3066</v>
      </c>
      <c r="J63" t="s">
        <v>3062</v>
      </c>
      <c r="N63" t="s">
        <v>3067</v>
      </c>
      <c r="Q63" t="s">
        <v>3067</v>
      </c>
      <c r="T63" t="s">
        <v>2613</v>
      </c>
      <c r="U63" t="s">
        <v>559</v>
      </c>
      <c r="W63" t="s">
        <v>41</v>
      </c>
      <c r="X63" t="s">
        <v>200</v>
      </c>
      <c r="Y63" t="s">
        <v>42</v>
      </c>
      <c r="Z63" t="s">
        <v>43</v>
      </c>
      <c r="AA63" t="s">
        <v>43</v>
      </c>
      <c r="AB63">
        <f t="shared" si="0"/>
        <v>2010</v>
      </c>
      <c r="AC63" t="e">
        <f t="shared" si="1"/>
        <v>#VALUE!</v>
      </c>
      <c r="AD63" t="e">
        <f t="shared" ref="AD63:AF82" si="5">IF(AND(AD$2&gt;=$AB63, AD$2&lt;=$AC63), $Q63/($AC63-$AB63), 0)</f>
        <v>#VALUE!</v>
      </c>
      <c r="AE63" t="e">
        <f t="shared" si="5"/>
        <v>#VALUE!</v>
      </c>
      <c r="AF63" t="e">
        <f t="shared" si="5"/>
        <v>#VALUE!</v>
      </c>
    </row>
    <row r="64" spans="1:32" hidden="1" x14ac:dyDescent="0.2">
      <c r="A64" t="s">
        <v>1442</v>
      </c>
      <c r="B64" t="s">
        <v>82</v>
      </c>
      <c r="C64" t="s">
        <v>845</v>
      </c>
      <c r="D64" t="s">
        <v>31</v>
      </c>
      <c r="E64" t="s">
        <v>1443</v>
      </c>
      <c r="F64" t="s">
        <v>847</v>
      </c>
      <c r="G64" t="s">
        <v>34</v>
      </c>
      <c r="H64" t="s">
        <v>360</v>
      </c>
      <c r="I64" t="s">
        <v>1444</v>
      </c>
      <c r="J64" t="s">
        <v>1418</v>
      </c>
      <c r="K64" t="s">
        <v>730</v>
      </c>
      <c r="N64" t="s">
        <v>1153</v>
      </c>
      <c r="Q64" t="s">
        <v>1153</v>
      </c>
      <c r="S64" t="s">
        <v>851</v>
      </c>
      <c r="T64" t="s">
        <v>40</v>
      </c>
      <c r="V64" t="s">
        <v>69</v>
      </c>
      <c r="W64" t="s">
        <v>41</v>
      </c>
      <c r="X64" t="s">
        <v>42</v>
      </c>
      <c r="Y64" t="s">
        <v>70</v>
      </c>
      <c r="Z64" t="s">
        <v>43</v>
      </c>
      <c r="AA64" t="s">
        <v>43</v>
      </c>
      <c r="AB64">
        <f t="shared" si="0"/>
        <v>2020</v>
      </c>
      <c r="AC64">
        <f t="shared" si="1"/>
        <v>2024</v>
      </c>
      <c r="AD64">
        <f t="shared" si="5"/>
        <v>0</v>
      </c>
      <c r="AE64">
        <f t="shared" si="5"/>
        <v>0</v>
      </c>
      <c r="AF64">
        <f t="shared" si="5"/>
        <v>0</v>
      </c>
    </row>
    <row r="65" spans="1:33" hidden="1" x14ac:dyDescent="0.2">
      <c r="A65" t="s">
        <v>984</v>
      </c>
      <c r="B65" t="s">
        <v>82</v>
      </c>
      <c r="C65" t="s">
        <v>845</v>
      </c>
      <c r="D65" t="s">
        <v>529</v>
      </c>
      <c r="E65" t="s">
        <v>985</v>
      </c>
      <c r="F65" t="s">
        <v>986</v>
      </c>
      <c r="G65" t="s">
        <v>987</v>
      </c>
      <c r="I65" t="s">
        <v>988</v>
      </c>
      <c r="J65" t="s">
        <v>989</v>
      </c>
      <c r="K65" t="s">
        <v>916</v>
      </c>
      <c r="N65" t="s">
        <v>52</v>
      </c>
      <c r="Q65" t="s">
        <v>52</v>
      </c>
      <c r="S65" t="s">
        <v>990</v>
      </c>
      <c r="T65" t="s">
        <v>53</v>
      </c>
      <c r="W65" t="s">
        <v>200</v>
      </c>
      <c r="X65" t="s">
        <v>991</v>
      </c>
      <c r="Y65" t="s">
        <v>54</v>
      </c>
      <c r="Z65" t="s">
        <v>43</v>
      </c>
      <c r="AA65" t="s">
        <v>43</v>
      </c>
      <c r="AB65">
        <f t="shared" si="0"/>
        <v>2020</v>
      </c>
      <c r="AC65">
        <f t="shared" si="1"/>
        <v>2021</v>
      </c>
      <c r="AD65">
        <f t="shared" si="5"/>
        <v>0</v>
      </c>
      <c r="AE65">
        <f t="shared" si="5"/>
        <v>0</v>
      </c>
      <c r="AF65">
        <f t="shared" si="5"/>
        <v>0</v>
      </c>
    </row>
    <row r="66" spans="1:33" hidden="1" x14ac:dyDescent="0.2">
      <c r="A66" t="s">
        <v>844</v>
      </c>
      <c r="B66" t="s">
        <v>82</v>
      </c>
      <c r="C66" t="s">
        <v>845</v>
      </c>
      <c r="D66" t="s">
        <v>31</v>
      </c>
      <c r="E66" t="s">
        <v>846</v>
      </c>
      <c r="F66" t="s">
        <v>847</v>
      </c>
      <c r="G66" t="s">
        <v>34</v>
      </c>
      <c r="I66" t="s">
        <v>848</v>
      </c>
      <c r="J66" t="s">
        <v>849</v>
      </c>
      <c r="N66" t="s">
        <v>850</v>
      </c>
      <c r="Q66" t="s">
        <v>850</v>
      </c>
      <c r="R66" t="s">
        <v>820</v>
      </c>
      <c r="S66" t="s">
        <v>851</v>
      </c>
      <c r="T66" t="s">
        <v>40</v>
      </c>
      <c r="W66" t="s">
        <v>42</v>
      </c>
      <c r="X66" t="s">
        <v>41</v>
      </c>
      <c r="Y66" t="s">
        <v>43</v>
      </c>
      <c r="Z66" t="s">
        <v>43</v>
      </c>
      <c r="AA66" t="s">
        <v>43</v>
      </c>
      <c r="AB66">
        <f t="shared" si="0"/>
        <v>2021</v>
      </c>
      <c r="AC66" t="e">
        <f t="shared" si="1"/>
        <v>#VALUE!</v>
      </c>
      <c r="AD66" t="e">
        <f t="shared" si="5"/>
        <v>#VALUE!</v>
      </c>
      <c r="AE66" t="e">
        <f t="shared" si="5"/>
        <v>#VALUE!</v>
      </c>
      <c r="AF66" t="e">
        <f t="shared" si="5"/>
        <v>#VALUE!</v>
      </c>
    </row>
    <row r="67" spans="1:33" hidden="1" x14ac:dyDescent="0.2">
      <c r="A67" t="s">
        <v>4318</v>
      </c>
      <c r="B67" t="s">
        <v>82</v>
      </c>
      <c r="C67" t="s">
        <v>321</v>
      </c>
      <c r="D67" t="s">
        <v>529</v>
      </c>
      <c r="E67" t="s">
        <v>4319</v>
      </c>
      <c r="F67" t="s">
        <v>4320</v>
      </c>
      <c r="I67" t="s">
        <v>4321</v>
      </c>
      <c r="J67" t="s">
        <v>4322</v>
      </c>
      <c r="K67" t="s">
        <v>3854</v>
      </c>
      <c r="N67" t="s">
        <v>2631</v>
      </c>
      <c r="Q67" t="s">
        <v>2631</v>
      </c>
      <c r="T67" t="s">
        <v>2737</v>
      </c>
      <c r="U67" t="s">
        <v>559</v>
      </c>
      <c r="W67" t="s">
        <v>200</v>
      </c>
      <c r="X67" t="s">
        <v>183</v>
      </c>
      <c r="Y67" t="s">
        <v>41</v>
      </c>
      <c r="Z67" t="s">
        <v>43</v>
      </c>
      <c r="AA67" t="s">
        <v>43</v>
      </c>
      <c r="AB67">
        <f t="shared" ref="AB67:AB130" si="6">_xlfn.NUMBERVALUE(LEFT(J67,4))</f>
        <v>2004</v>
      </c>
      <c r="AC67">
        <f t="shared" ref="AC67:AC130" si="7">_xlfn.NUMBERVALUE(MID(K67, FIND("/", K67, 4)+1, 4))</f>
        <v>2011</v>
      </c>
      <c r="AD67">
        <f t="shared" si="5"/>
        <v>0</v>
      </c>
      <c r="AE67">
        <f t="shared" si="5"/>
        <v>0</v>
      </c>
      <c r="AF67">
        <f t="shared" si="5"/>
        <v>0</v>
      </c>
    </row>
    <row r="68" spans="1:33" hidden="1" x14ac:dyDescent="0.2">
      <c r="A68" t="s">
        <v>4286</v>
      </c>
      <c r="B68" t="s">
        <v>82</v>
      </c>
      <c r="C68" t="s">
        <v>321</v>
      </c>
      <c r="D68" t="s">
        <v>529</v>
      </c>
      <c r="E68" t="s">
        <v>4287</v>
      </c>
      <c r="F68" t="s">
        <v>4288</v>
      </c>
      <c r="I68" t="s">
        <v>4289</v>
      </c>
      <c r="J68" t="s">
        <v>4290</v>
      </c>
      <c r="K68" t="s">
        <v>3648</v>
      </c>
      <c r="N68" t="s">
        <v>403</v>
      </c>
      <c r="Q68" t="s">
        <v>403</v>
      </c>
      <c r="R68" t="s">
        <v>371</v>
      </c>
      <c r="T68" t="s">
        <v>2632</v>
      </c>
      <c r="U68" t="s">
        <v>559</v>
      </c>
      <c r="W68" t="s">
        <v>200</v>
      </c>
      <c r="X68" t="s">
        <v>41</v>
      </c>
      <c r="Y68" t="s">
        <v>43</v>
      </c>
      <c r="Z68" t="s">
        <v>43</v>
      </c>
      <c r="AA68" t="s">
        <v>43</v>
      </c>
      <c r="AB68">
        <f t="shared" si="6"/>
        <v>2004</v>
      </c>
      <c r="AC68">
        <f t="shared" si="7"/>
        <v>2011</v>
      </c>
      <c r="AD68">
        <f t="shared" si="5"/>
        <v>0</v>
      </c>
      <c r="AE68">
        <f t="shared" si="5"/>
        <v>0</v>
      </c>
      <c r="AF68">
        <f t="shared" si="5"/>
        <v>0</v>
      </c>
    </row>
    <row r="69" spans="1:33" hidden="1" x14ac:dyDescent="0.2">
      <c r="A69" t="s">
        <v>3943</v>
      </c>
      <c r="B69" t="s">
        <v>82</v>
      </c>
      <c r="C69" t="s">
        <v>321</v>
      </c>
      <c r="D69" t="s">
        <v>529</v>
      </c>
      <c r="E69" t="s">
        <v>3944</v>
      </c>
      <c r="F69" t="s">
        <v>3945</v>
      </c>
      <c r="G69" t="s">
        <v>3946</v>
      </c>
      <c r="I69" t="s">
        <v>3947</v>
      </c>
      <c r="J69" t="s">
        <v>3948</v>
      </c>
      <c r="K69" t="s">
        <v>2928</v>
      </c>
      <c r="N69" t="s">
        <v>79</v>
      </c>
      <c r="Q69" t="s">
        <v>79</v>
      </c>
      <c r="T69" t="s">
        <v>2613</v>
      </c>
      <c r="U69" t="s">
        <v>559</v>
      </c>
      <c r="W69" t="s">
        <v>41</v>
      </c>
      <c r="X69" t="s">
        <v>183</v>
      </c>
      <c r="Y69" t="s">
        <v>54</v>
      </c>
      <c r="Z69" t="s">
        <v>43</v>
      </c>
      <c r="AA69" t="s">
        <v>43</v>
      </c>
      <c r="AB69">
        <f t="shared" si="6"/>
        <v>2005</v>
      </c>
      <c r="AC69">
        <f t="shared" si="7"/>
        <v>2014</v>
      </c>
      <c r="AD69">
        <f t="shared" si="5"/>
        <v>0</v>
      </c>
      <c r="AE69">
        <f t="shared" si="5"/>
        <v>0</v>
      </c>
      <c r="AF69">
        <f t="shared" si="5"/>
        <v>0</v>
      </c>
    </row>
    <row r="70" spans="1:33" hidden="1" x14ac:dyDescent="0.2">
      <c r="A70" t="s">
        <v>3627</v>
      </c>
      <c r="B70" t="s">
        <v>82</v>
      </c>
      <c r="C70" t="s">
        <v>321</v>
      </c>
      <c r="D70" t="s">
        <v>529</v>
      </c>
      <c r="E70" t="s">
        <v>3628</v>
      </c>
      <c r="F70" t="s">
        <v>3002</v>
      </c>
      <c r="I70" t="s">
        <v>3629</v>
      </c>
      <c r="J70" t="s">
        <v>3626</v>
      </c>
      <c r="K70" t="s">
        <v>2655</v>
      </c>
      <c r="N70" t="s">
        <v>370</v>
      </c>
      <c r="Q70" t="s">
        <v>370</v>
      </c>
      <c r="T70" t="s">
        <v>2632</v>
      </c>
      <c r="U70" t="s">
        <v>559</v>
      </c>
      <c r="W70" t="s">
        <v>54</v>
      </c>
      <c r="X70" t="s">
        <v>125</v>
      </c>
      <c r="Y70" t="s">
        <v>3630</v>
      </c>
      <c r="Z70" t="s">
        <v>43</v>
      </c>
      <c r="AA70" t="s">
        <v>43</v>
      </c>
      <c r="AB70">
        <f t="shared" si="6"/>
        <v>2007</v>
      </c>
      <c r="AC70">
        <f t="shared" si="7"/>
        <v>2013</v>
      </c>
      <c r="AD70">
        <f t="shared" si="5"/>
        <v>0</v>
      </c>
      <c r="AE70">
        <f t="shared" si="5"/>
        <v>0</v>
      </c>
      <c r="AF70">
        <f t="shared" si="5"/>
        <v>0</v>
      </c>
    </row>
    <row r="71" spans="1:33" hidden="1" x14ac:dyDescent="0.2">
      <c r="A71" t="s">
        <v>3419</v>
      </c>
      <c r="B71" t="s">
        <v>82</v>
      </c>
      <c r="C71" t="s">
        <v>321</v>
      </c>
      <c r="D71" t="s">
        <v>529</v>
      </c>
      <c r="E71" t="s">
        <v>3420</v>
      </c>
      <c r="I71" t="s">
        <v>3421</v>
      </c>
      <c r="J71" t="s">
        <v>3422</v>
      </c>
      <c r="N71" t="s">
        <v>743</v>
      </c>
      <c r="Q71" t="s">
        <v>743</v>
      </c>
      <c r="T71" t="s">
        <v>2613</v>
      </c>
      <c r="U71" t="s">
        <v>250</v>
      </c>
      <c r="W71" t="s">
        <v>200</v>
      </c>
      <c r="X71" t="s">
        <v>41</v>
      </c>
      <c r="Y71" t="s">
        <v>43</v>
      </c>
      <c r="Z71" t="s">
        <v>43</v>
      </c>
      <c r="AA71" t="s">
        <v>43</v>
      </c>
      <c r="AB71">
        <f t="shared" si="6"/>
        <v>2008</v>
      </c>
      <c r="AC71" t="e">
        <f t="shared" si="7"/>
        <v>#VALUE!</v>
      </c>
      <c r="AD71" t="e">
        <f t="shared" si="5"/>
        <v>#VALUE!</v>
      </c>
      <c r="AE71" t="e">
        <f t="shared" si="5"/>
        <v>#VALUE!</v>
      </c>
      <c r="AF71" t="e">
        <f t="shared" si="5"/>
        <v>#VALUE!</v>
      </c>
    </row>
    <row r="72" spans="1:33" hidden="1" x14ac:dyDescent="0.2">
      <c r="A72" t="s">
        <v>3000</v>
      </c>
      <c r="B72" t="s">
        <v>82</v>
      </c>
      <c r="C72" t="s">
        <v>321</v>
      </c>
      <c r="D72" t="s">
        <v>529</v>
      </c>
      <c r="E72" t="s">
        <v>3001</v>
      </c>
      <c r="F72" t="s">
        <v>3002</v>
      </c>
      <c r="I72" t="s">
        <v>3003</v>
      </c>
      <c r="J72" t="s">
        <v>3004</v>
      </c>
      <c r="N72" t="s">
        <v>783</v>
      </c>
      <c r="Q72" t="s">
        <v>783</v>
      </c>
      <c r="T72" t="s">
        <v>2632</v>
      </c>
      <c r="U72" t="s">
        <v>559</v>
      </c>
      <c r="W72" t="s">
        <v>56</v>
      </c>
      <c r="X72" t="s">
        <v>41</v>
      </c>
      <c r="Y72" t="s">
        <v>43</v>
      </c>
      <c r="Z72" t="s">
        <v>43</v>
      </c>
      <c r="AA72" t="s">
        <v>43</v>
      </c>
      <c r="AB72">
        <f t="shared" si="6"/>
        <v>2010</v>
      </c>
      <c r="AC72" t="e">
        <f t="shared" si="7"/>
        <v>#VALUE!</v>
      </c>
      <c r="AD72" t="e">
        <f t="shared" si="5"/>
        <v>#VALUE!</v>
      </c>
      <c r="AE72" t="e">
        <f t="shared" si="5"/>
        <v>#VALUE!</v>
      </c>
      <c r="AF72" t="e">
        <f t="shared" si="5"/>
        <v>#VALUE!</v>
      </c>
    </row>
    <row r="73" spans="1:33" hidden="1" x14ac:dyDescent="0.2">
      <c r="A73" t="s">
        <v>2941</v>
      </c>
      <c r="B73" t="s">
        <v>82</v>
      </c>
      <c r="C73" t="s">
        <v>321</v>
      </c>
      <c r="D73" t="s">
        <v>529</v>
      </c>
      <c r="E73" t="s">
        <v>2942</v>
      </c>
      <c r="F73" t="s">
        <v>2694</v>
      </c>
      <c r="I73" t="s">
        <v>2943</v>
      </c>
      <c r="J73" t="s">
        <v>2944</v>
      </c>
      <c r="N73" t="s">
        <v>2760</v>
      </c>
      <c r="Q73" t="s">
        <v>2760</v>
      </c>
      <c r="T73" t="s">
        <v>2632</v>
      </c>
      <c r="U73" t="s">
        <v>559</v>
      </c>
      <c r="W73" t="s">
        <v>41</v>
      </c>
      <c r="X73" t="s">
        <v>42</v>
      </c>
      <c r="Y73" t="s">
        <v>43</v>
      </c>
      <c r="Z73" t="s">
        <v>43</v>
      </c>
      <c r="AA73" t="s">
        <v>43</v>
      </c>
      <c r="AB73">
        <f t="shared" si="6"/>
        <v>2010</v>
      </c>
      <c r="AC73" t="e">
        <f t="shared" si="7"/>
        <v>#VALUE!</v>
      </c>
      <c r="AD73" t="e">
        <f t="shared" si="5"/>
        <v>#VALUE!</v>
      </c>
      <c r="AE73" t="e">
        <f t="shared" si="5"/>
        <v>#VALUE!</v>
      </c>
      <c r="AF73" t="e">
        <f t="shared" si="5"/>
        <v>#VALUE!</v>
      </c>
    </row>
    <row r="74" spans="1:33" hidden="1" x14ac:dyDescent="0.2">
      <c r="A74" t="s">
        <v>2832</v>
      </c>
      <c r="B74" t="s">
        <v>82</v>
      </c>
      <c r="C74" t="s">
        <v>321</v>
      </c>
      <c r="D74" t="s">
        <v>529</v>
      </c>
      <c r="E74" t="s">
        <v>2833</v>
      </c>
      <c r="F74" t="s">
        <v>2694</v>
      </c>
      <c r="I74" t="s">
        <v>2834</v>
      </c>
      <c r="J74" t="s">
        <v>2835</v>
      </c>
      <c r="N74" t="s">
        <v>682</v>
      </c>
      <c r="Q74" t="s">
        <v>682</v>
      </c>
      <c r="T74" t="s">
        <v>2632</v>
      </c>
      <c r="U74" t="s">
        <v>559</v>
      </c>
      <c r="W74" t="s">
        <v>41</v>
      </c>
      <c r="X74" t="s">
        <v>42</v>
      </c>
      <c r="Y74" t="s">
        <v>43</v>
      </c>
      <c r="Z74" t="s">
        <v>43</v>
      </c>
      <c r="AA74" t="s">
        <v>43</v>
      </c>
      <c r="AB74">
        <f t="shared" si="6"/>
        <v>2011</v>
      </c>
      <c r="AC74" t="e">
        <f t="shared" si="7"/>
        <v>#VALUE!</v>
      </c>
      <c r="AD74" t="e">
        <f t="shared" si="5"/>
        <v>#VALUE!</v>
      </c>
      <c r="AE74" t="e">
        <f t="shared" si="5"/>
        <v>#VALUE!</v>
      </c>
      <c r="AF74" t="e">
        <f t="shared" si="5"/>
        <v>#VALUE!</v>
      </c>
    </row>
    <row r="75" spans="1:33" hidden="1" x14ac:dyDescent="0.2">
      <c r="A75" t="s">
        <v>2692</v>
      </c>
      <c r="B75" t="s">
        <v>82</v>
      </c>
      <c r="C75" t="s">
        <v>321</v>
      </c>
      <c r="D75" t="s">
        <v>529</v>
      </c>
      <c r="E75" t="s">
        <v>2693</v>
      </c>
      <c r="F75" t="s">
        <v>2694</v>
      </c>
      <c r="I75" t="s">
        <v>2695</v>
      </c>
      <c r="J75" t="s">
        <v>2696</v>
      </c>
      <c r="N75" t="s">
        <v>225</v>
      </c>
      <c r="Q75" t="s">
        <v>225</v>
      </c>
      <c r="T75" t="s">
        <v>2613</v>
      </c>
      <c r="U75" t="s">
        <v>559</v>
      </c>
      <c r="W75" t="s">
        <v>41</v>
      </c>
      <c r="X75" t="s">
        <v>42</v>
      </c>
      <c r="Y75" t="s">
        <v>183</v>
      </c>
      <c r="Z75" t="s">
        <v>43</v>
      </c>
      <c r="AA75" t="s">
        <v>43</v>
      </c>
      <c r="AB75">
        <f t="shared" si="6"/>
        <v>2012</v>
      </c>
      <c r="AC75" t="e">
        <f t="shared" si="7"/>
        <v>#VALUE!</v>
      </c>
      <c r="AD75" t="e">
        <f t="shared" si="5"/>
        <v>#VALUE!</v>
      </c>
      <c r="AE75" t="e">
        <f t="shared" si="5"/>
        <v>#VALUE!</v>
      </c>
      <c r="AF75" t="e">
        <f t="shared" si="5"/>
        <v>#VALUE!</v>
      </c>
    </row>
    <row r="76" spans="1:33" x14ac:dyDescent="0.2">
      <c r="A76" t="s">
        <v>2389</v>
      </c>
      <c r="B76" t="s">
        <v>82</v>
      </c>
      <c r="C76" t="s">
        <v>321</v>
      </c>
      <c r="D76" t="s">
        <v>529</v>
      </c>
      <c r="E76" t="s">
        <v>2390</v>
      </c>
      <c r="F76" t="s">
        <v>2164</v>
      </c>
      <c r="G76" t="s">
        <v>2391</v>
      </c>
      <c r="I76" t="s">
        <v>2392</v>
      </c>
      <c r="J76" t="s">
        <v>2393</v>
      </c>
      <c r="K76" t="s">
        <v>1124</v>
      </c>
      <c r="N76" t="s">
        <v>133</v>
      </c>
      <c r="Q76" t="s">
        <v>133</v>
      </c>
      <c r="S76" t="s">
        <v>2394</v>
      </c>
      <c r="T76" t="s">
        <v>40</v>
      </c>
      <c r="U76" t="s">
        <v>250</v>
      </c>
      <c r="W76" t="s">
        <v>41</v>
      </c>
      <c r="X76" t="s">
        <v>125</v>
      </c>
      <c r="Y76" t="s">
        <v>201</v>
      </c>
      <c r="Z76" t="s">
        <v>43</v>
      </c>
      <c r="AA76" t="s">
        <v>43</v>
      </c>
      <c r="AB76">
        <f t="shared" si="6"/>
        <v>2014</v>
      </c>
      <c r="AC76">
        <f t="shared" si="7"/>
        <v>2020</v>
      </c>
      <c r="AD76">
        <f t="shared" si="5"/>
        <v>2500000</v>
      </c>
      <c r="AE76">
        <f t="shared" si="5"/>
        <v>2500000</v>
      </c>
      <c r="AF76">
        <f t="shared" si="5"/>
        <v>2500000</v>
      </c>
      <c r="AG76" t="s">
        <v>5616</v>
      </c>
    </row>
    <row r="77" spans="1:33" x14ac:dyDescent="0.2">
      <c r="A77" t="s">
        <v>2292</v>
      </c>
      <c r="B77" t="s">
        <v>82</v>
      </c>
      <c r="C77" t="s">
        <v>321</v>
      </c>
      <c r="D77" t="s">
        <v>31</v>
      </c>
      <c r="E77" t="s">
        <v>2293</v>
      </c>
      <c r="F77" t="s">
        <v>1194</v>
      </c>
      <c r="G77" t="s">
        <v>1195</v>
      </c>
      <c r="I77" t="s">
        <v>2294</v>
      </c>
      <c r="J77" t="s">
        <v>2290</v>
      </c>
      <c r="K77" t="s">
        <v>1005</v>
      </c>
      <c r="N77" t="s">
        <v>2295</v>
      </c>
      <c r="Q77" t="s">
        <v>2295</v>
      </c>
      <c r="R77" t="s">
        <v>2296</v>
      </c>
      <c r="S77" t="s">
        <v>662</v>
      </c>
      <c r="T77" t="s">
        <v>40</v>
      </c>
      <c r="U77" t="s">
        <v>559</v>
      </c>
      <c r="W77" t="s">
        <v>41</v>
      </c>
      <c r="X77" t="s">
        <v>43</v>
      </c>
      <c r="Y77" t="s">
        <v>43</v>
      </c>
      <c r="Z77" t="s">
        <v>43</v>
      </c>
      <c r="AA77" t="s">
        <v>43</v>
      </c>
      <c r="AB77">
        <f t="shared" si="6"/>
        <v>2014</v>
      </c>
      <c r="AC77">
        <f t="shared" si="7"/>
        <v>2023</v>
      </c>
      <c r="AD77">
        <f t="shared" si="5"/>
        <v>57169792.666666664</v>
      </c>
      <c r="AE77">
        <f t="shared" si="5"/>
        <v>57169792.666666664</v>
      </c>
      <c r="AF77">
        <f t="shared" si="5"/>
        <v>57169792.666666664</v>
      </c>
      <c r="AG77" t="s">
        <v>5616</v>
      </c>
    </row>
    <row r="78" spans="1:33" hidden="1" x14ac:dyDescent="0.2">
      <c r="A78" t="s">
        <v>2162</v>
      </c>
      <c r="B78" t="s">
        <v>82</v>
      </c>
      <c r="C78" t="s">
        <v>321</v>
      </c>
      <c r="D78" t="s">
        <v>529</v>
      </c>
      <c r="E78" t="s">
        <v>2163</v>
      </c>
      <c r="F78" t="s">
        <v>2164</v>
      </c>
      <c r="I78" t="s">
        <v>2165</v>
      </c>
      <c r="J78" t="s">
        <v>2166</v>
      </c>
      <c r="N78" t="s">
        <v>2167</v>
      </c>
      <c r="Q78" t="s">
        <v>2167</v>
      </c>
      <c r="R78" t="s">
        <v>2168</v>
      </c>
      <c r="S78" t="s">
        <v>120</v>
      </c>
      <c r="T78" t="s">
        <v>40</v>
      </c>
      <c r="U78" t="s">
        <v>250</v>
      </c>
      <c r="W78" t="s">
        <v>41</v>
      </c>
      <c r="X78" t="s">
        <v>125</v>
      </c>
      <c r="Y78" t="s">
        <v>200</v>
      </c>
      <c r="Z78" t="s">
        <v>43</v>
      </c>
      <c r="AA78" t="s">
        <v>43</v>
      </c>
      <c r="AB78">
        <f t="shared" si="6"/>
        <v>2016</v>
      </c>
      <c r="AC78" t="e">
        <f t="shared" si="7"/>
        <v>#VALUE!</v>
      </c>
      <c r="AD78" t="e">
        <f t="shared" si="5"/>
        <v>#VALUE!</v>
      </c>
      <c r="AE78" t="e">
        <f t="shared" si="5"/>
        <v>#VALUE!</v>
      </c>
      <c r="AF78" t="e">
        <f t="shared" si="5"/>
        <v>#VALUE!</v>
      </c>
    </row>
    <row r="79" spans="1:33" x14ac:dyDescent="0.2">
      <c r="A79" t="s">
        <v>1808</v>
      </c>
      <c r="B79" t="s">
        <v>82</v>
      </c>
      <c r="C79" t="s">
        <v>321</v>
      </c>
      <c r="D79" t="s">
        <v>31</v>
      </c>
      <c r="E79" t="s">
        <v>1809</v>
      </c>
      <c r="F79" t="s">
        <v>1810</v>
      </c>
      <c r="G79" t="s">
        <v>1811</v>
      </c>
      <c r="H79" t="s">
        <v>63</v>
      </c>
      <c r="I79" t="s">
        <v>1812</v>
      </c>
      <c r="J79" t="s">
        <v>1800</v>
      </c>
      <c r="K79" t="s">
        <v>1005</v>
      </c>
      <c r="N79" t="s">
        <v>89</v>
      </c>
      <c r="Q79" t="s">
        <v>89</v>
      </c>
      <c r="S79" t="s">
        <v>1813</v>
      </c>
      <c r="T79" t="s">
        <v>40</v>
      </c>
      <c r="U79" t="s">
        <v>559</v>
      </c>
      <c r="W79" t="s">
        <v>200</v>
      </c>
      <c r="X79" t="s">
        <v>70</v>
      </c>
      <c r="Y79" t="s">
        <v>201</v>
      </c>
      <c r="Z79" t="s">
        <v>43</v>
      </c>
      <c r="AA79" t="s">
        <v>43</v>
      </c>
      <c r="AB79">
        <f t="shared" si="6"/>
        <v>2018</v>
      </c>
      <c r="AC79">
        <f t="shared" si="7"/>
        <v>2023</v>
      </c>
      <c r="AD79">
        <f t="shared" si="5"/>
        <v>0</v>
      </c>
      <c r="AE79">
        <f t="shared" si="5"/>
        <v>20000000</v>
      </c>
      <c r="AF79">
        <f t="shared" si="5"/>
        <v>20000000</v>
      </c>
      <c r="AG79" t="s">
        <v>5616</v>
      </c>
    </row>
    <row r="80" spans="1:33" hidden="1" x14ac:dyDescent="0.2">
      <c r="A80" t="s">
        <v>1733</v>
      </c>
      <c r="B80" t="s">
        <v>82</v>
      </c>
      <c r="C80" t="s">
        <v>321</v>
      </c>
      <c r="D80" t="s">
        <v>31</v>
      </c>
      <c r="E80" t="s">
        <v>1734</v>
      </c>
      <c r="F80" t="s">
        <v>1194</v>
      </c>
      <c r="G80" t="s">
        <v>1735</v>
      </c>
      <c r="H80" t="s">
        <v>63</v>
      </c>
      <c r="I80" t="s">
        <v>1736</v>
      </c>
      <c r="J80" t="s">
        <v>1731</v>
      </c>
      <c r="N80" t="s">
        <v>52</v>
      </c>
      <c r="Q80" t="s">
        <v>52</v>
      </c>
      <c r="S80" t="s">
        <v>1737</v>
      </c>
      <c r="T80" t="s">
        <v>40</v>
      </c>
      <c r="W80" t="s">
        <v>41</v>
      </c>
      <c r="X80" t="s">
        <v>43</v>
      </c>
      <c r="Y80" t="s">
        <v>43</v>
      </c>
      <c r="Z80" t="s">
        <v>43</v>
      </c>
      <c r="AA80" t="s">
        <v>43</v>
      </c>
      <c r="AB80">
        <f t="shared" si="6"/>
        <v>2019</v>
      </c>
      <c r="AC80" t="e">
        <f t="shared" si="7"/>
        <v>#VALUE!</v>
      </c>
      <c r="AD80" t="e">
        <f t="shared" si="5"/>
        <v>#VALUE!</v>
      </c>
      <c r="AE80" t="e">
        <f t="shared" si="5"/>
        <v>#VALUE!</v>
      </c>
      <c r="AF80" t="e">
        <f t="shared" si="5"/>
        <v>#VALUE!</v>
      </c>
    </row>
    <row r="81" spans="1:32" x14ac:dyDescent="0.2">
      <c r="A81" t="s">
        <v>1671</v>
      </c>
      <c r="B81" t="s">
        <v>82</v>
      </c>
      <c r="C81" t="s">
        <v>321</v>
      </c>
      <c r="D81" t="s">
        <v>31</v>
      </c>
      <c r="E81" t="s">
        <v>322</v>
      </c>
      <c r="F81" t="s">
        <v>323</v>
      </c>
      <c r="G81" t="s">
        <v>324</v>
      </c>
      <c r="I81" t="s">
        <v>1672</v>
      </c>
      <c r="J81" t="s">
        <v>1673</v>
      </c>
      <c r="K81" t="s">
        <v>1674</v>
      </c>
      <c r="N81" t="s">
        <v>52</v>
      </c>
      <c r="Q81" t="s">
        <v>52</v>
      </c>
      <c r="R81" t="s">
        <v>209</v>
      </c>
      <c r="S81" t="s">
        <v>321</v>
      </c>
      <c r="T81" t="s">
        <v>40</v>
      </c>
      <c r="V81" t="s">
        <v>91</v>
      </c>
      <c r="W81" t="s">
        <v>41</v>
      </c>
      <c r="X81" t="s">
        <v>42</v>
      </c>
      <c r="Y81" t="s">
        <v>200</v>
      </c>
      <c r="Z81" t="s">
        <v>43</v>
      </c>
      <c r="AA81" t="s">
        <v>43</v>
      </c>
      <c r="AB81">
        <f t="shared" si="6"/>
        <v>2019</v>
      </c>
      <c r="AC81">
        <f t="shared" si="7"/>
        <v>2026</v>
      </c>
      <c r="AD81">
        <f t="shared" si="5"/>
        <v>0</v>
      </c>
      <c r="AE81">
        <f t="shared" si="5"/>
        <v>0</v>
      </c>
      <c r="AF81">
        <f t="shared" si="5"/>
        <v>0</v>
      </c>
    </row>
    <row r="82" spans="1:32" hidden="1" x14ac:dyDescent="0.2">
      <c r="A82" t="s">
        <v>1501</v>
      </c>
      <c r="B82" t="s">
        <v>82</v>
      </c>
      <c r="C82" t="s">
        <v>321</v>
      </c>
      <c r="D82" t="s">
        <v>31</v>
      </c>
      <c r="E82" t="s">
        <v>1502</v>
      </c>
      <c r="F82" t="s">
        <v>660</v>
      </c>
      <c r="G82" t="s">
        <v>34</v>
      </c>
      <c r="I82" t="s">
        <v>1503</v>
      </c>
      <c r="J82" t="s">
        <v>1418</v>
      </c>
      <c r="K82" t="s">
        <v>730</v>
      </c>
      <c r="N82" t="s">
        <v>1504</v>
      </c>
      <c r="Q82" t="s">
        <v>1504</v>
      </c>
      <c r="S82" t="s">
        <v>662</v>
      </c>
      <c r="T82" t="s">
        <v>40</v>
      </c>
      <c r="V82" t="s">
        <v>69</v>
      </c>
      <c r="W82" t="s">
        <v>41</v>
      </c>
      <c r="X82" t="s">
        <v>42</v>
      </c>
      <c r="Y82" t="s">
        <v>43</v>
      </c>
      <c r="Z82" t="s">
        <v>43</v>
      </c>
      <c r="AA82" t="s">
        <v>43</v>
      </c>
      <c r="AB82">
        <f t="shared" si="6"/>
        <v>2020</v>
      </c>
      <c r="AC82">
        <f t="shared" si="7"/>
        <v>2024</v>
      </c>
      <c r="AD82">
        <f t="shared" si="5"/>
        <v>0</v>
      </c>
      <c r="AE82">
        <f t="shared" si="5"/>
        <v>0</v>
      </c>
      <c r="AF82">
        <f t="shared" si="5"/>
        <v>0</v>
      </c>
    </row>
    <row r="83" spans="1:32" hidden="1" x14ac:dyDescent="0.2">
      <c r="A83" t="s">
        <v>1192</v>
      </c>
      <c r="B83" t="s">
        <v>82</v>
      </c>
      <c r="C83" t="s">
        <v>321</v>
      </c>
      <c r="D83" t="s">
        <v>31</v>
      </c>
      <c r="E83" t="s">
        <v>1193</v>
      </c>
      <c r="F83" t="s">
        <v>1194</v>
      </c>
      <c r="G83" t="s">
        <v>1195</v>
      </c>
      <c r="H83" t="s">
        <v>172</v>
      </c>
      <c r="I83" t="s">
        <v>1196</v>
      </c>
      <c r="J83" t="s">
        <v>1191</v>
      </c>
      <c r="N83" t="s">
        <v>52</v>
      </c>
      <c r="Q83" t="s">
        <v>52</v>
      </c>
      <c r="S83" t="s">
        <v>662</v>
      </c>
      <c r="T83" t="s">
        <v>40</v>
      </c>
      <c r="W83" t="s">
        <v>41</v>
      </c>
      <c r="X83" t="s">
        <v>42</v>
      </c>
      <c r="Y83" t="s">
        <v>70</v>
      </c>
      <c r="Z83" t="s">
        <v>43</v>
      </c>
      <c r="AA83" t="s">
        <v>43</v>
      </c>
      <c r="AB83">
        <f t="shared" si="6"/>
        <v>2020</v>
      </c>
      <c r="AC83" t="e">
        <f t="shared" si="7"/>
        <v>#VALUE!</v>
      </c>
      <c r="AD83" t="e">
        <f t="shared" ref="AD83:AF102" si="8">IF(AND(AD$2&gt;=$AB83, AD$2&lt;=$AC83), $Q83/($AC83-$AB83), 0)</f>
        <v>#VALUE!</v>
      </c>
      <c r="AE83" t="e">
        <f t="shared" si="8"/>
        <v>#VALUE!</v>
      </c>
      <c r="AF83" t="e">
        <f t="shared" si="8"/>
        <v>#VALUE!</v>
      </c>
    </row>
    <row r="84" spans="1:32" hidden="1" x14ac:dyDescent="0.2">
      <c r="A84" t="s">
        <v>658</v>
      </c>
      <c r="B84" t="s">
        <v>82</v>
      </c>
      <c r="C84" t="s">
        <v>321</v>
      </c>
      <c r="D84" t="s">
        <v>31</v>
      </c>
      <c r="E84" t="s">
        <v>659</v>
      </c>
      <c r="F84" t="s">
        <v>660</v>
      </c>
      <c r="G84" t="s">
        <v>34</v>
      </c>
      <c r="H84" t="s">
        <v>63</v>
      </c>
      <c r="I84" t="s">
        <v>661</v>
      </c>
      <c r="J84" t="s">
        <v>643</v>
      </c>
      <c r="N84" t="s">
        <v>403</v>
      </c>
      <c r="Q84" t="s">
        <v>403</v>
      </c>
      <c r="S84" t="s">
        <v>662</v>
      </c>
      <c r="T84" t="s">
        <v>40</v>
      </c>
      <c r="W84" t="s">
        <v>42</v>
      </c>
      <c r="X84" t="s">
        <v>41</v>
      </c>
      <c r="Y84" t="s">
        <v>43</v>
      </c>
      <c r="Z84" t="s">
        <v>43</v>
      </c>
      <c r="AA84" t="s">
        <v>43</v>
      </c>
      <c r="AB84">
        <f t="shared" si="6"/>
        <v>2021</v>
      </c>
      <c r="AC84" t="e">
        <f t="shared" si="7"/>
        <v>#VALUE!</v>
      </c>
      <c r="AD84" t="e">
        <f t="shared" si="8"/>
        <v>#VALUE!</v>
      </c>
      <c r="AE84" t="e">
        <f t="shared" si="8"/>
        <v>#VALUE!</v>
      </c>
      <c r="AF84" t="e">
        <f t="shared" si="8"/>
        <v>#VALUE!</v>
      </c>
    </row>
    <row r="85" spans="1:32" hidden="1" x14ac:dyDescent="0.2">
      <c r="A85" t="s">
        <v>320</v>
      </c>
      <c r="B85" t="s">
        <v>82</v>
      </c>
      <c r="C85" t="s">
        <v>321</v>
      </c>
      <c r="D85" t="s">
        <v>31</v>
      </c>
      <c r="E85" t="s">
        <v>322</v>
      </c>
      <c r="F85" t="s">
        <v>323</v>
      </c>
      <c r="G85" t="s">
        <v>324</v>
      </c>
      <c r="I85" t="s">
        <v>325</v>
      </c>
      <c r="J85" t="s">
        <v>317</v>
      </c>
      <c r="N85" t="s">
        <v>326</v>
      </c>
      <c r="Q85" t="s">
        <v>326</v>
      </c>
      <c r="R85" t="s">
        <v>327</v>
      </c>
      <c r="S85" t="s">
        <v>321</v>
      </c>
      <c r="T85" t="s">
        <v>40</v>
      </c>
      <c r="W85" t="s">
        <v>41</v>
      </c>
      <c r="X85" t="s">
        <v>43</v>
      </c>
      <c r="Y85" t="s">
        <v>43</v>
      </c>
      <c r="Z85" t="s">
        <v>43</v>
      </c>
      <c r="AA85" t="s">
        <v>43</v>
      </c>
      <c r="AB85">
        <f t="shared" si="6"/>
        <v>2022</v>
      </c>
      <c r="AC85" t="e">
        <f t="shared" si="7"/>
        <v>#VALUE!</v>
      </c>
      <c r="AD85" t="e">
        <f t="shared" si="8"/>
        <v>#VALUE!</v>
      </c>
      <c r="AE85" t="e">
        <f t="shared" si="8"/>
        <v>#VALUE!</v>
      </c>
      <c r="AF85" t="e">
        <f t="shared" si="8"/>
        <v>#VALUE!</v>
      </c>
    </row>
    <row r="86" spans="1:32" hidden="1" x14ac:dyDescent="0.2">
      <c r="A86" t="s">
        <v>4136</v>
      </c>
      <c r="B86" t="s">
        <v>127</v>
      </c>
      <c r="C86" t="s">
        <v>3468</v>
      </c>
      <c r="D86" t="s">
        <v>529</v>
      </c>
      <c r="E86" t="s">
        <v>4137</v>
      </c>
      <c r="F86" t="s">
        <v>2313</v>
      </c>
      <c r="I86" t="s">
        <v>4138</v>
      </c>
      <c r="J86" t="s">
        <v>4139</v>
      </c>
      <c r="K86" t="s">
        <v>4140</v>
      </c>
      <c r="N86" t="s">
        <v>4141</v>
      </c>
      <c r="Q86" t="s">
        <v>4141</v>
      </c>
      <c r="R86" t="s">
        <v>1848</v>
      </c>
      <c r="T86" t="s">
        <v>4142</v>
      </c>
      <c r="U86" t="s">
        <v>4095</v>
      </c>
      <c r="W86" t="s">
        <v>54</v>
      </c>
      <c r="X86" t="s">
        <v>1976</v>
      </c>
      <c r="Y86" t="s">
        <v>744</v>
      </c>
      <c r="Z86" t="s">
        <v>43</v>
      </c>
      <c r="AA86" t="s">
        <v>43</v>
      </c>
      <c r="AB86">
        <f t="shared" si="6"/>
        <v>2004</v>
      </c>
      <c r="AC86">
        <f t="shared" si="7"/>
        <v>2005</v>
      </c>
      <c r="AD86">
        <f t="shared" si="8"/>
        <v>0</v>
      </c>
      <c r="AE86">
        <f t="shared" si="8"/>
        <v>0</v>
      </c>
      <c r="AF86">
        <f t="shared" si="8"/>
        <v>0</v>
      </c>
    </row>
    <row r="87" spans="1:32" hidden="1" x14ac:dyDescent="0.2">
      <c r="A87" t="s">
        <v>3467</v>
      </c>
      <c r="B87" t="s">
        <v>127</v>
      </c>
      <c r="C87" t="s">
        <v>3468</v>
      </c>
      <c r="D87" t="s">
        <v>529</v>
      </c>
      <c r="E87" t="s">
        <v>3469</v>
      </c>
      <c r="F87" t="s">
        <v>3470</v>
      </c>
      <c r="G87" t="s">
        <v>3471</v>
      </c>
      <c r="I87" t="s">
        <v>3472</v>
      </c>
      <c r="J87" t="s">
        <v>3473</v>
      </c>
      <c r="K87" t="s">
        <v>3474</v>
      </c>
      <c r="N87" t="s">
        <v>3475</v>
      </c>
      <c r="Q87" t="s">
        <v>3475</v>
      </c>
      <c r="S87" t="s">
        <v>120</v>
      </c>
      <c r="T87" t="s">
        <v>2613</v>
      </c>
      <c r="U87" t="s">
        <v>250</v>
      </c>
      <c r="W87" t="s">
        <v>41</v>
      </c>
      <c r="X87" t="s">
        <v>54</v>
      </c>
      <c r="Y87" t="s">
        <v>183</v>
      </c>
      <c r="Z87" t="s">
        <v>43</v>
      </c>
      <c r="AA87" t="s">
        <v>43</v>
      </c>
      <c r="AB87">
        <f t="shared" si="6"/>
        <v>2007</v>
      </c>
      <c r="AC87">
        <f t="shared" si="7"/>
        <v>2015</v>
      </c>
      <c r="AD87">
        <f t="shared" si="8"/>
        <v>0</v>
      </c>
      <c r="AE87">
        <f t="shared" si="8"/>
        <v>0</v>
      </c>
      <c r="AF87">
        <f t="shared" si="8"/>
        <v>0</v>
      </c>
    </row>
    <row r="88" spans="1:32" hidden="1" x14ac:dyDescent="0.2">
      <c r="A88" t="s">
        <v>5431</v>
      </c>
      <c r="B88" t="s">
        <v>268</v>
      </c>
      <c r="C88" t="s">
        <v>853</v>
      </c>
      <c r="D88" t="s">
        <v>529</v>
      </c>
      <c r="E88" t="s">
        <v>5432</v>
      </c>
      <c r="I88" t="s">
        <v>5433</v>
      </c>
      <c r="J88" t="s">
        <v>5434</v>
      </c>
      <c r="K88" t="s">
        <v>5356</v>
      </c>
      <c r="N88" t="s">
        <v>5435</v>
      </c>
      <c r="Q88" t="s">
        <v>5435</v>
      </c>
      <c r="T88" t="s">
        <v>2613</v>
      </c>
      <c r="U88" t="s">
        <v>559</v>
      </c>
      <c r="W88" t="s">
        <v>80</v>
      </c>
      <c r="X88" t="s">
        <v>41</v>
      </c>
      <c r="Y88" t="s">
        <v>200</v>
      </c>
      <c r="Z88" t="s">
        <v>43</v>
      </c>
      <c r="AA88" t="s">
        <v>43</v>
      </c>
      <c r="AB88">
        <f t="shared" si="6"/>
        <v>1992</v>
      </c>
      <c r="AC88">
        <f t="shared" si="7"/>
        <v>1998</v>
      </c>
      <c r="AD88">
        <f t="shared" si="8"/>
        <v>0</v>
      </c>
      <c r="AE88">
        <f t="shared" si="8"/>
        <v>0</v>
      </c>
      <c r="AF88">
        <f t="shared" si="8"/>
        <v>0</v>
      </c>
    </row>
    <row r="89" spans="1:32" hidden="1" x14ac:dyDescent="0.2">
      <c r="A89" t="s">
        <v>5138</v>
      </c>
      <c r="B89" t="s">
        <v>268</v>
      </c>
      <c r="C89" t="s">
        <v>853</v>
      </c>
      <c r="D89" t="s">
        <v>529</v>
      </c>
      <c r="E89" t="s">
        <v>5139</v>
      </c>
      <c r="I89" t="s">
        <v>5140</v>
      </c>
      <c r="J89" t="s">
        <v>5141</v>
      </c>
      <c r="K89" t="s">
        <v>4681</v>
      </c>
      <c r="N89" t="s">
        <v>5142</v>
      </c>
      <c r="Q89" t="s">
        <v>5142</v>
      </c>
      <c r="T89" t="s">
        <v>2613</v>
      </c>
      <c r="U89" t="s">
        <v>250</v>
      </c>
      <c r="W89" t="s">
        <v>41</v>
      </c>
      <c r="X89" t="s">
        <v>54</v>
      </c>
      <c r="Y89" t="s">
        <v>43</v>
      </c>
      <c r="Z89" t="s">
        <v>43</v>
      </c>
      <c r="AA89" t="s">
        <v>43</v>
      </c>
      <c r="AB89">
        <f t="shared" si="6"/>
        <v>1996</v>
      </c>
      <c r="AC89">
        <f t="shared" si="7"/>
        <v>2002</v>
      </c>
      <c r="AD89">
        <f t="shared" si="8"/>
        <v>0</v>
      </c>
      <c r="AE89">
        <f t="shared" si="8"/>
        <v>0</v>
      </c>
      <c r="AF89">
        <f t="shared" si="8"/>
        <v>0</v>
      </c>
    </row>
    <row r="90" spans="1:32" hidden="1" x14ac:dyDescent="0.2">
      <c r="A90" t="s">
        <v>4255</v>
      </c>
      <c r="B90" t="s">
        <v>268</v>
      </c>
      <c r="C90" t="s">
        <v>853</v>
      </c>
      <c r="D90" t="s">
        <v>529</v>
      </c>
      <c r="E90" t="s">
        <v>4256</v>
      </c>
      <c r="F90" t="s">
        <v>4257</v>
      </c>
      <c r="I90" t="s">
        <v>4258</v>
      </c>
      <c r="J90" t="s">
        <v>4259</v>
      </c>
      <c r="K90" t="s">
        <v>3017</v>
      </c>
      <c r="N90" t="s">
        <v>4260</v>
      </c>
      <c r="Q90" t="s">
        <v>4260</v>
      </c>
      <c r="T90" t="s">
        <v>2613</v>
      </c>
      <c r="U90" t="s">
        <v>559</v>
      </c>
      <c r="W90" t="s">
        <v>41</v>
      </c>
      <c r="X90" t="s">
        <v>200</v>
      </c>
      <c r="Y90" t="s">
        <v>54</v>
      </c>
      <c r="Z90" t="s">
        <v>43</v>
      </c>
      <c r="AA90" t="s">
        <v>43</v>
      </c>
      <c r="AB90">
        <f t="shared" si="6"/>
        <v>2004</v>
      </c>
      <c r="AC90">
        <f t="shared" si="7"/>
        <v>2010</v>
      </c>
      <c r="AD90">
        <f t="shared" si="8"/>
        <v>0</v>
      </c>
      <c r="AE90">
        <f t="shared" si="8"/>
        <v>0</v>
      </c>
      <c r="AF90">
        <f t="shared" si="8"/>
        <v>0</v>
      </c>
    </row>
    <row r="91" spans="1:32" hidden="1" x14ac:dyDescent="0.2">
      <c r="A91" t="s">
        <v>3165</v>
      </c>
      <c r="B91" t="s">
        <v>268</v>
      </c>
      <c r="C91" t="s">
        <v>853</v>
      </c>
      <c r="D91" t="s">
        <v>529</v>
      </c>
      <c r="E91" t="s">
        <v>3166</v>
      </c>
      <c r="F91" t="s">
        <v>3167</v>
      </c>
      <c r="I91" t="s">
        <v>3168</v>
      </c>
      <c r="J91" t="s">
        <v>3164</v>
      </c>
      <c r="N91" t="s">
        <v>216</v>
      </c>
      <c r="Q91" t="s">
        <v>216</v>
      </c>
      <c r="T91" t="s">
        <v>2613</v>
      </c>
      <c r="U91" t="s">
        <v>559</v>
      </c>
      <c r="W91" t="s">
        <v>41</v>
      </c>
      <c r="X91" t="s">
        <v>42</v>
      </c>
      <c r="Y91" t="s">
        <v>43</v>
      </c>
      <c r="Z91" t="s">
        <v>43</v>
      </c>
      <c r="AA91" t="s">
        <v>43</v>
      </c>
      <c r="AB91">
        <f t="shared" si="6"/>
        <v>2009</v>
      </c>
      <c r="AC91" t="e">
        <f t="shared" si="7"/>
        <v>#VALUE!</v>
      </c>
      <c r="AD91" t="e">
        <f t="shared" si="8"/>
        <v>#VALUE!</v>
      </c>
      <c r="AE91" t="e">
        <f t="shared" si="8"/>
        <v>#VALUE!</v>
      </c>
      <c r="AF91" t="e">
        <f t="shared" si="8"/>
        <v>#VALUE!</v>
      </c>
    </row>
    <row r="92" spans="1:32" x14ac:dyDescent="0.2">
      <c r="A92" t="s">
        <v>2593</v>
      </c>
      <c r="B92" t="s">
        <v>268</v>
      </c>
      <c r="C92" t="s">
        <v>853</v>
      </c>
      <c r="D92" t="s">
        <v>529</v>
      </c>
      <c r="E92" t="s">
        <v>2594</v>
      </c>
      <c r="F92" t="s">
        <v>2595</v>
      </c>
      <c r="G92" t="s">
        <v>2596</v>
      </c>
      <c r="I92" t="s">
        <v>2597</v>
      </c>
      <c r="J92" t="s">
        <v>2598</v>
      </c>
      <c r="K92" t="s">
        <v>1988</v>
      </c>
      <c r="N92" t="s">
        <v>2599</v>
      </c>
      <c r="Q92" t="s">
        <v>2599</v>
      </c>
      <c r="S92" t="s">
        <v>2600</v>
      </c>
      <c r="T92" t="s">
        <v>40</v>
      </c>
      <c r="U92" t="s">
        <v>559</v>
      </c>
      <c r="W92" t="s">
        <v>42</v>
      </c>
      <c r="X92" t="s">
        <v>41</v>
      </c>
      <c r="Y92" t="s">
        <v>43</v>
      </c>
      <c r="Z92" t="s">
        <v>43</v>
      </c>
      <c r="AA92" t="s">
        <v>43</v>
      </c>
      <c r="AB92">
        <f t="shared" si="6"/>
        <v>2013</v>
      </c>
      <c r="AC92">
        <f t="shared" si="7"/>
        <v>2018</v>
      </c>
      <c r="AD92">
        <f t="shared" si="8"/>
        <v>1034000000</v>
      </c>
      <c r="AE92">
        <f t="shared" si="8"/>
        <v>1034000000</v>
      </c>
      <c r="AF92">
        <f t="shared" si="8"/>
        <v>0</v>
      </c>
    </row>
    <row r="93" spans="1:32" hidden="1" x14ac:dyDescent="0.2">
      <c r="A93" t="s">
        <v>1436</v>
      </c>
      <c r="B93" t="s">
        <v>268</v>
      </c>
      <c r="C93" t="s">
        <v>853</v>
      </c>
      <c r="D93" t="s">
        <v>31</v>
      </c>
      <c r="E93" t="s">
        <v>1437</v>
      </c>
      <c r="F93" t="s">
        <v>855</v>
      </c>
      <c r="G93" t="s">
        <v>1438</v>
      </c>
      <c r="I93" t="s">
        <v>1439</v>
      </c>
      <c r="J93" t="s">
        <v>1418</v>
      </c>
      <c r="K93" t="s">
        <v>513</v>
      </c>
      <c r="N93" t="s">
        <v>1440</v>
      </c>
      <c r="Q93" t="s">
        <v>1440</v>
      </c>
      <c r="R93" t="s">
        <v>1441</v>
      </c>
      <c r="S93" t="s">
        <v>860</v>
      </c>
      <c r="T93" t="s">
        <v>40</v>
      </c>
      <c r="V93" t="s">
        <v>69</v>
      </c>
      <c r="W93" t="s">
        <v>41</v>
      </c>
      <c r="X93" t="s">
        <v>42</v>
      </c>
      <c r="Y93" t="s">
        <v>70</v>
      </c>
      <c r="Z93" t="s">
        <v>43</v>
      </c>
      <c r="AA93" t="s">
        <v>43</v>
      </c>
      <c r="AB93">
        <f t="shared" si="6"/>
        <v>2020</v>
      </c>
      <c r="AC93">
        <f t="shared" si="7"/>
        <v>2023</v>
      </c>
      <c r="AD93">
        <f t="shared" si="8"/>
        <v>0</v>
      </c>
      <c r="AE93">
        <f t="shared" si="8"/>
        <v>0</v>
      </c>
      <c r="AF93">
        <f t="shared" si="8"/>
        <v>0</v>
      </c>
    </row>
    <row r="94" spans="1:32" hidden="1" x14ac:dyDescent="0.2">
      <c r="A94" t="s">
        <v>852</v>
      </c>
      <c r="B94" t="s">
        <v>268</v>
      </c>
      <c r="C94" t="s">
        <v>853</v>
      </c>
      <c r="D94" t="s">
        <v>31</v>
      </c>
      <c r="E94" t="s">
        <v>854</v>
      </c>
      <c r="F94" t="s">
        <v>855</v>
      </c>
      <c r="G94" t="s">
        <v>856</v>
      </c>
      <c r="I94" t="s">
        <v>857</v>
      </c>
      <c r="J94" t="s">
        <v>858</v>
      </c>
      <c r="N94" t="s">
        <v>859</v>
      </c>
      <c r="Q94" t="s">
        <v>859</v>
      </c>
      <c r="S94" t="s">
        <v>860</v>
      </c>
      <c r="T94" t="s">
        <v>40</v>
      </c>
      <c r="W94" t="s">
        <v>41</v>
      </c>
      <c r="X94" t="s">
        <v>43</v>
      </c>
      <c r="Y94" t="s">
        <v>43</v>
      </c>
      <c r="Z94" t="s">
        <v>43</v>
      </c>
      <c r="AA94" t="s">
        <v>43</v>
      </c>
      <c r="AB94">
        <f t="shared" si="6"/>
        <v>2021</v>
      </c>
      <c r="AC94" t="e">
        <f t="shared" si="7"/>
        <v>#VALUE!</v>
      </c>
      <c r="AD94" t="e">
        <f t="shared" si="8"/>
        <v>#VALUE!</v>
      </c>
      <c r="AE94" t="e">
        <f t="shared" si="8"/>
        <v>#VALUE!</v>
      </c>
      <c r="AF94" t="e">
        <f t="shared" si="8"/>
        <v>#VALUE!</v>
      </c>
    </row>
    <row r="95" spans="1:32" hidden="1" x14ac:dyDescent="0.2">
      <c r="A95" t="s">
        <v>3152</v>
      </c>
      <c r="B95" t="s">
        <v>82</v>
      </c>
      <c r="C95" t="s">
        <v>82</v>
      </c>
      <c r="D95" t="s">
        <v>529</v>
      </c>
      <c r="E95" t="s">
        <v>3153</v>
      </c>
      <c r="F95" t="s">
        <v>3154</v>
      </c>
      <c r="G95" t="s">
        <v>3155</v>
      </c>
      <c r="I95" t="s">
        <v>3156</v>
      </c>
      <c r="J95" t="s">
        <v>3157</v>
      </c>
      <c r="K95" t="s">
        <v>1961</v>
      </c>
      <c r="N95" t="s">
        <v>3158</v>
      </c>
      <c r="Q95" t="s">
        <v>3158</v>
      </c>
      <c r="S95" t="s">
        <v>3159</v>
      </c>
      <c r="T95" t="s">
        <v>40</v>
      </c>
      <c r="U95" t="s">
        <v>559</v>
      </c>
      <c r="W95" t="s">
        <v>1187</v>
      </c>
      <c r="X95" t="s">
        <v>2517</v>
      </c>
      <c r="Y95" t="s">
        <v>1670</v>
      </c>
      <c r="Z95" t="s">
        <v>43</v>
      </c>
      <c r="AA95" t="s">
        <v>43</v>
      </c>
      <c r="AB95">
        <f t="shared" si="6"/>
        <v>2009</v>
      </c>
      <c r="AC95">
        <f t="shared" si="7"/>
        <v>2017</v>
      </c>
      <c r="AD95">
        <f t="shared" si="8"/>
        <v>18875000</v>
      </c>
      <c r="AE95">
        <f t="shared" si="8"/>
        <v>0</v>
      </c>
      <c r="AF95">
        <f t="shared" si="8"/>
        <v>0</v>
      </c>
    </row>
    <row r="96" spans="1:32" x14ac:dyDescent="0.2">
      <c r="A96" t="s">
        <v>3029</v>
      </c>
      <c r="B96" t="s">
        <v>82</v>
      </c>
      <c r="C96" t="s">
        <v>82</v>
      </c>
      <c r="D96" t="s">
        <v>529</v>
      </c>
      <c r="E96" t="s">
        <v>3030</v>
      </c>
      <c r="F96" t="s">
        <v>2192</v>
      </c>
      <c r="G96" t="s">
        <v>3031</v>
      </c>
      <c r="I96" t="s">
        <v>3032</v>
      </c>
      <c r="J96" t="s">
        <v>3033</v>
      </c>
      <c r="K96" t="s">
        <v>3034</v>
      </c>
      <c r="N96" t="s">
        <v>3035</v>
      </c>
      <c r="Q96" t="s">
        <v>3035</v>
      </c>
      <c r="S96" t="s">
        <v>3036</v>
      </c>
      <c r="T96" t="s">
        <v>40</v>
      </c>
      <c r="U96" t="s">
        <v>559</v>
      </c>
      <c r="W96" t="s">
        <v>41</v>
      </c>
      <c r="X96" t="s">
        <v>1670</v>
      </c>
      <c r="Y96" t="s">
        <v>2517</v>
      </c>
      <c r="Z96" t="s">
        <v>43</v>
      </c>
      <c r="AA96" t="s">
        <v>43</v>
      </c>
      <c r="AB96">
        <f t="shared" si="6"/>
        <v>2010</v>
      </c>
      <c r="AC96">
        <f t="shared" si="7"/>
        <v>2021</v>
      </c>
      <c r="AD96">
        <f t="shared" si="8"/>
        <v>10332727.272727273</v>
      </c>
      <c r="AE96">
        <f t="shared" si="8"/>
        <v>10332727.272727273</v>
      </c>
      <c r="AF96">
        <f t="shared" si="8"/>
        <v>10332727.272727273</v>
      </c>
    </row>
    <row r="97" spans="1:33" x14ac:dyDescent="0.2">
      <c r="A97" t="s">
        <v>2555</v>
      </c>
      <c r="B97" t="s">
        <v>82</v>
      </c>
      <c r="C97" t="s">
        <v>82</v>
      </c>
      <c r="D97" t="s">
        <v>529</v>
      </c>
      <c r="E97" t="s">
        <v>2556</v>
      </c>
      <c r="F97" t="s">
        <v>2557</v>
      </c>
      <c r="G97" t="s">
        <v>2558</v>
      </c>
      <c r="I97" t="s">
        <v>2559</v>
      </c>
      <c r="J97" t="s">
        <v>2560</v>
      </c>
      <c r="K97" t="s">
        <v>1124</v>
      </c>
      <c r="N97" t="s">
        <v>2561</v>
      </c>
      <c r="Q97" t="s">
        <v>2561</v>
      </c>
      <c r="S97" t="s">
        <v>2562</v>
      </c>
      <c r="T97" t="s">
        <v>40</v>
      </c>
      <c r="U97" t="s">
        <v>559</v>
      </c>
      <c r="W97" t="s">
        <v>1943</v>
      </c>
      <c r="X97" t="s">
        <v>2259</v>
      </c>
      <c r="Y97" t="s">
        <v>42</v>
      </c>
      <c r="Z97" t="s">
        <v>43</v>
      </c>
      <c r="AA97" t="s">
        <v>43</v>
      </c>
      <c r="AB97">
        <f t="shared" si="6"/>
        <v>2013</v>
      </c>
      <c r="AC97">
        <f t="shared" si="7"/>
        <v>2020</v>
      </c>
      <c r="AD97">
        <f t="shared" si="8"/>
        <v>30428571.428571429</v>
      </c>
      <c r="AE97">
        <f t="shared" si="8"/>
        <v>30428571.428571429</v>
      </c>
      <c r="AF97">
        <f t="shared" si="8"/>
        <v>30428571.428571429</v>
      </c>
    </row>
    <row r="98" spans="1:33" x14ac:dyDescent="0.2">
      <c r="A98" t="s">
        <v>2328</v>
      </c>
      <c r="B98" t="s">
        <v>82</v>
      </c>
      <c r="C98" t="s">
        <v>82</v>
      </c>
      <c r="D98" t="s">
        <v>529</v>
      </c>
      <c r="E98" t="s">
        <v>2329</v>
      </c>
      <c r="F98" t="s">
        <v>2330</v>
      </c>
      <c r="G98" t="s">
        <v>2331</v>
      </c>
      <c r="I98" t="s">
        <v>2332</v>
      </c>
      <c r="J98" t="s">
        <v>2333</v>
      </c>
      <c r="K98" t="s">
        <v>2334</v>
      </c>
      <c r="N98" t="s">
        <v>2335</v>
      </c>
      <c r="Q98" t="s">
        <v>2335</v>
      </c>
      <c r="S98" t="s">
        <v>2336</v>
      </c>
      <c r="T98" t="s">
        <v>40</v>
      </c>
      <c r="U98" t="s">
        <v>559</v>
      </c>
      <c r="W98" t="s">
        <v>41</v>
      </c>
      <c r="X98" t="s">
        <v>200</v>
      </c>
      <c r="Y98" t="s">
        <v>42</v>
      </c>
      <c r="Z98" t="s">
        <v>43</v>
      </c>
      <c r="AA98" t="s">
        <v>43</v>
      </c>
      <c r="AB98">
        <f t="shared" si="6"/>
        <v>2014</v>
      </c>
      <c r="AC98">
        <f t="shared" si="7"/>
        <v>2019</v>
      </c>
      <c r="AD98">
        <f t="shared" si="8"/>
        <v>21392000</v>
      </c>
      <c r="AE98">
        <f t="shared" si="8"/>
        <v>21392000</v>
      </c>
      <c r="AF98">
        <f t="shared" si="8"/>
        <v>21392000</v>
      </c>
    </row>
    <row r="99" spans="1:33" x14ac:dyDescent="0.2">
      <c r="A99" t="s">
        <v>2252</v>
      </c>
      <c r="B99" t="s">
        <v>82</v>
      </c>
      <c r="C99" t="s">
        <v>82</v>
      </c>
      <c r="D99" t="s">
        <v>31</v>
      </c>
      <c r="E99" t="s">
        <v>2253</v>
      </c>
      <c r="F99" t="s">
        <v>2254</v>
      </c>
      <c r="G99" t="s">
        <v>2255</v>
      </c>
      <c r="I99" t="s">
        <v>2256</v>
      </c>
      <c r="J99" t="s">
        <v>2257</v>
      </c>
      <c r="K99" t="s">
        <v>513</v>
      </c>
      <c r="N99" t="s">
        <v>2258</v>
      </c>
      <c r="Q99" t="s">
        <v>2258</v>
      </c>
      <c r="S99" t="s">
        <v>120</v>
      </c>
      <c r="T99" t="s">
        <v>40</v>
      </c>
      <c r="U99" t="s">
        <v>559</v>
      </c>
      <c r="W99" t="s">
        <v>1943</v>
      </c>
      <c r="X99" t="s">
        <v>1263</v>
      </c>
      <c r="Y99" t="s">
        <v>2259</v>
      </c>
      <c r="Z99" t="s">
        <v>43</v>
      </c>
      <c r="AA99" t="s">
        <v>43</v>
      </c>
      <c r="AB99">
        <f t="shared" si="6"/>
        <v>2015</v>
      </c>
      <c r="AC99">
        <f t="shared" si="7"/>
        <v>2023</v>
      </c>
      <c r="AD99">
        <f t="shared" si="8"/>
        <v>8716500</v>
      </c>
      <c r="AE99">
        <f t="shared" si="8"/>
        <v>8716500</v>
      </c>
      <c r="AF99">
        <f t="shared" si="8"/>
        <v>8716500</v>
      </c>
    </row>
    <row r="100" spans="1:33" x14ac:dyDescent="0.2">
      <c r="A100" t="s">
        <v>2134</v>
      </c>
      <c r="B100" t="s">
        <v>82</v>
      </c>
      <c r="C100" t="s">
        <v>82</v>
      </c>
      <c r="D100" t="s">
        <v>31</v>
      </c>
      <c r="E100" t="s">
        <v>2135</v>
      </c>
      <c r="F100" t="s">
        <v>1177</v>
      </c>
      <c r="G100" t="s">
        <v>2136</v>
      </c>
      <c r="I100" t="s">
        <v>2137</v>
      </c>
      <c r="J100" t="s">
        <v>2138</v>
      </c>
      <c r="K100" t="s">
        <v>513</v>
      </c>
      <c r="N100" t="s">
        <v>2139</v>
      </c>
      <c r="Q100" t="s">
        <v>2139</v>
      </c>
      <c r="S100" t="s">
        <v>2140</v>
      </c>
      <c r="T100" t="s">
        <v>40</v>
      </c>
      <c r="U100" t="s">
        <v>559</v>
      </c>
      <c r="W100" t="s">
        <v>41</v>
      </c>
      <c r="X100" t="s">
        <v>1702</v>
      </c>
      <c r="Y100" t="s">
        <v>2057</v>
      </c>
      <c r="Z100" t="s">
        <v>43</v>
      </c>
      <c r="AA100" t="s">
        <v>43</v>
      </c>
      <c r="AB100">
        <f t="shared" si="6"/>
        <v>2016</v>
      </c>
      <c r="AC100">
        <f t="shared" si="7"/>
        <v>2023</v>
      </c>
      <c r="AD100">
        <f t="shared" si="8"/>
        <v>17428571.428571429</v>
      </c>
      <c r="AE100">
        <f t="shared" si="8"/>
        <v>17428571.428571429</v>
      </c>
      <c r="AF100">
        <f t="shared" si="8"/>
        <v>17428571.428571429</v>
      </c>
    </row>
    <row r="101" spans="1:33" x14ac:dyDescent="0.2">
      <c r="A101" t="s">
        <v>1982</v>
      </c>
      <c r="B101" t="s">
        <v>82</v>
      </c>
      <c r="C101" t="s">
        <v>82</v>
      </c>
      <c r="D101" t="s">
        <v>529</v>
      </c>
      <c r="E101" t="s">
        <v>1983</v>
      </c>
      <c r="F101" t="s">
        <v>1984</v>
      </c>
      <c r="G101" t="s">
        <v>1985</v>
      </c>
      <c r="I101" t="s">
        <v>1986</v>
      </c>
      <c r="J101" t="s">
        <v>1987</v>
      </c>
      <c r="K101" t="s">
        <v>1988</v>
      </c>
      <c r="N101" t="s">
        <v>743</v>
      </c>
      <c r="Q101" t="s">
        <v>743</v>
      </c>
      <c r="S101" t="s">
        <v>1989</v>
      </c>
      <c r="T101" t="s">
        <v>40</v>
      </c>
      <c r="U101" t="s">
        <v>559</v>
      </c>
      <c r="W101" t="s">
        <v>201</v>
      </c>
      <c r="X101" t="s">
        <v>239</v>
      </c>
      <c r="Y101" t="s">
        <v>41</v>
      </c>
      <c r="Z101" t="s">
        <v>43</v>
      </c>
      <c r="AA101" t="s">
        <v>43</v>
      </c>
      <c r="AB101">
        <f t="shared" si="6"/>
        <v>2017</v>
      </c>
      <c r="AC101">
        <f t="shared" si="7"/>
        <v>2018</v>
      </c>
      <c r="AD101">
        <f t="shared" si="8"/>
        <v>50000000</v>
      </c>
      <c r="AE101">
        <f t="shared" si="8"/>
        <v>50000000</v>
      </c>
      <c r="AF101">
        <f t="shared" si="8"/>
        <v>0</v>
      </c>
    </row>
    <row r="102" spans="1:33" x14ac:dyDescent="0.2">
      <c r="A102" t="s">
        <v>1586</v>
      </c>
      <c r="B102" t="s">
        <v>82</v>
      </c>
      <c r="C102" t="s">
        <v>82</v>
      </c>
      <c r="D102" t="s">
        <v>31</v>
      </c>
      <c r="E102" t="s">
        <v>1587</v>
      </c>
      <c r="F102" t="s">
        <v>1588</v>
      </c>
      <c r="G102" t="s">
        <v>1589</v>
      </c>
      <c r="H102" t="s">
        <v>360</v>
      </c>
      <c r="I102" t="s">
        <v>1590</v>
      </c>
      <c r="J102" t="s">
        <v>1591</v>
      </c>
      <c r="K102" t="s">
        <v>449</v>
      </c>
      <c r="N102" t="s">
        <v>52</v>
      </c>
      <c r="Q102" t="s">
        <v>52</v>
      </c>
      <c r="S102" t="s">
        <v>1592</v>
      </c>
      <c r="T102" t="s">
        <v>40</v>
      </c>
      <c r="U102" t="s">
        <v>1593</v>
      </c>
      <c r="W102" t="s">
        <v>41</v>
      </c>
      <c r="X102" t="s">
        <v>42</v>
      </c>
      <c r="Y102" t="s">
        <v>1187</v>
      </c>
      <c r="Z102" t="s">
        <v>43</v>
      </c>
      <c r="AA102" t="s">
        <v>43</v>
      </c>
      <c r="AB102">
        <f t="shared" si="6"/>
        <v>2019</v>
      </c>
      <c r="AC102">
        <f t="shared" si="7"/>
        <v>2025</v>
      </c>
      <c r="AD102">
        <f t="shared" si="8"/>
        <v>0</v>
      </c>
      <c r="AE102">
        <f t="shared" si="8"/>
        <v>0</v>
      </c>
      <c r="AF102">
        <f t="shared" si="8"/>
        <v>0</v>
      </c>
    </row>
    <row r="103" spans="1:33" hidden="1" x14ac:dyDescent="0.2">
      <c r="A103" t="s">
        <v>81</v>
      </c>
      <c r="B103" t="s">
        <v>82</v>
      </c>
      <c r="C103" t="s">
        <v>82</v>
      </c>
      <c r="D103" t="s">
        <v>31</v>
      </c>
      <c r="E103" t="s">
        <v>83</v>
      </c>
      <c r="F103" t="s">
        <v>84</v>
      </c>
      <c r="G103" t="s">
        <v>85</v>
      </c>
      <c r="I103" t="s">
        <v>86</v>
      </c>
      <c r="J103" t="s">
        <v>87</v>
      </c>
      <c r="K103" t="s">
        <v>88</v>
      </c>
      <c r="N103" t="s">
        <v>89</v>
      </c>
      <c r="Q103" t="s">
        <v>89</v>
      </c>
      <c r="S103" t="s">
        <v>90</v>
      </c>
      <c r="T103" t="s">
        <v>40</v>
      </c>
      <c r="V103" t="s">
        <v>91</v>
      </c>
      <c r="W103" t="s">
        <v>41</v>
      </c>
      <c r="X103" t="s">
        <v>42</v>
      </c>
      <c r="Y103" t="s">
        <v>43</v>
      </c>
      <c r="Z103" t="s">
        <v>43</v>
      </c>
      <c r="AA103" t="s">
        <v>43</v>
      </c>
      <c r="AB103">
        <f t="shared" si="6"/>
        <v>2022</v>
      </c>
      <c r="AC103">
        <f t="shared" si="7"/>
        <v>2027</v>
      </c>
      <c r="AD103">
        <f t="shared" ref="AD103:AF122" si="9">IF(AND(AD$2&gt;=$AB103, AD$2&lt;=$AC103), $Q103/($AC103-$AB103), 0)</f>
        <v>0</v>
      </c>
      <c r="AE103">
        <f t="shared" si="9"/>
        <v>0</v>
      </c>
      <c r="AF103">
        <f t="shared" si="9"/>
        <v>0</v>
      </c>
    </row>
    <row r="104" spans="1:33" hidden="1" x14ac:dyDescent="0.2">
      <c r="A104" t="s">
        <v>4988</v>
      </c>
      <c r="B104" t="s">
        <v>82</v>
      </c>
      <c r="C104" t="s">
        <v>313</v>
      </c>
      <c r="D104" t="s">
        <v>529</v>
      </c>
      <c r="E104" t="s">
        <v>4854</v>
      </c>
      <c r="I104" t="s">
        <v>4989</v>
      </c>
      <c r="J104" t="s">
        <v>4990</v>
      </c>
      <c r="K104" t="s">
        <v>4991</v>
      </c>
      <c r="N104" t="s">
        <v>4992</v>
      </c>
      <c r="Q104" t="s">
        <v>4992</v>
      </c>
      <c r="T104" t="s">
        <v>40</v>
      </c>
      <c r="U104" t="s">
        <v>559</v>
      </c>
      <c r="W104" t="s">
        <v>41</v>
      </c>
      <c r="X104" t="s">
        <v>42</v>
      </c>
      <c r="Y104" t="s">
        <v>54</v>
      </c>
      <c r="Z104" t="s">
        <v>43</v>
      </c>
      <c r="AA104" t="s">
        <v>43</v>
      </c>
      <c r="AB104">
        <f t="shared" si="6"/>
        <v>1998</v>
      </c>
      <c r="AC104">
        <f t="shared" si="7"/>
        <v>2006</v>
      </c>
      <c r="AD104">
        <f t="shared" si="9"/>
        <v>0</v>
      </c>
      <c r="AE104">
        <f t="shared" si="9"/>
        <v>0</v>
      </c>
      <c r="AF104">
        <f t="shared" si="9"/>
        <v>0</v>
      </c>
    </row>
    <row r="105" spans="1:33" hidden="1" x14ac:dyDescent="0.2">
      <c r="A105" t="s">
        <v>4815</v>
      </c>
      <c r="B105" t="s">
        <v>82</v>
      </c>
      <c r="C105" t="s">
        <v>313</v>
      </c>
      <c r="D105" t="s">
        <v>529</v>
      </c>
      <c r="E105" t="s">
        <v>4656</v>
      </c>
      <c r="F105" t="s">
        <v>4816</v>
      </c>
      <c r="I105" t="s">
        <v>4817</v>
      </c>
      <c r="J105" t="s">
        <v>4818</v>
      </c>
      <c r="K105" t="s">
        <v>3849</v>
      </c>
      <c r="N105" t="s">
        <v>4819</v>
      </c>
      <c r="Q105" t="s">
        <v>4819</v>
      </c>
      <c r="T105" t="s">
        <v>2737</v>
      </c>
      <c r="U105" t="s">
        <v>559</v>
      </c>
      <c r="W105" t="s">
        <v>41</v>
      </c>
      <c r="X105" t="s">
        <v>54</v>
      </c>
      <c r="Y105" t="s">
        <v>200</v>
      </c>
      <c r="Z105" t="s">
        <v>43</v>
      </c>
      <c r="AA105" t="s">
        <v>43</v>
      </c>
      <c r="AB105">
        <f t="shared" si="6"/>
        <v>2000</v>
      </c>
      <c r="AC105">
        <f t="shared" si="7"/>
        <v>2006</v>
      </c>
      <c r="AD105">
        <f t="shared" si="9"/>
        <v>0</v>
      </c>
      <c r="AE105">
        <f t="shared" si="9"/>
        <v>0</v>
      </c>
      <c r="AF105">
        <f t="shared" si="9"/>
        <v>0</v>
      </c>
    </row>
    <row r="106" spans="1:33" hidden="1" x14ac:dyDescent="0.2">
      <c r="A106" t="s">
        <v>4169</v>
      </c>
      <c r="B106" t="s">
        <v>82</v>
      </c>
      <c r="C106" t="s">
        <v>313</v>
      </c>
      <c r="D106" t="s">
        <v>529</v>
      </c>
      <c r="E106" t="s">
        <v>4170</v>
      </c>
      <c r="F106" t="s">
        <v>4171</v>
      </c>
      <c r="I106" t="s">
        <v>4172</v>
      </c>
      <c r="J106" t="s">
        <v>4173</v>
      </c>
      <c r="K106" t="s">
        <v>4174</v>
      </c>
      <c r="N106" t="s">
        <v>4175</v>
      </c>
      <c r="Q106" t="s">
        <v>4175</v>
      </c>
      <c r="T106" t="s">
        <v>2769</v>
      </c>
      <c r="U106" t="s">
        <v>250</v>
      </c>
      <c r="W106" t="s">
        <v>2518</v>
      </c>
      <c r="X106" t="s">
        <v>125</v>
      </c>
      <c r="Y106" t="s">
        <v>41</v>
      </c>
      <c r="Z106" t="s">
        <v>43</v>
      </c>
      <c r="AA106" t="s">
        <v>43</v>
      </c>
      <c r="AB106">
        <f t="shared" si="6"/>
        <v>2004</v>
      </c>
      <c r="AC106">
        <f t="shared" si="7"/>
        <v>2010</v>
      </c>
      <c r="AD106">
        <f t="shared" si="9"/>
        <v>0</v>
      </c>
      <c r="AE106">
        <f t="shared" si="9"/>
        <v>0</v>
      </c>
      <c r="AF106">
        <f t="shared" si="9"/>
        <v>0</v>
      </c>
    </row>
    <row r="107" spans="1:33" hidden="1" x14ac:dyDescent="0.2">
      <c r="A107" t="s">
        <v>3816</v>
      </c>
      <c r="B107" t="s">
        <v>82</v>
      </c>
      <c r="C107" t="s">
        <v>313</v>
      </c>
      <c r="D107" t="s">
        <v>529</v>
      </c>
      <c r="E107" t="s">
        <v>3817</v>
      </c>
      <c r="F107" t="s">
        <v>3818</v>
      </c>
      <c r="I107" t="s">
        <v>3819</v>
      </c>
      <c r="J107" t="s">
        <v>3813</v>
      </c>
      <c r="K107" t="s">
        <v>3017</v>
      </c>
      <c r="N107" t="s">
        <v>3820</v>
      </c>
      <c r="Q107" t="s">
        <v>3820</v>
      </c>
      <c r="T107" t="s">
        <v>2613</v>
      </c>
      <c r="U107" t="s">
        <v>559</v>
      </c>
      <c r="W107" t="s">
        <v>125</v>
      </c>
      <c r="X107" t="s">
        <v>41</v>
      </c>
      <c r="Y107" t="s">
        <v>239</v>
      </c>
      <c r="Z107" t="s">
        <v>43</v>
      </c>
      <c r="AA107" t="s">
        <v>43</v>
      </c>
      <c r="AB107">
        <f t="shared" si="6"/>
        <v>2006</v>
      </c>
      <c r="AC107">
        <f t="shared" si="7"/>
        <v>2010</v>
      </c>
      <c r="AD107">
        <f t="shared" si="9"/>
        <v>0</v>
      </c>
      <c r="AE107">
        <f t="shared" si="9"/>
        <v>0</v>
      </c>
      <c r="AF107">
        <f t="shared" si="9"/>
        <v>0</v>
      </c>
    </row>
    <row r="108" spans="1:33" hidden="1" x14ac:dyDescent="0.2">
      <c r="A108" t="s">
        <v>3644</v>
      </c>
      <c r="B108" t="s">
        <v>82</v>
      </c>
      <c r="C108" t="s">
        <v>313</v>
      </c>
      <c r="D108" t="s">
        <v>529</v>
      </c>
      <c r="E108" t="s">
        <v>3645</v>
      </c>
      <c r="F108" t="s">
        <v>3646</v>
      </c>
      <c r="I108" t="s">
        <v>3647</v>
      </c>
      <c r="J108" t="s">
        <v>3642</v>
      </c>
      <c r="K108" t="s">
        <v>3648</v>
      </c>
      <c r="N108" t="s">
        <v>682</v>
      </c>
      <c r="Q108" t="s">
        <v>682</v>
      </c>
      <c r="T108" t="s">
        <v>2613</v>
      </c>
      <c r="U108" t="s">
        <v>559</v>
      </c>
      <c r="W108" t="s">
        <v>200</v>
      </c>
      <c r="X108" t="s">
        <v>41</v>
      </c>
      <c r="Y108" t="s">
        <v>192</v>
      </c>
      <c r="Z108" t="s">
        <v>43</v>
      </c>
      <c r="AA108" t="s">
        <v>43</v>
      </c>
      <c r="AB108">
        <f t="shared" si="6"/>
        <v>2007</v>
      </c>
      <c r="AC108">
        <f t="shared" si="7"/>
        <v>2011</v>
      </c>
      <c r="AD108">
        <f t="shared" si="9"/>
        <v>0</v>
      </c>
      <c r="AE108">
        <f t="shared" si="9"/>
        <v>0</v>
      </c>
      <c r="AF108">
        <f t="shared" si="9"/>
        <v>0</v>
      </c>
    </row>
    <row r="109" spans="1:33" hidden="1" x14ac:dyDescent="0.2">
      <c r="A109" t="s">
        <v>3456</v>
      </c>
      <c r="B109" t="s">
        <v>82</v>
      </c>
      <c r="C109" t="s">
        <v>313</v>
      </c>
      <c r="D109" t="s">
        <v>529</v>
      </c>
      <c r="E109" t="s">
        <v>3457</v>
      </c>
      <c r="F109" t="s">
        <v>3458</v>
      </c>
      <c r="I109" t="s">
        <v>3459</v>
      </c>
      <c r="J109" t="s">
        <v>3460</v>
      </c>
      <c r="N109" t="s">
        <v>3461</v>
      </c>
      <c r="Q109" t="s">
        <v>3461</v>
      </c>
      <c r="T109" t="s">
        <v>2613</v>
      </c>
      <c r="U109" t="s">
        <v>250</v>
      </c>
      <c r="W109" t="s">
        <v>125</v>
      </c>
      <c r="X109" t="s">
        <v>41</v>
      </c>
      <c r="Y109" t="s">
        <v>239</v>
      </c>
      <c r="Z109" t="s">
        <v>43</v>
      </c>
      <c r="AA109" t="s">
        <v>43</v>
      </c>
      <c r="AB109">
        <f t="shared" si="6"/>
        <v>2007</v>
      </c>
      <c r="AC109" t="e">
        <f t="shared" si="7"/>
        <v>#VALUE!</v>
      </c>
      <c r="AD109" t="e">
        <f t="shared" si="9"/>
        <v>#VALUE!</v>
      </c>
      <c r="AE109" t="e">
        <f t="shared" si="9"/>
        <v>#VALUE!</v>
      </c>
      <c r="AF109" t="e">
        <f t="shared" si="9"/>
        <v>#VALUE!</v>
      </c>
    </row>
    <row r="110" spans="1:33" hidden="1" x14ac:dyDescent="0.2">
      <c r="A110" t="s">
        <v>3411</v>
      </c>
      <c r="B110" t="s">
        <v>82</v>
      </c>
      <c r="C110" t="s">
        <v>313</v>
      </c>
      <c r="D110" t="s">
        <v>529</v>
      </c>
      <c r="E110" t="s">
        <v>3412</v>
      </c>
      <c r="F110" t="s">
        <v>3413</v>
      </c>
      <c r="G110" t="s">
        <v>3414</v>
      </c>
      <c r="I110" t="s">
        <v>3415</v>
      </c>
      <c r="J110" t="s">
        <v>3416</v>
      </c>
      <c r="K110" t="s">
        <v>3417</v>
      </c>
      <c r="N110" t="s">
        <v>3418</v>
      </c>
      <c r="Q110" t="s">
        <v>3418</v>
      </c>
      <c r="T110" t="s">
        <v>2613</v>
      </c>
      <c r="U110" t="s">
        <v>250</v>
      </c>
      <c r="W110" t="s">
        <v>41</v>
      </c>
      <c r="X110" t="s">
        <v>54</v>
      </c>
      <c r="Y110" t="s">
        <v>183</v>
      </c>
      <c r="Z110" t="s">
        <v>43</v>
      </c>
      <c r="AA110" t="s">
        <v>43</v>
      </c>
      <c r="AB110">
        <f t="shared" si="6"/>
        <v>2008</v>
      </c>
      <c r="AC110">
        <f t="shared" si="7"/>
        <v>2014</v>
      </c>
      <c r="AD110">
        <f t="shared" si="9"/>
        <v>0</v>
      </c>
      <c r="AE110">
        <f t="shared" si="9"/>
        <v>0</v>
      </c>
      <c r="AF110">
        <f t="shared" si="9"/>
        <v>0</v>
      </c>
    </row>
    <row r="111" spans="1:33" hidden="1" x14ac:dyDescent="0.2">
      <c r="A111" t="s">
        <v>3209</v>
      </c>
      <c r="B111" t="s">
        <v>82</v>
      </c>
      <c r="C111" t="s">
        <v>313</v>
      </c>
      <c r="D111" t="s">
        <v>529</v>
      </c>
      <c r="E111" t="s">
        <v>3210</v>
      </c>
      <c r="F111" t="s">
        <v>3211</v>
      </c>
      <c r="I111" t="s">
        <v>3212</v>
      </c>
      <c r="J111" t="s">
        <v>3213</v>
      </c>
      <c r="K111" t="s">
        <v>2755</v>
      </c>
      <c r="N111" t="s">
        <v>3214</v>
      </c>
      <c r="Q111" t="s">
        <v>3214</v>
      </c>
      <c r="T111" t="s">
        <v>2613</v>
      </c>
      <c r="U111" t="s">
        <v>559</v>
      </c>
      <c r="W111" t="s">
        <v>125</v>
      </c>
      <c r="X111" t="s">
        <v>842</v>
      </c>
      <c r="Y111" t="s">
        <v>41</v>
      </c>
      <c r="Z111" t="s">
        <v>43</v>
      </c>
      <c r="AA111" t="s">
        <v>43</v>
      </c>
      <c r="AB111">
        <f t="shared" si="6"/>
        <v>2009</v>
      </c>
      <c r="AC111">
        <f t="shared" si="7"/>
        <v>2013</v>
      </c>
      <c r="AD111">
        <f t="shared" si="9"/>
        <v>0</v>
      </c>
      <c r="AE111">
        <f t="shared" si="9"/>
        <v>0</v>
      </c>
      <c r="AF111">
        <f t="shared" si="9"/>
        <v>0</v>
      </c>
    </row>
    <row r="112" spans="1:33" x14ac:dyDescent="0.2">
      <c r="A112" t="s">
        <v>2614</v>
      </c>
      <c r="B112" t="s">
        <v>82</v>
      </c>
      <c r="C112" t="s">
        <v>313</v>
      </c>
      <c r="D112" t="s">
        <v>529</v>
      </c>
      <c r="E112" t="s">
        <v>2615</v>
      </c>
      <c r="F112" t="s">
        <v>2005</v>
      </c>
      <c r="G112" t="s">
        <v>2616</v>
      </c>
      <c r="I112" t="s">
        <v>2617</v>
      </c>
      <c r="J112" t="s">
        <v>2618</v>
      </c>
      <c r="K112" t="s">
        <v>534</v>
      </c>
      <c r="N112" t="s">
        <v>89</v>
      </c>
      <c r="Q112" t="s">
        <v>89</v>
      </c>
      <c r="S112" t="s">
        <v>833</v>
      </c>
      <c r="T112" t="s">
        <v>124</v>
      </c>
      <c r="W112" t="s">
        <v>41</v>
      </c>
      <c r="X112" t="s">
        <v>43</v>
      </c>
      <c r="Y112" t="s">
        <v>43</v>
      </c>
      <c r="Z112" t="s">
        <v>43</v>
      </c>
      <c r="AA112" t="s">
        <v>43</v>
      </c>
      <c r="AB112">
        <f t="shared" si="6"/>
        <v>2013</v>
      </c>
      <c r="AC112">
        <f t="shared" si="7"/>
        <v>2022</v>
      </c>
      <c r="AD112">
        <f t="shared" si="9"/>
        <v>11111111.111111112</v>
      </c>
      <c r="AE112">
        <f t="shared" si="9"/>
        <v>11111111.111111112</v>
      </c>
      <c r="AF112">
        <f t="shared" si="9"/>
        <v>11111111.111111112</v>
      </c>
      <c r="AG112" t="s">
        <v>5617</v>
      </c>
    </row>
    <row r="113" spans="1:32" hidden="1" x14ac:dyDescent="0.2">
      <c r="A113" t="s">
        <v>2003</v>
      </c>
      <c r="B113" t="s">
        <v>82</v>
      </c>
      <c r="C113" t="s">
        <v>313</v>
      </c>
      <c r="D113" t="s">
        <v>529</v>
      </c>
      <c r="E113" t="s">
        <v>2004</v>
      </c>
      <c r="F113" t="s">
        <v>2005</v>
      </c>
      <c r="I113" t="s">
        <v>2006</v>
      </c>
      <c r="J113" t="s">
        <v>2007</v>
      </c>
      <c r="N113" t="s">
        <v>2008</v>
      </c>
      <c r="Q113" t="s">
        <v>2008</v>
      </c>
      <c r="R113" t="s">
        <v>2009</v>
      </c>
      <c r="T113" t="s">
        <v>124</v>
      </c>
      <c r="W113" t="s">
        <v>41</v>
      </c>
      <c r="X113" t="s">
        <v>42</v>
      </c>
      <c r="Y113" t="s">
        <v>43</v>
      </c>
      <c r="Z113" t="s">
        <v>43</v>
      </c>
      <c r="AA113" t="s">
        <v>43</v>
      </c>
      <c r="AB113">
        <f t="shared" si="6"/>
        <v>2017</v>
      </c>
      <c r="AC113" t="e">
        <f t="shared" si="7"/>
        <v>#VALUE!</v>
      </c>
      <c r="AD113" t="e">
        <f t="shared" si="9"/>
        <v>#VALUE!</v>
      </c>
      <c r="AE113" t="e">
        <f t="shared" si="9"/>
        <v>#VALUE!</v>
      </c>
      <c r="AF113" t="e">
        <f t="shared" si="9"/>
        <v>#VALUE!</v>
      </c>
    </row>
    <row r="114" spans="1:32" hidden="1" x14ac:dyDescent="0.2">
      <c r="A114" t="s">
        <v>1944</v>
      </c>
      <c r="B114" t="s">
        <v>82</v>
      </c>
      <c r="C114" t="s">
        <v>313</v>
      </c>
      <c r="D114" t="s">
        <v>31</v>
      </c>
      <c r="E114" t="s">
        <v>1945</v>
      </c>
      <c r="F114" t="s">
        <v>828</v>
      </c>
      <c r="I114" t="s">
        <v>1946</v>
      </c>
      <c r="J114" t="s">
        <v>1947</v>
      </c>
      <c r="N114" t="s">
        <v>1948</v>
      </c>
      <c r="Q114" t="s">
        <v>1948</v>
      </c>
      <c r="R114" t="s">
        <v>1949</v>
      </c>
      <c r="T114" t="s">
        <v>124</v>
      </c>
      <c r="W114" t="s">
        <v>183</v>
      </c>
      <c r="X114" t="s">
        <v>41</v>
      </c>
      <c r="Y114" t="s">
        <v>744</v>
      </c>
      <c r="Z114" t="s">
        <v>43</v>
      </c>
      <c r="AA114" t="s">
        <v>43</v>
      </c>
      <c r="AB114">
        <f t="shared" si="6"/>
        <v>2017</v>
      </c>
      <c r="AC114" t="e">
        <f t="shared" si="7"/>
        <v>#VALUE!</v>
      </c>
      <c r="AD114" t="e">
        <f t="shared" si="9"/>
        <v>#VALUE!</v>
      </c>
      <c r="AE114" t="e">
        <f t="shared" si="9"/>
        <v>#VALUE!</v>
      </c>
      <c r="AF114" t="e">
        <f t="shared" si="9"/>
        <v>#VALUE!</v>
      </c>
    </row>
    <row r="115" spans="1:32" hidden="1" x14ac:dyDescent="0.2">
      <c r="A115" t="s">
        <v>1488</v>
      </c>
      <c r="B115" t="s">
        <v>82</v>
      </c>
      <c r="C115" t="s">
        <v>313</v>
      </c>
      <c r="D115" t="s">
        <v>31</v>
      </c>
      <c r="E115" t="s">
        <v>1489</v>
      </c>
      <c r="F115" t="s">
        <v>315</v>
      </c>
      <c r="G115" t="s">
        <v>34</v>
      </c>
      <c r="I115" t="s">
        <v>1490</v>
      </c>
      <c r="J115" t="s">
        <v>1418</v>
      </c>
      <c r="K115" t="s">
        <v>449</v>
      </c>
      <c r="N115" t="s">
        <v>1491</v>
      </c>
      <c r="Q115" t="s">
        <v>1491</v>
      </c>
      <c r="S115" t="s">
        <v>319</v>
      </c>
      <c r="T115" t="s">
        <v>40</v>
      </c>
      <c r="V115" t="s">
        <v>560</v>
      </c>
      <c r="W115" t="s">
        <v>41</v>
      </c>
      <c r="X115" t="s">
        <v>42</v>
      </c>
      <c r="Y115" t="s">
        <v>70</v>
      </c>
      <c r="Z115" t="s">
        <v>43</v>
      </c>
      <c r="AA115" t="s">
        <v>43</v>
      </c>
      <c r="AB115">
        <f t="shared" si="6"/>
        <v>2020</v>
      </c>
      <c r="AC115">
        <f t="shared" si="7"/>
        <v>2025</v>
      </c>
      <c r="AD115">
        <f t="shared" si="9"/>
        <v>0</v>
      </c>
      <c r="AE115">
        <f t="shared" si="9"/>
        <v>0</v>
      </c>
      <c r="AF115">
        <f t="shared" si="9"/>
        <v>0</v>
      </c>
    </row>
    <row r="116" spans="1:32" hidden="1" x14ac:dyDescent="0.2">
      <c r="A116" t="s">
        <v>905</v>
      </c>
      <c r="B116" t="s">
        <v>82</v>
      </c>
      <c r="C116" t="s">
        <v>313</v>
      </c>
      <c r="D116" t="s">
        <v>31</v>
      </c>
      <c r="E116" t="s">
        <v>906</v>
      </c>
      <c r="F116" t="s">
        <v>315</v>
      </c>
      <c r="G116" t="s">
        <v>34</v>
      </c>
      <c r="I116" t="s">
        <v>907</v>
      </c>
      <c r="J116" t="s">
        <v>908</v>
      </c>
      <c r="N116" t="s">
        <v>909</v>
      </c>
      <c r="Q116" t="s">
        <v>909</v>
      </c>
      <c r="S116" t="s">
        <v>319</v>
      </c>
      <c r="T116" t="s">
        <v>40</v>
      </c>
      <c r="W116" t="s">
        <v>41</v>
      </c>
      <c r="X116" t="s">
        <v>70</v>
      </c>
      <c r="Y116" t="s">
        <v>42</v>
      </c>
      <c r="Z116" t="s">
        <v>43</v>
      </c>
      <c r="AA116" t="s">
        <v>43</v>
      </c>
      <c r="AB116">
        <f t="shared" si="6"/>
        <v>2021</v>
      </c>
      <c r="AC116" t="e">
        <f t="shared" si="7"/>
        <v>#VALUE!</v>
      </c>
      <c r="AD116" t="e">
        <f t="shared" si="9"/>
        <v>#VALUE!</v>
      </c>
      <c r="AE116" t="e">
        <f t="shared" si="9"/>
        <v>#VALUE!</v>
      </c>
      <c r="AF116" t="e">
        <f t="shared" si="9"/>
        <v>#VALUE!</v>
      </c>
    </row>
    <row r="117" spans="1:32" hidden="1" x14ac:dyDescent="0.2">
      <c r="A117" t="s">
        <v>826</v>
      </c>
      <c r="B117" t="s">
        <v>82</v>
      </c>
      <c r="C117" t="s">
        <v>313</v>
      </c>
      <c r="D117" t="s">
        <v>31</v>
      </c>
      <c r="E117" t="s">
        <v>827</v>
      </c>
      <c r="F117" t="s">
        <v>828</v>
      </c>
      <c r="G117" t="s">
        <v>829</v>
      </c>
      <c r="I117" t="s">
        <v>830</v>
      </c>
      <c r="J117" t="s">
        <v>831</v>
      </c>
      <c r="N117" t="s">
        <v>832</v>
      </c>
      <c r="Q117" t="s">
        <v>832</v>
      </c>
      <c r="S117" t="s">
        <v>833</v>
      </c>
      <c r="T117" t="s">
        <v>124</v>
      </c>
      <c r="W117" t="s">
        <v>125</v>
      </c>
      <c r="X117" t="s">
        <v>54</v>
      </c>
      <c r="Y117" t="s">
        <v>183</v>
      </c>
      <c r="Z117" t="s">
        <v>43</v>
      </c>
      <c r="AA117" t="s">
        <v>43</v>
      </c>
      <c r="AB117">
        <f t="shared" si="6"/>
        <v>2021</v>
      </c>
      <c r="AC117" t="e">
        <f t="shared" si="7"/>
        <v>#VALUE!</v>
      </c>
      <c r="AD117" t="e">
        <f t="shared" si="9"/>
        <v>#VALUE!</v>
      </c>
      <c r="AE117" t="e">
        <f t="shared" si="9"/>
        <v>#VALUE!</v>
      </c>
      <c r="AF117" t="e">
        <f t="shared" si="9"/>
        <v>#VALUE!</v>
      </c>
    </row>
    <row r="118" spans="1:32" hidden="1" x14ac:dyDescent="0.2">
      <c r="A118" t="s">
        <v>515</v>
      </c>
      <c r="B118" t="s">
        <v>82</v>
      </c>
      <c r="C118" t="s">
        <v>313</v>
      </c>
      <c r="D118" t="s">
        <v>31</v>
      </c>
      <c r="E118" t="s">
        <v>516</v>
      </c>
      <c r="F118" t="s">
        <v>315</v>
      </c>
      <c r="G118" t="s">
        <v>34</v>
      </c>
      <c r="H118" t="s">
        <v>63</v>
      </c>
      <c r="I118" t="s">
        <v>517</v>
      </c>
      <c r="J118" t="s">
        <v>512</v>
      </c>
      <c r="N118" t="s">
        <v>518</v>
      </c>
      <c r="Q118" t="s">
        <v>518</v>
      </c>
      <c r="S118" t="s">
        <v>319</v>
      </c>
      <c r="T118" t="s">
        <v>40</v>
      </c>
      <c r="W118" t="s">
        <v>70</v>
      </c>
      <c r="X118" t="s">
        <v>41</v>
      </c>
      <c r="Y118" t="s">
        <v>42</v>
      </c>
      <c r="Z118" t="s">
        <v>43</v>
      </c>
      <c r="AA118" t="s">
        <v>43</v>
      </c>
      <c r="AB118">
        <f t="shared" si="6"/>
        <v>2021</v>
      </c>
      <c r="AC118" t="e">
        <f t="shared" si="7"/>
        <v>#VALUE!</v>
      </c>
      <c r="AD118" t="e">
        <f t="shared" si="9"/>
        <v>#VALUE!</v>
      </c>
      <c r="AE118" t="e">
        <f t="shared" si="9"/>
        <v>#VALUE!</v>
      </c>
      <c r="AF118" t="e">
        <f t="shared" si="9"/>
        <v>#VALUE!</v>
      </c>
    </row>
    <row r="119" spans="1:32" hidden="1" x14ac:dyDescent="0.2">
      <c r="A119" t="s">
        <v>312</v>
      </c>
      <c r="B119" t="s">
        <v>82</v>
      </c>
      <c r="C119" t="s">
        <v>313</v>
      </c>
      <c r="D119" t="s">
        <v>31</v>
      </c>
      <c r="E119" t="s">
        <v>314</v>
      </c>
      <c r="F119" t="s">
        <v>315</v>
      </c>
      <c r="G119" t="s">
        <v>34</v>
      </c>
      <c r="H119" t="s">
        <v>63</v>
      </c>
      <c r="I119" t="s">
        <v>316</v>
      </c>
      <c r="J119" t="s">
        <v>317</v>
      </c>
      <c r="N119" t="s">
        <v>318</v>
      </c>
      <c r="Q119" t="s">
        <v>318</v>
      </c>
      <c r="S119" t="s">
        <v>319</v>
      </c>
      <c r="T119" t="s">
        <v>40</v>
      </c>
      <c r="W119" t="s">
        <v>41</v>
      </c>
      <c r="X119" t="s">
        <v>42</v>
      </c>
      <c r="Y119" t="s">
        <v>43</v>
      </c>
      <c r="Z119" t="s">
        <v>43</v>
      </c>
      <c r="AA119" t="s">
        <v>43</v>
      </c>
      <c r="AB119">
        <f t="shared" si="6"/>
        <v>2022</v>
      </c>
      <c r="AC119" t="e">
        <f t="shared" si="7"/>
        <v>#VALUE!</v>
      </c>
      <c r="AD119" t="e">
        <f t="shared" si="9"/>
        <v>#VALUE!</v>
      </c>
      <c r="AE119" t="e">
        <f t="shared" si="9"/>
        <v>#VALUE!</v>
      </c>
      <c r="AF119" t="e">
        <f t="shared" si="9"/>
        <v>#VALUE!</v>
      </c>
    </row>
    <row r="120" spans="1:32" hidden="1" x14ac:dyDescent="0.2">
      <c r="A120" t="s">
        <v>4881</v>
      </c>
      <c r="B120" t="s">
        <v>29</v>
      </c>
      <c r="C120" t="s">
        <v>579</v>
      </c>
      <c r="D120" t="s">
        <v>529</v>
      </c>
      <c r="E120" t="s">
        <v>4882</v>
      </c>
      <c r="I120" t="s">
        <v>4883</v>
      </c>
      <c r="J120" t="s">
        <v>4884</v>
      </c>
      <c r="K120" t="s">
        <v>4233</v>
      </c>
      <c r="N120" t="s">
        <v>4885</v>
      </c>
      <c r="Q120" t="s">
        <v>4885</v>
      </c>
      <c r="T120" t="s">
        <v>2613</v>
      </c>
      <c r="U120" t="s">
        <v>250</v>
      </c>
      <c r="W120" t="s">
        <v>744</v>
      </c>
      <c r="X120" t="s">
        <v>2388</v>
      </c>
      <c r="Y120" t="s">
        <v>183</v>
      </c>
      <c r="Z120" t="s">
        <v>43</v>
      </c>
      <c r="AA120" t="s">
        <v>43</v>
      </c>
      <c r="AB120">
        <f t="shared" si="6"/>
        <v>2000</v>
      </c>
      <c r="AC120">
        <f t="shared" si="7"/>
        <v>2004</v>
      </c>
      <c r="AD120">
        <f t="shared" si="9"/>
        <v>0</v>
      </c>
      <c r="AE120">
        <f t="shared" si="9"/>
        <v>0</v>
      </c>
      <c r="AF120">
        <f t="shared" si="9"/>
        <v>0</v>
      </c>
    </row>
    <row r="121" spans="1:32" hidden="1" x14ac:dyDescent="0.2">
      <c r="A121" t="s">
        <v>4693</v>
      </c>
      <c r="B121" t="s">
        <v>29</v>
      </c>
      <c r="C121" t="s">
        <v>579</v>
      </c>
      <c r="D121" t="s">
        <v>529</v>
      </c>
      <c r="E121" t="s">
        <v>4694</v>
      </c>
      <c r="F121" t="s">
        <v>3588</v>
      </c>
      <c r="I121" t="s">
        <v>4695</v>
      </c>
      <c r="J121" t="s">
        <v>4696</v>
      </c>
      <c r="K121" t="s">
        <v>3145</v>
      </c>
      <c r="N121" t="s">
        <v>4697</v>
      </c>
      <c r="Q121" t="s">
        <v>4697</v>
      </c>
      <c r="T121" t="s">
        <v>2737</v>
      </c>
      <c r="U121" t="s">
        <v>559</v>
      </c>
      <c r="W121" t="s">
        <v>41</v>
      </c>
      <c r="X121" t="s">
        <v>54</v>
      </c>
      <c r="Y121" t="s">
        <v>183</v>
      </c>
      <c r="Z121" t="s">
        <v>43</v>
      </c>
      <c r="AA121" t="s">
        <v>43</v>
      </c>
      <c r="AB121">
        <f t="shared" si="6"/>
        <v>2001</v>
      </c>
      <c r="AC121">
        <f t="shared" si="7"/>
        <v>2010</v>
      </c>
      <c r="AD121">
        <f t="shared" si="9"/>
        <v>0</v>
      </c>
      <c r="AE121">
        <f t="shared" si="9"/>
        <v>0</v>
      </c>
      <c r="AF121">
        <f t="shared" si="9"/>
        <v>0</v>
      </c>
    </row>
    <row r="122" spans="1:32" hidden="1" x14ac:dyDescent="0.2">
      <c r="A122" t="s">
        <v>4577</v>
      </c>
      <c r="B122" t="s">
        <v>29</v>
      </c>
      <c r="C122" t="s">
        <v>579</v>
      </c>
      <c r="D122" t="s">
        <v>529</v>
      </c>
      <c r="E122" t="s">
        <v>4578</v>
      </c>
      <c r="F122" t="s">
        <v>3288</v>
      </c>
      <c r="I122" t="s">
        <v>4579</v>
      </c>
      <c r="J122" t="s">
        <v>4580</v>
      </c>
      <c r="K122" t="s">
        <v>2999</v>
      </c>
      <c r="N122" t="s">
        <v>4581</v>
      </c>
      <c r="Q122" t="s">
        <v>4581</v>
      </c>
      <c r="T122" t="s">
        <v>2613</v>
      </c>
      <c r="U122" t="s">
        <v>250</v>
      </c>
      <c r="W122" t="s">
        <v>41</v>
      </c>
      <c r="X122" t="s">
        <v>183</v>
      </c>
      <c r="Y122" t="s">
        <v>43</v>
      </c>
      <c r="Z122" t="s">
        <v>43</v>
      </c>
      <c r="AA122" t="s">
        <v>43</v>
      </c>
      <c r="AB122">
        <f t="shared" si="6"/>
        <v>2002</v>
      </c>
      <c r="AC122">
        <f t="shared" si="7"/>
        <v>2012</v>
      </c>
      <c r="AD122">
        <f t="shared" si="9"/>
        <v>0</v>
      </c>
      <c r="AE122">
        <f t="shared" si="9"/>
        <v>0</v>
      </c>
      <c r="AF122">
        <f t="shared" si="9"/>
        <v>0</v>
      </c>
    </row>
    <row r="123" spans="1:32" hidden="1" x14ac:dyDescent="0.2">
      <c r="A123" t="s">
        <v>4480</v>
      </c>
      <c r="B123" t="s">
        <v>29</v>
      </c>
      <c r="C123" t="s">
        <v>579</v>
      </c>
      <c r="D123" t="s">
        <v>529</v>
      </c>
      <c r="E123" t="s">
        <v>4481</v>
      </c>
      <c r="F123" t="s">
        <v>2912</v>
      </c>
      <c r="I123" t="s">
        <v>4482</v>
      </c>
      <c r="J123" t="s">
        <v>4483</v>
      </c>
      <c r="K123" t="s">
        <v>4161</v>
      </c>
      <c r="N123" t="s">
        <v>4484</v>
      </c>
      <c r="Q123" t="s">
        <v>4484</v>
      </c>
      <c r="T123" t="s">
        <v>2613</v>
      </c>
      <c r="U123" t="s">
        <v>250</v>
      </c>
      <c r="W123" t="s">
        <v>41</v>
      </c>
      <c r="X123" t="s">
        <v>43</v>
      </c>
      <c r="Y123" t="s">
        <v>43</v>
      </c>
      <c r="Z123" t="s">
        <v>43</v>
      </c>
      <c r="AA123" t="s">
        <v>43</v>
      </c>
      <c r="AB123">
        <f t="shared" si="6"/>
        <v>2003</v>
      </c>
      <c r="AC123">
        <f t="shared" si="7"/>
        <v>2012</v>
      </c>
      <c r="AD123">
        <f t="shared" ref="AD123:AF142" si="10">IF(AND(AD$2&gt;=$AB123, AD$2&lt;=$AC123), $Q123/($AC123-$AB123), 0)</f>
        <v>0</v>
      </c>
      <c r="AE123">
        <f t="shared" si="10"/>
        <v>0</v>
      </c>
      <c r="AF123">
        <f t="shared" si="10"/>
        <v>0</v>
      </c>
    </row>
    <row r="124" spans="1:32" hidden="1" x14ac:dyDescent="0.2">
      <c r="A124" t="s">
        <v>4079</v>
      </c>
      <c r="B124" t="s">
        <v>29</v>
      </c>
      <c r="C124" t="s">
        <v>579</v>
      </c>
      <c r="D124" t="s">
        <v>529</v>
      </c>
      <c r="E124" t="s">
        <v>4080</v>
      </c>
      <c r="F124" t="s">
        <v>2912</v>
      </c>
      <c r="I124" t="s">
        <v>4081</v>
      </c>
      <c r="J124" t="s">
        <v>4082</v>
      </c>
      <c r="N124" t="s">
        <v>2790</v>
      </c>
      <c r="Q124" t="s">
        <v>2790</v>
      </c>
      <c r="T124" t="s">
        <v>2613</v>
      </c>
      <c r="U124" t="s">
        <v>250</v>
      </c>
      <c r="W124" t="s">
        <v>41</v>
      </c>
      <c r="X124" t="s">
        <v>43</v>
      </c>
      <c r="Y124" t="s">
        <v>43</v>
      </c>
      <c r="Z124" t="s">
        <v>43</v>
      </c>
      <c r="AA124" t="s">
        <v>43</v>
      </c>
      <c r="AB124">
        <f t="shared" si="6"/>
        <v>2005</v>
      </c>
      <c r="AC124" t="e">
        <f t="shared" si="7"/>
        <v>#VALUE!</v>
      </c>
      <c r="AD124" t="e">
        <f t="shared" si="10"/>
        <v>#VALUE!</v>
      </c>
      <c r="AE124" t="e">
        <f t="shared" si="10"/>
        <v>#VALUE!</v>
      </c>
      <c r="AF124" t="e">
        <f t="shared" si="10"/>
        <v>#VALUE!</v>
      </c>
    </row>
    <row r="125" spans="1:32" hidden="1" x14ac:dyDescent="0.2">
      <c r="A125" t="s">
        <v>3850</v>
      </c>
      <c r="B125" t="s">
        <v>29</v>
      </c>
      <c r="C125" t="s">
        <v>579</v>
      </c>
      <c r="D125" t="s">
        <v>529</v>
      </c>
      <c r="E125" t="s">
        <v>3851</v>
      </c>
      <c r="F125" t="s">
        <v>3852</v>
      </c>
      <c r="I125" t="s">
        <v>3853</v>
      </c>
      <c r="J125" t="s">
        <v>3848</v>
      </c>
      <c r="K125" t="s">
        <v>3854</v>
      </c>
      <c r="N125" t="s">
        <v>3855</v>
      </c>
      <c r="Q125" t="s">
        <v>3855</v>
      </c>
      <c r="T125" t="s">
        <v>2632</v>
      </c>
      <c r="U125" t="s">
        <v>559</v>
      </c>
      <c r="W125" t="s">
        <v>192</v>
      </c>
      <c r="X125" t="s">
        <v>41</v>
      </c>
      <c r="Y125" t="s">
        <v>151</v>
      </c>
      <c r="Z125" t="s">
        <v>43</v>
      </c>
      <c r="AA125" t="s">
        <v>43</v>
      </c>
      <c r="AB125">
        <f t="shared" si="6"/>
        <v>2006</v>
      </c>
      <c r="AC125">
        <f t="shared" si="7"/>
        <v>2011</v>
      </c>
      <c r="AD125">
        <f t="shared" si="10"/>
        <v>0</v>
      </c>
      <c r="AE125">
        <f t="shared" si="10"/>
        <v>0</v>
      </c>
      <c r="AF125">
        <f t="shared" si="10"/>
        <v>0</v>
      </c>
    </row>
    <row r="126" spans="1:32" hidden="1" x14ac:dyDescent="0.2">
      <c r="A126" t="s">
        <v>3682</v>
      </c>
      <c r="B126" t="s">
        <v>29</v>
      </c>
      <c r="C126" t="s">
        <v>579</v>
      </c>
      <c r="D126" t="s">
        <v>529</v>
      </c>
      <c r="E126" t="s">
        <v>3683</v>
      </c>
      <c r="F126" t="s">
        <v>3185</v>
      </c>
      <c r="G126" t="s">
        <v>692</v>
      </c>
      <c r="I126" t="s">
        <v>3684</v>
      </c>
      <c r="J126" t="s">
        <v>3685</v>
      </c>
      <c r="K126" t="s">
        <v>3686</v>
      </c>
      <c r="N126" t="s">
        <v>3687</v>
      </c>
      <c r="Q126" t="s">
        <v>3687</v>
      </c>
      <c r="T126" t="s">
        <v>2613</v>
      </c>
      <c r="U126" t="s">
        <v>559</v>
      </c>
      <c r="W126" t="s">
        <v>54</v>
      </c>
      <c r="X126" t="s">
        <v>183</v>
      </c>
      <c r="Y126" t="s">
        <v>41</v>
      </c>
      <c r="Z126" t="s">
        <v>43</v>
      </c>
      <c r="AA126" t="s">
        <v>43</v>
      </c>
      <c r="AB126">
        <f t="shared" si="6"/>
        <v>2006</v>
      </c>
      <c r="AC126">
        <f t="shared" si="7"/>
        <v>2015</v>
      </c>
      <c r="AD126">
        <f t="shared" si="10"/>
        <v>0</v>
      </c>
      <c r="AE126">
        <f t="shared" si="10"/>
        <v>0</v>
      </c>
      <c r="AF126">
        <f t="shared" si="10"/>
        <v>0</v>
      </c>
    </row>
    <row r="127" spans="1:32" hidden="1" x14ac:dyDescent="0.2">
      <c r="A127" t="s">
        <v>3586</v>
      </c>
      <c r="B127" t="s">
        <v>29</v>
      </c>
      <c r="C127" t="s">
        <v>579</v>
      </c>
      <c r="D127" t="s">
        <v>529</v>
      </c>
      <c r="E127" t="s">
        <v>3587</v>
      </c>
      <c r="F127" t="s">
        <v>3588</v>
      </c>
      <c r="I127" t="s">
        <v>3589</v>
      </c>
      <c r="J127" t="s">
        <v>3585</v>
      </c>
      <c r="N127" t="s">
        <v>743</v>
      </c>
      <c r="Q127" t="s">
        <v>743</v>
      </c>
      <c r="T127" t="s">
        <v>2737</v>
      </c>
      <c r="U127" t="s">
        <v>559</v>
      </c>
      <c r="W127" t="s">
        <v>183</v>
      </c>
      <c r="X127" t="s">
        <v>41</v>
      </c>
      <c r="Y127" t="s">
        <v>200</v>
      </c>
      <c r="Z127" t="s">
        <v>43</v>
      </c>
      <c r="AA127" t="s">
        <v>43</v>
      </c>
      <c r="AB127">
        <f t="shared" si="6"/>
        <v>2007</v>
      </c>
      <c r="AC127" t="e">
        <f t="shared" si="7"/>
        <v>#VALUE!</v>
      </c>
      <c r="AD127" t="e">
        <f t="shared" si="10"/>
        <v>#VALUE!</v>
      </c>
      <c r="AE127" t="e">
        <f t="shared" si="10"/>
        <v>#VALUE!</v>
      </c>
      <c r="AF127" t="e">
        <f t="shared" si="10"/>
        <v>#VALUE!</v>
      </c>
    </row>
    <row r="128" spans="1:32" hidden="1" x14ac:dyDescent="0.2">
      <c r="A128" t="s">
        <v>3286</v>
      </c>
      <c r="B128" t="s">
        <v>29</v>
      </c>
      <c r="C128" t="s">
        <v>579</v>
      </c>
      <c r="D128" t="s">
        <v>529</v>
      </c>
      <c r="E128" t="s">
        <v>3287</v>
      </c>
      <c r="F128" t="s">
        <v>3288</v>
      </c>
      <c r="I128" t="s">
        <v>3289</v>
      </c>
      <c r="J128" t="s">
        <v>3290</v>
      </c>
      <c r="N128" t="s">
        <v>248</v>
      </c>
      <c r="Q128" t="s">
        <v>248</v>
      </c>
      <c r="T128" t="s">
        <v>2613</v>
      </c>
      <c r="U128" t="s">
        <v>559</v>
      </c>
      <c r="W128" t="s">
        <v>41</v>
      </c>
      <c r="X128" t="s">
        <v>42</v>
      </c>
      <c r="Y128" t="s">
        <v>43</v>
      </c>
      <c r="Z128" t="s">
        <v>43</v>
      </c>
      <c r="AA128" t="s">
        <v>43</v>
      </c>
      <c r="AB128">
        <f t="shared" si="6"/>
        <v>2008</v>
      </c>
      <c r="AC128" t="e">
        <f t="shared" si="7"/>
        <v>#VALUE!</v>
      </c>
      <c r="AD128" t="e">
        <f t="shared" si="10"/>
        <v>#VALUE!</v>
      </c>
      <c r="AE128" t="e">
        <f t="shared" si="10"/>
        <v>#VALUE!</v>
      </c>
      <c r="AF128" t="e">
        <f t="shared" si="10"/>
        <v>#VALUE!</v>
      </c>
    </row>
    <row r="129" spans="1:33" hidden="1" x14ac:dyDescent="0.2">
      <c r="A129" t="s">
        <v>3291</v>
      </c>
      <c r="B129" t="s">
        <v>29</v>
      </c>
      <c r="C129" t="s">
        <v>579</v>
      </c>
      <c r="D129" t="s">
        <v>529</v>
      </c>
      <c r="E129" t="s">
        <v>3292</v>
      </c>
      <c r="F129" t="s">
        <v>2912</v>
      </c>
      <c r="I129" t="s">
        <v>3293</v>
      </c>
      <c r="J129" t="s">
        <v>3290</v>
      </c>
      <c r="N129" t="s">
        <v>2225</v>
      </c>
      <c r="Q129" t="s">
        <v>2225</v>
      </c>
      <c r="T129" t="s">
        <v>2613</v>
      </c>
      <c r="U129" t="s">
        <v>250</v>
      </c>
      <c r="W129" t="s">
        <v>41</v>
      </c>
      <c r="X129" t="s">
        <v>43</v>
      </c>
      <c r="Y129" t="s">
        <v>43</v>
      </c>
      <c r="Z129" t="s">
        <v>43</v>
      </c>
      <c r="AA129" t="s">
        <v>43</v>
      </c>
      <c r="AB129">
        <f t="shared" si="6"/>
        <v>2008</v>
      </c>
      <c r="AC129" t="e">
        <f t="shared" si="7"/>
        <v>#VALUE!</v>
      </c>
      <c r="AD129" t="e">
        <f t="shared" si="10"/>
        <v>#VALUE!</v>
      </c>
      <c r="AE129" t="e">
        <f t="shared" si="10"/>
        <v>#VALUE!</v>
      </c>
      <c r="AF129" t="e">
        <f t="shared" si="10"/>
        <v>#VALUE!</v>
      </c>
    </row>
    <row r="130" spans="1:33" hidden="1" x14ac:dyDescent="0.2">
      <c r="A130" t="s">
        <v>3176</v>
      </c>
      <c r="B130" t="s">
        <v>29</v>
      </c>
      <c r="C130" t="s">
        <v>579</v>
      </c>
      <c r="D130" t="s">
        <v>529</v>
      </c>
      <c r="E130" t="s">
        <v>3177</v>
      </c>
      <c r="F130" t="s">
        <v>3178</v>
      </c>
      <c r="G130" t="s">
        <v>3179</v>
      </c>
      <c r="I130" t="s">
        <v>3180</v>
      </c>
      <c r="J130" t="s">
        <v>3181</v>
      </c>
      <c r="K130" t="s">
        <v>2775</v>
      </c>
      <c r="N130" t="s">
        <v>2008</v>
      </c>
      <c r="Q130" t="s">
        <v>2008</v>
      </c>
      <c r="S130" t="s">
        <v>3182</v>
      </c>
      <c r="T130" t="s">
        <v>2613</v>
      </c>
      <c r="U130" t="s">
        <v>559</v>
      </c>
      <c r="W130" t="s">
        <v>200</v>
      </c>
      <c r="X130" t="s">
        <v>41</v>
      </c>
      <c r="Y130" t="s">
        <v>42</v>
      </c>
      <c r="Z130" t="s">
        <v>43</v>
      </c>
      <c r="AA130" t="s">
        <v>43</v>
      </c>
      <c r="AB130">
        <f t="shared" si="6"/>
        <v>2009</v>
      </c>
      <c r="AC130">
        <f t="shared" si="7"/>
        <v>2017</v>
      </c>
      <c r="AD130">
        <f t="shared" si="10"/>
        <v>28750000</v>
      </c>
      <c r="AE130">
        <f t="shared" si="10"/>
        <v>0</v>
      </c>
      <c r="AF130">
        <f t="shared" si="10"/>
        <v>0</v>
      </c>
    </row>
    <row r="131" spans="1:33" hidden="1" x14ac:dyDescent="0.2">
      <c r="A131" t="s">
        <v>3183</v>
      </c>
      <c r="B131" t="s">
        <v>29</v>
      </c>
      <c r="C131" t="s">
        <v>579</v>
      </c>
      <c r="D131" t="s">
        <v>529</v>
      </c>
      <c r="E131" t="s">
        <v>3184</v>
      </c>
      <c r="F131" t="s">
        <v>3185</v>
      </c>
      <c r="I131" t="s">
        <v>3186</v>
      </c>
      <c r="J131" t="s">
        <v>3181</v>
      </c>
      <c r="N131" t="s">
        <v>79</v>
      </c>
      <c r="Q131" t="s">
        <v>79</v>
      </c>
      <c r="T131" t="s">
        <v>2613</v>
      </c>
      <c r="U131" t="s">
        <v>559</v>
      </c>
      <c r="W131" t="s">
        <v>41</v>
      </c>
      <c r="X131" t="s">
        <v>42</v>
      </c>
      <c r="Y131" t="s">
        <v>43</v>
      </c>
      <c r="Z131" t="s">
        <v>43</v>
      </c>
      <c r="AA131" t="s">
        <v>43</v>
      </c>
      <c r="AB131">
        <f t="shared" ref="AB131:AB194" si="11">_xlfn.NUMBERVALUE(LEFT(J131,4))</f>
        <v>2009</v>
      </c>
      <c r="AC131" t="e">
        <f t="shared" ref="AC131:AC194" si="12">_xlfn.NUMBERVALUE(MID(K131, FIND("/", K131, 4)+1, 4))</f>
        <v>#VALUE!</v>
      </c>
      <c r="AD131" t="e">
        <f t="shared" si="10"/>
        <v>#VALUE!</v>
      </c>
      <c r="AE131" t="e">
        <f t="shared" si="10"/>
        <v>#VALUE!</v>
      </c>
      <c r="AF131" t="e">
        <f t="shared" si="10"/>
        <v>#VALUE!</v>
      </c>
    </row>
    <row r="132" spans="1:33" hidden="1" x14ac:dyDescent="0.2">
      <c r="A132" t="s">
        <v>2910</v>
      </c>
      <c r="B132" t="s">
        <v>29</v>
      </c>
      <c r="C132" t="s">
        <v>579</v>
      </c>
      <c r="D132" t="s">
        <v>529</v>
      </c>
      <c r="E132" t="s">
        <v>2911</v>
      </c>
      <c r="F132" t="s">
        <v>2912</v>
      </c>
      <c r="I132" t="s">
        <v>2913</v>
      </c>
      <c r="J132" t="s">
        <v>2914</v>
      </c>
      <c r="N132" t="s">
        <v>485</v>
      </c>
      <c r="Q132" t="s">
        <v>485</v>
      </c>
      <c r="T132" t="s">
        <v>2613</v>
      </c>
      <c r="U132" t="s">
        <v>250</v>
      </c>
      <c r="W132" t="s">
        <v>41</v>
      </c>
      <c r="X132" t="s">
        <v>43</v>
      </c>
      <c r="Y132" t="s">
        <v>43</v>
      </c>
      <c r="Z132" t="s">
        <v>43</v>
      </c>
      <c r="AA132" t="s">
        <v>43</v>
      </c>
      <c r="AB132">
        <f t="shared" si="11"/>
        <v>2011</v>
      </c>
      <c r="AC132" t="e">
        <f t="shared" si="12"/>
        <v>#VALUE!</v>
      </c>
      <c r="AD132" t="e">
        <f t="shared" si="10"/>
        <v>#VALUE!</v>
      </c>
      <c r="AE132" t="e">
        <f t="shared" si="10"/>
        <v>#VALUE!</v>
      </c>
      <c r="AF132" t="e">
        <f t="shared" si="10"/>
        <v>#VALUE!</v>
      </c>
    </row>
    <row r="133" spans="1:33" x14ac:dyDescent="0.2">
      <c r="A133" t="s">
        <v>2724</v>
      </c>
      <c r="B133" t="s">
        <v>29</v>
      </c>
      <c r="C133" t="s">
        <v>579</v>
      </c>
      <c r="D133" t="s">
        <v>529</v>
      </c>
      <c r="E133" t="s">
        <v>2725</v>
      </c>
      <c r="F133" t="s">
        <v>2132</v>
      </c>
      <c r="G133" t="s">
        <v>2726</v>
      </c>
      <c r="I133" t="s">
        <v>2727</v>
      </c>
      <c r="J133" t="s">
        <v>2728</v>
      </c>
      <c r="K133" t="s">
        <v>2729</v>
      </c>
      <c r="N133" t="s">
        <v>2730</v>
      </c>
      <c r="Q133" t="s">
        <v>2730</v>
      </c>
      <c r="R133" t="s">
        <v>2226</v>
      </c>
      <c r="S133" t="s">
        <v>2731</v>
      </c>
      <c r="T133" t="s">
        <v>40</v>
      </c>
      <c r="U133" t="s">
        <v>559</v>
      </c>
      <c r="W133" t="s">
        <v>41</v>
      </c>
      <c r="X133" t="s">
        <v>183</v>
      </c>
      <c r="Y133" t="s">
        <v>42</v>
      </c>
      <c r="Z133" t="s">
        <v>43</v>
      </c>
      <c r="AA133" t="s">
        <v>43</v>
      </c>
      <c r="AB133">
        <f t="shared" si="11"/>
        <v>2012</v>
      </c>
      <c r="AC133">
        <f t="shared" si="12"/>
        <v>2020</v>
      </c>
      <c r="AD133">
        <f t="shared" si="10"/>
        <v>39375000</v>
      </c>
      <c r="AE133">
        <f t="shared" si="10"/>
        <v>39375000</v>
      </c>
      <c r="AF133">
        <f t="shared" si="10"/>
        <v>39375000</v>
      </c>
      <c r="AG133" t="s">
        <v>5619</v>
      </c>
    </row>
    <row r="134" spans="1:33" x14ac:dyDescent="0.2">
      <c r="A134" t="s">
        <v>2697</v>
      </c>
      <c r="B134" t="s">
        <v>29</v>
      </c>
      <c r="C134" t="s">
        <v>579</v>
      </c>
      <c r="D134" t="s">
        <v>529</v>
      </c>
      <c r="E134" t="s">
        <v>2698</v>
      </c>
      <c r="F134" t="s">
        <v>1839</v>
      </c>
      <c r="G134" t="s">
        <v>1840</v>
      </c>
      <c r="I134" t="s">
        <v>2699</v>
      </c>
      <c r="J134" t="s">
        <v>2700</v>
      </c>
      <c r="K134" t="s">
        <v>2701</v>
      </c>
      <c r="N134" t="s">
        <v>1298</v>
      </c>
      <c r="Q134" t="s">
        <v>1298</v>
      </c>
      <c r="S134" t="s">
        <v>2702</v>
      </c>
      <c r="T134" t="s">
        <v>40</v>
      </c>
      <c r="U134" t="s">
        <v>250</v>
      </c>
      <c r="W134" t="s">
        <v>41</v>
      </c>
      <c r="X134" t="s">
        <v>43</v>
      </c>
      <c r="Y134" t="s">
        <v>43</v>
      </c>
      <c r="Z134" t="s">
        <v>43</v>
      </c>
      <c r="AA134" t="s">
        <v>43</v>
      </c>
      <c r="AB134">
        <f t="shared" si="11"/>
        <v>2012</v>
      </c>
      <c r="AC134">
        <f t="shared" si="12"/>
        <v>2021</v>
      </c>
      <c r="AD134">
        <f t="shared" si="10"/>
        <v>10555555.555555556</v>
      </c>
      <c r="AE134">
        <f t="shared" si="10"/>
        <v>10555555.555555556</v>
      </c>
      <c r="AF134">
        <f t="shared" si="10"/>
        <v>10555555.555555556</v>
      </c>
      <c r="AG134" t="s">
        <v>5619</v>
      </c>
    </row>
    <row r="135" spans="1:33" hidden="1" x14ac:dyDescent="0.2">
      <c r="A135" t="s">
        <v>2276</v>
      </c>
      <c r="B135" t="s">
        <v>29</v>
      </c>
      <c r="C135" t="s">
        <v>579</v>
      </c>
      <c r="D135" t="s">
        <v>529</v>
      </c>
      <c r="E135" t="s">
        <v>2277</v>
      </c>
      <c r="F135" t="s">
        <v>1839</v>
      </c>
      <c r="I135" t="s">
        <v>2278</v>
      </c>
      <c r="J135" t="s">
        <v>2279</v>
      </c>
      <c r="N135" t="s">
        <v>403</v>
      </c>
      <c r="Q135" t="s">
        <v>403</v>
      </c>
      <c r="T135" t="s">
        <v>40</v>
      </c>
      <c r="U135" t="s">
        <v>559</v>
      </c>
      <c r="W135" t="s">
        <v>41</v>
      </c>
      <c r="X135" t="s">
        <v>200</v>
      </c>
      <c r="Y135" t="s">
        <v>43</v>
      </c>
      <c r="Z135" t="s">
        <v>43</v>
      </c>
      <c r="AA135" t="s">
        <v>43</v>
      </c>
      <c r="AB135">
        <f t="shared" si="11"/>
        <v>2015</v>
      </c>
      <c r="AC135" t="e">
        <f t="shared" si="12"/>
        <v>#VALUE!</v>
      </c>
      <c r="AD135" t="e">
        <f t="shared" si="10"/>
        <v>#VALUE!</v>
      </c>
      <c r="AE135" t="e">
        <f t="shared" si="10"/>
        <v>#VALUE!</v>
      </c>
      <c r="AF135" t="e">
        <f t="shared" si="10"/>
        <v>#VALUE!</v>
      </c>
    </row>
    <row r="136" spans="1:33" x14ac:dyDescent="0.2">
      <c r="A136" t="s">
        <v>2265</v>
      </c>
      <c r="B136" t="s">
        <v>29</v>
      </c>
      <c r="C136" t="s">
        <v>579</v>
      </c>
      <c r="D136" t="s">
        <v>529</v>
      </c>
      <c r="E136" t="s">
        <v>2266</v>
      </c>
      <c r="F136" t="s">
        <v>2267</v>
      </c>
      <c r="G136" t="s">
        <v>692</v>
      </c>
      <c r="I136" t="s">
        <v>2268</v>
      </c>
      <c r="J136" t="s">
        <v>2269</v>
      </c>
      <c r="K136" t="s">
        <v>2270</v>
      </c>
      <c r="N136" t="s">
        <v>2271</v>
      </c>
      <c r="Q136" t="s">
        <v>2271</v>
      </c>
      <c r="S136" t="s">
        <v>579</v>
      </c>
      <c r="T136" t="s">
        <v>124</v>
      </c>
      <c r="W136" t="s">
        <v>41</v>
      </c>
      <c r="X136" t="s">
        <v>42</v>
      </c>
      <c r="Y136" t="s">
        <v>43</v>
      </c>
      <c r="Z136" t="s">
        <v>43</v>
      </c>
      <c r="AA136" t="s">
        <v>43</v>
      </c>
      <c r="AB136">
        <f t="shared" si="11"/>
        <v>2015</v>
      </c>
      <c r="AC136">
        <f t="shared" si="12"/>
        <v>2021</v>
      </c>
      <c r="AD136">
        <f t="shared" si="10"/>
        <v>83333333.333333328</v>
      </c>
      <c r="AE136">
        <f t="shared" si="10"/>
        <v>83333333.333333328</v>
      </c>
      <c r="AF136">
        <f t="shared" si="10"/>
        <v>83333333.333333328</v>
      </c>
      <c r="AG136" t="s">
        <v>5619</v>
      </c>
    </row>
    <row r="137" spans="1:33" hidden="1" x14ac:dyDescent="0.2">
      <c r="A137" t="s">
        <v>2126</v>
      </c>
      <c r="B137" t="s">
        <v>29</v>
      </c>
      <c r="C137" t="s">
        <v>579</v>
      </c>
      <c r="D137" t="s">
        <v>529</v>
      </c>
      <c r="E137" t="s">
        <v>2127</v>
      </c>
      <c r="F137" t="s">
        <v>1839</v>
      </c>
      <c r="I137" t="s">
        <v>2128</v>
      </c>
      <c r="J137" t="s">
        <v>2129</v>
      </c>
      <c r="N137" t="s">
        <v>612</v>
      </c>
      <c r="Q137" t="s">
        <v>612</v>
      </c>
      <c r="T137" t="s">
        <v>40</v>
      </c>
      <c r="U137" t="s">
        <v>559</v>
      </c>
      <c r="W137" t="s">
        <v>41</v>
      </c>
      <c r="X137" t="s">
        <v>200</v>
      </c>
      <c r="Y137" t="s">
        <v>43</v>
      </c>
      <c r="Z137" t="s">
        <v>43</v>
      </c>
      <c r="AA137" t="s">
        <v>43</v>
      </c>
      <c r="AB137">
        <f t="shared" si="11"/>
        <v>2016</v>
      </c>
      <c r="AC137" t="e">
        <f t="shared" si="12"/>
        <v>#VALUE!</v>
      </c>
      <c r="AD137" t="e">
        <f t="shared" si="10"/>
        <v>#VALUE!</v>
      </c>
      <c r="AE137" t="e">
        <f t="shared" si="10"/>
        <v>#VALUE!</v>
      </c>
      <c r="AF137" t="e">
        <f t="shared" si="10"/>
        <v>#VALUE!</v>
      </c>
    </row>
    <row r="138" spans="1:33" hidden="1" x14ac:dyDescent="0.2">
      <c r="A138" t="s">
        <v>2130</v>
      </c>
      <c r="B138" t="s">
        <v>29</v>
      </c>
      <c r="C138" t="s">
        <v>579</v>
      </c>
      <c r="D138" t="s">
        <v>529</v>
      </c>
      <c r="E138" t="s">
        <v>2131</v>
      </c>
      <c r="F138" t="s">
        <v>2132</v>
      </c>
      <c r="I138" t="s">
        <v>2133</v>
      </c>
      <c r="J138" t="s">
        <v>2129</v>
      </c>
      <c r="N138" t="s">
        <v>612</v>
      </c>
      <c r="Q138" t="s">
        <v>612</v>
      </c>
      <c r="T138" t="s">
        <v>40</v>
      </c>
      <c r="U138" t="s">
        <v>559</v>
      </c>
      <c r="W138" t="s">
        <v>41</v>
      </c>
      <c r="X138" t="s">
        <v>183</v>
      </c>
      <c r="Y138" t="s">
        <v>42</v>
      </c>
      <c r="Z138" t="s">
        <v>43</v>
      </c>
      <c r="AA138" t="s">
        <v>43</v>
      </c>
      <c r="AB138">
        <f t="shared" si="11"/>
        <v>2016</v>
      </c>
      <c r="AC138" t="e">
        <f t="shared" si="12"/>
        <v>#VALUE!</v>
      </c>
      <c r="AD138" t="e">
        <f t="shared" si="10"/>
        <v>#VALUE!</v>
      </c>
      <c r="AE138" t="e">
        <f t="shared" si="10"/>
        <v>#VALUE!</v>
      </c>
      <c r="AF138" t="e">
        <f t="shared" si="10"/>
        <v>#VALUE!</v>
      </c>
    </row>
    <row r="139" spans="1:33" hidden="1" x14ac:dyDescent="0.2">
      <c r="A139" t="s">
        <v>1837</v>
      </c>
      <c r="B139" t="s">
        <v>29</v>
      </c>
      <c r="C139" t="s">
        <v>579</v>
      </c>
      <c r="D139" t="s">
        <v>529</v>
      </c>
      <c r="E139" t="s">
        <v>1838</v>
      </c>
      <c r="F139" t="s">
        <v>1839</v>
      </c>
      <c r="G139" t="s">
        <v>1840</v>
      </c>
      <c r="H139" t="s">
        <v>63</v>
      </c>
      <c r="I139" t="s">
        <v>1841</v>
      </c>
      <c r="J139" t="s">
        <v>1842</v>
      </c>
      <c r="N139" t="s">
        <v>79</v>
      </c>
      <c r="Q139" t="s">
        <v>79</v>
      </c>
      <c r="S139" t="s">
        <v>695</v>
      </c>
      <c r="T139" t="s">
        <v>40</v>
      </c>
      <c r="W139" t="s">
        <v>41</v>
      </c>
      <c r="X139" t="s">
        <v>70</v>
      </c>
      <c r="Y139" t="s">
        <v>43</v>
      </c>
      <c r="Z139" t="s">
        <v>43</v>
      </c>
      <c r="AA139" t="s">
        <v>43</v>
      </c>
      <c r="AB139">
        <f t="shared" si="11"/>
        <v>2018</v>
      </c>
      <c r="AC139" t="e">
        <f t="shared" si="12"/>
        <v>#VALUE!</v>
      </c>
      <c r="AD139" t="e">
        <f t="shared" si="10"/>
        <v>#VALUE!</v>
      </c>
      <c r="AE139" t="e">
        <f t="shared" si="10"/>
        <v>#VALUE!</v>
      </c>
      <c r="AF139" t="e">
        <f t="shared" si="10"/>
        <v>#VALUE!</v>
      </c>
    </row>
    <row r="140" spans="1:33" x14ac:dyDescent="0.2">
      <c r="A140" t="s">
        <v>1843</v>
      </c>
      <c r="B140" t="s">
        <v>29</v>
      </c>
      <c r="C140" t="s">
        <v>579</v>
      </c>
      <c r="D140" t="s">
        <v>31</v>
      </c>
      <c r="E140" t="s">
        <v>1844</v>
      </c>
      <c r="F140" t="s">
        <v>1845</v>
      </c>
      <c r="G140" t="s">
        <v>692</v>
      </c>
      <c r="H140" t="s">
        <v>63</v>
      </c>
      <c r="I140" t="s">
        <v>1846</v>
      </c>
      <c r="J140" t="s">
        <v>1842</v>
      </c>
      <c r="K140" t="s">
        <v>513</v>
      </c>
      <c r="N140" t="s">
        <v>1847</v>
      </c>
      <c r="Q140" t="s">
        <v>1847</v>
      </c>
      <c r="R140" t="s">
        <v>1848</v>
      </c>
      <c r="S140" t="s">
        <v>695</v>
      </c>
      <c r="T140" t="s">
        <v>40</v>
      </c>
      <c r="U140" t="s">
        <v>559</v>
      </c>
      <c r="W140" t="s">
        <v>41</v>
      </c>
      <c r="X140" t="s">
        <v>42</v>
      </c>
      <c r="Y140" t="s">
        <v>43</v>
      </c>
      <c r="Z140" t="s">
        <v>43</v>
      </c>
      <c r="AA140" t="s">
        <v>43</v>
      </c>
      <c r="AB140">
        <f t="shared" si="11"/>
        <v>2018</v>
      </c>
      <c r="AC140">
        <f t="shared" si="12"/>
        <v>2023</v>
      </c>
      <c r="AD140">
        <f t="shared" si="10"/>
        <v>0</v>
      </c>
      <c r="AE140">
        <f t="shared" si="10"/>
        <v>46400000</v>
      </c>
      <c r="AF140">
        <f t="shared" si="10"/>
        <v>46400000</v>
      </c>
      <c r="AG140" t="s">
        <v>5619</v>
      </c>
    </row>
    <row r="141" spans="1:33" hidden="1" x14ac:dyDescent="0.2">
      <c r="A141" t="s">
        <v>1551</v>
      </c>
      <c r="B141" t="s">
        <v>29</v>
      </c>
      <c r="C141" t="s">
        <v>579</v>
      </c>
      <c r="D141" t="s">
        <v>31</v>
      </c>
      <c r="E141" t="s">
        <v>1552</v>
      </c>
      <c r="F141" t="s">
        <v>1553</v>
      </c>
      <c r="G141" t="s">
        <v>1554</v>
      </c>
      <c r="I141" t="s">
        <v>1555</v>
      </c>
      <c r="J141" t="s">
        <v>1556</v>
      </c>
      <c r="K141" t="s">
        <v>449</v>
      </c>
      <c r="N141" t="s">
        <v>52</v>
      </c>
      <c r="Q141" t="s">
        <v>52</v>
      </c>
      <c r="S141" t="s">
        <v>579</v>
      </c>
      <c r="T141" t="s">
        <v>40</v>
      </c>
      <c r="U141" t="s">
        <v>559</v>
      </c>
      <c r="W141" t="s">
        <v>41</v>
      </c>
      <c r="X141" t="s">
        <v>70</v>
      </c>
      <c r="Y141" t="s">
        <v>42</v>
      </c>
      <c r="Z141" t="s">
        <v>43</v>
      </c>
      <c r="AA141" t="s">
        <v>43</v>
      </c>
      <c r="AB141">
        <f t="shared" si="11"/>
        <v>2020</v>
      </c>
      <c r="AC141">
        <f t="shared" si="12"/>
        <v>2025</v>
      </c>
      <c r="AD141">
        <f t="shared" si="10"/>
        <v>0</v>
      </c>
      <c r="AE141">
        <f t="shared" si="10"/>
        <v>0</v>
      </c>
      <c r="AF141">
        <f t="shared" si="10"/>
        <v>0</v>
      </c>
    </row>
    <row r="142" spans="1:33" hidden="1" x14ac:dyDescent="0.2">
      <c r="A142" t="s">
        <v>1090</v>
      </c>
      <c r="B142" t="s">
        <v>29</v>
      </c>
      <c r="C142" t="s">
        <v>579</v>
      </c>
      <c r="D142" t="s">
        <v>31</v>
      </c>
      <c r="E142" t="s">
        <v>1091</v>
      </c>
      <c r="F142" t="s">
        <v>581</v>
      </c>
      <c r="G142" t="s">
        <v>1092</v>
      </c>
      <c r="I142" t="s">
        <v>1093</v>
      </c>
      <c r="J142" t="s">
        <v>1094</v>
      </c>
      <c r="K142" t="s">
        <v>1095</v>
      </c>
      <c r="N142" t="s">
        <v>1096</v>
      </c>
      <c r="Q142" t="s">
        <v>1096</v>
      </c>
      <c r="R142" t="s">
        <v>1097</v>
      </c>
      <c r="S142" t="s">
        <v>586</v>
      </c>
      <c r="T142" t="s">
        <v>40</v>
      </c>
      <c r="V142" t="s">
        <v>69</v>
      </c>
      <c r="W142" t="s">
        <v>41</v>
      </c>
      <c r="X142" t="s">
        <v>42</v>
      </c>
      <c r="Y142" t="s">
        <v>43</v>
      </c>
      <c r="Z142" t="s">
        <v>43</v>
      </c>
      <c r="AA142" t="s">
        <v>43</v>
      </c>
      <c r="AB142">
        <f t="shared" si="11"/>
        <v>2020</v>
      </c>
      <c r="AC142">
        <f t="shared" si="12"/>
        <v>2024</v>
      </c>
      <c r="AD142">
        <f t="shared" si="10"/>
        <v>0</v>
      </c>
      <c r="AE142">
        <f t="shared" si="10"/>
        <v>0</v>
      </c>
      <c r="AF142">
        <f t="shared" si="10"/>
        <v>0</v>
      </c>
    </row>
    <row r="143" spans="1:33" hidden="1" x14ac:dyDescent="0.2">
      <c r="A143" t="s">
        <v>578</v>
      </c>
      <c r="B143" t="s">
        <v>29</v>
      </c>
      <c r="C143" t="s">
        <v>579</v>
      </c>
      <c r="D143" t="s">
        <v>31</v>
      </c>
      <c r="E143" t="s">
        <v>580</v>
      </c>
      <c r="F143" t="s">
        <v>581</v>
      </c>
      <c r="G143" t="s">
        <v>582</v>
      </c>
      <c r="I143" t="s">
        <v>583</v>
      </c>
      <c r="J143" t="s">
        <v>584</v>
      </c>
      <c r="N143" t="s">
        <v>585</v>
      </c>
      <c r="Q143" t="s">
        <v>585</v>
      </c>
      <c r="S143" t="s">
        <v>586</v>
      </c>
      <c r="T143" t="s">
        <v>40</v>
      </c>
      <c r="W143" t="s">
        <v>41</v>
      </c>
      <c r="X143" t="s">
        <v>43</v>
      </c>
      <c r="Y143" t="s">
        <v>43</v>
      </c>
      <c r="Z143" t="s">
        <v>43</v>
      </c>
      <c r="AA143" t="s">
        <v>43</v>
      </c>
      <c r="AB143">
        <f t="shared" si="11"/>
        <v>2021</v>
      </c>
      <c r="AC143" t="e">
        <f t="shared" si="12"/>
        <v>#VALUE!</v>
      </c>
      <c r="AD143" t="e">
        <f t="shared" ref="AD143:AF162" si="13">IF(AND(AD$2&gt;=$AB143, AD$2&lt;=$AC143), $Q143/($AC143-$AB143), 0)</f>
        <v>#VALUE!</v>
      </c>
      <c r="AE143" t="e">
        <f t="shared" si="13"/>
        <v>#VALUE!</v>
      </c>
      <c r="AF143" t="e">
        <f t="shared" si="13"/>
        <v>#VALUE!</v>
      </c>
    </row>
    <row r="144" spans="1:33" hidden="1" x14ac:dyDescent="0.2">
      <c r="A144" t="s">
        <v>3257</v>
      </c>
      <c r="B144" t="s">
        <v>58</v>
      </c>
      <c r="C144" t="s">
        <v>3043</v>
      </c>
      <c r="D144" t="s">
        <v>529</v>
      </c>
      <c r="E144" t="s">
        <v>3258</v>
      </c>
      <c r="F144" t="s">
        <v>3259</v>
      </c>
      <c r="G144" t="s">
        <v>34</v>
      </c>
      <c r="I144" t="s">
        <v>3260</v>
      </c>
      <c r="J144" t="s">
        <v>3261</v>
      </c>
      <c r="K144" t="s">
        <v>3049</v>
      </c>
      <c r="N144" t="s">
        <v>3262</v>
      </c>
      <c r="Q144" t="s">
        <v>3262</v>
      </c>
      <c r="S144" t="s">
        <v>3263</v>
      </c>
      <c r="T144" t="s">
        <v>2737</v>
      </c>
      <c r="U144" t="s">
        <v>559</v>
      </c>
      <c r="W144" t="s">
        <v>41</v>
      </c>
      <c r="X144" t="s">
        <v>42</v>
      </c>
      <c r="Y144" t="s">
        <v>43</v>
      </c>
      <c r="Z144" t="s">
        <v>43</v>
      </c>
      <c r="AA144" t="s">
        <v>43</v>
      </c>
      <c r="AB144">
        <f t="shared" si="11"/>
        <v>2009</v>
      </c>
      <c r="AC144">
        <f t="shared" si="12"/>
        <v>2015</v>
      </c>
      <c r="AD144">
        <f t="shared" si="13"/>
        <v>0</v>
      </c>
      <c r="AE144">
        <f t="shared" si="13"/>
        <v>0</v>
      </c>
      <c r="AF144">
        <f t="shared" si="13"/>
        <v>0</v>
      </c>
    </row>
    <row r="145" spans="1:32" hidden="1" x14ac:dyDescent="0.2">
      <c r="A145" t="s">
        <v>3042</v>
      </c>
      <c r="B145" t="s">
        <v>58</v>
      </c>
      <c r="C145" t="s">
        <v>3043</v>
      </c>
      <c r="D145" t="s">
        <v>529</v>
      </c>
      <c r="E145" t="s">
        <v>3044</v>
      </c>
      <c r="F145" t="s">
        <v>3045</v>
      </c>
      <c r="G145" t="s">
        <v>3046</v>
      </c>
      <c r="I145" t="s">
        <v>3047</v>
      </c>
      <c r="J145" t="s">
        <v>3048</v>
      </c>
      <c r="K145" t="s">
        <v>3049</v>
      </c>
      <c r="N145" t="s">
        <v>3050</v>
      </c>
      <c r="Q145" t="s">
        <v>3050</v>
      </c>
      <c r="S145" t="s">
        <v>34</v>
      </c>
      <c r="T145" t="s">
        <v>2613</v>
      </c>
      <c r="U145" t="s">
        <v>250</v>
      </c>
      <c r="W145" t="s">
        <v>42</v>
      </c>
      <c r="X145" t="s">
        <v>41</v>
      </c>
      <c r="Y145" t="s">
        <v>43</v>
      </c>
      <c r="Z145" t="s">
        <v>43</v>
      </c>
      <c r="AA145" t="s">
        <v>43</v>
      </c>
      <c r="AB145">
        <f t="shared" si="11"/>
        <v>2010</v>
      </c>
      <c r="AC145">
        <f t="shared" si="12"/>
        <v>2015</v>
      </c>
      <c r="AD145">
        <f t="shared" si="13"/>
        <v>0</v>
      </c>
      <c r="AE145">
        <f t="shared" si="13"/>
        <v>0</v>
      </c>
      <c r="AF145">
        <f t="shared" si="13"/>
        <v>0</v>
      </c>
    </row>
    <row r="146" spans="1:32" hidden="1" x14ac:dyDescent="0.2">
      <c r="A146" t="s">
        <v>5182</v>
      </c>
      <c r="B146" t="s">
        <v>500</v>
      </c>
      <c r="C146" t="s">
        <v>2686</v>
      </c>
      <c r="D146" t="s">
        <v>529</v>
      </c>
      <c r="E146" t="s">
        <v>5073</v>
      </c>
      <c r="I146" t="s">
        <v>5183</v>
      </c>
      <c r="J146" t="s">
        <v>5184</v>
      </c>
      <c r="K146" t="s">
        <v>4686</v>
      </c>
      <c r="N146" t="s">
        <v>5185</v>
      </c>
      <c r="Q146" t="s">
        <v>5185</v>
      </c>
      <c r="T146" t="s">
        <v>2613</v>
      </c>
      <c r="U146" t="s">
        <v>250</v>
      </c>
      <c r="W146" t="s">
        <v>41</v>
      </c>
      <c r="X146" t="s">
        <v>54</v>
      </c>
      <c r="Y146" t="s">
        <v>42</v>
      </c>
      <c r="Z146" t="s">
        <v>43</v>
      </c>
      <c r="AA146" t="s">
        <v>43</v>
      </c>
      <c r="AB146">
        <f t="shared" si="11"/>
        <v>1996</v>
      </c>
      <c r="AC146">
        <f t="shared" si="12"/>
        <v>2002</v>
      </c>
      <c r="AD146">
        <f t="shared" si="13"/>
        <v>0</v>
      </c>
      <c r="AE146">
        <f t="shared" si="13"/>
        <v>0</v>
      </c>
      <c r="AF146">
        <f t="shared" si="13"/>
        <v>0</v>
      </c>
    </row>
    <row r="147" spans="1:32" hidden="1" x14ac:dyDescent="0.2">
      <c r="A147" t="s">
        <v>4929</v>
      </c>
      <c r="B147" t="s">
        <v>500</v>
      </c>
      <c r="C147" t="s">
        <v>2686</v>
      </c>
      <c r="D147" t="s">
        <v>529</v>
      </c>
      <c r="E147" t="s">
        <v>4930</v>
      </c>
      <c r="I147" t="s">
        <v>4931</v>
      </c>
      <c r="J147" t="s">
        <v>4932</v>
      </c>
      <c r="K147" t="s">
        <v>3770</v>
      </c>
      <c r="N147" t="s">
        <v>4933</v>
      </c>
      <c r="Q147" t="s">
        <v>4933</v>
      </c>
      <c r="T147" t="s">
        <v>2613</v>
      </c>
      <c r="U147" t="s">
        <v>559</v>
      </c>
      <c r="W147" t="s">
        <v>41</v>
      </c>
      <c r="X147" t="s">
        <v>54</v>
      </c>
      <c r="Y147" t="s">
        <v>1263</v>
      </c>
      <c r="Z147" t="s">
        <v>43</v>
      </c>
      <c r="AA147" t="s">
        <v>43</v>
      </c>
      <c r="AB147">
        <f t="shared" si="11"/>
        <v>1999</v>
      </c>
      <c r="AC147">
        <f t="shared" si="12"/>
        <v>2007</v>
      </c>
      <c r="AD147">
        <f t="shared" si="13"/>
        <v>0</v>
      </c>
      <c r="AE147">
        <f t="shared" si="13"/>
        <v>0</v>
      </c>
      <c r="AF147">
        <f t="shared" si="13"/>
        <v>0</v>
      </c>
    </row>
    <row r="148" spans="1:32" hidden="1" x14ac:dyDescent="0.2">
      <c r="A148" t="s">
        <v>4671</v>
      </c>
      <c r="B148" t="s">
        <v>500</v>
      </c>
      <c r="C148" t="s">
        <v>2686</v>
      </c>
      <c r="D148" t="s">
        <v>529</v>
      </c>
      <c r="E148" t="s">
        <v>4672</v>
      </c>
      <c r="F148" t="s">
        <v>4673</v>
      </c>
      <c r="I148" t="s">
        <v>4674</v>
      </c>
      <c r="J148" t="s">
        <v>4675</v>
      </c>
      <c r="N148" t="s">
        <v>4676</v>
      </c>
      <c r="Q148" t="s">
        <v>4676</v>
      </c>
      <c r="T148" t="s">
        <v>2613</v>
      </c>
      <c r="U148" t="s">
        <v>250</v>
      </c>
      <c r="W148" t="s">
        <v>41</v>
      </c>
      <c r="X148" t="s">
        <v>54</v>
      </c>
      <c r="Y148" t="s">
        <v>43</v>
      </c>
      <c r="Z148" t="s">
        <v>43</v>
      </c>
      <c r="AA148" t="s">
        <v>43</v>
      </c>
      <c r="AB148">
        <f t="shared" si="11"/>
        <v>2001</v>
      </c>
      <c r="AC148" t="e">
        <f t="shared" si="12"/>
        <v>#VALUE!</v>
      </c>
      <c r="AD148" t="e">
        <f t="shared" si="13"/>
        <v>#VALUE!</v>
      </c>
      <c r="AE148" t="e">
        <f t="shared" si="13"/>
        <v>#VALUE!</v>
      </c>
      <c r="AF148" t="e">
        <f t="shared" si="13"/>
        <v>#VALUE!</v>
      </c>
    </row>
    <row r="149" spans="1:32" hidden="1" x14ac:dyDescent="0.2">
      <c r="A149" t="s">
        <v>4554</v>
      </c>
      <c r="B149" t="s">
        <v>500</v>
      </c>
      <c r="C149" t="s">
        <v>2686</v>
      </c>
      <c r="D149" t="s">
        <v>529</v>
      </c>
      <c r="E149" t="s">
        <v>4555</v>
      </c>
      <c r="F149" t="s">
        <v>4556</v>
      </c>
      <c r="I149" t="s">
        <v>4557</v>
      </c>
      <c r="J149" t="s">
        <v>4558</v>
      </c>
      <c r="K149" t="s">
        <v>2909</v>
      </c>
      <c r="N149" t="s">
        <v>4559</v>
      </c>
      <c r="Q149" t="s">
        <v>4559</v>
      </c>
      <c r="T149" t="s">
        <v>2613</v>
      </c>
      <c r="U149" t="s">
        <v>559</v>
      </c>
      <c r="W149" t="s">
        <v>41</v>
      </c>
      <c r="X149" t="s">
        <v>54</v>
      </c>
      <c r="Y149" t="s">
        <v>42</v>
      </c>
      <c r="Z149" t="s">
        <v>43</v>
      </c>
      <c r="AA149" t="s">
        <v>43</v>
      </c>
      <c r="AB149">
        <f t="shared" si="11"/>
        <v>2002</v>
      </c>
      <c r="AC149">
        <f t="shared" si="12"/>
        <v>2012</v>
      </c>
      <c r="AD149">
        <f t="shared" si="13"/>
        <v>0</v>
      </c>
      <c r="AE149">
        <f t="shared" si="13"/>
        <v>0</v>
      </c>
      <c r="AF149">
        <f t="shared" si="13"/>
        <v>0</v>
      </c>
    </row>
    <row r="150" spans="1:32" hidden="1" x14ac:dyDescent="0.2">
      <c r="A150" t="s">
        <v>3804</v>
      </c>
      <c r="B150" t="s">
        <v>500</v>
      </c>
      <c r="C150" t="s">
        <v>2686</v>
      </c>
      <c r="D150" t="s">
        <v>529</v>
      </c>
      <c r="E150" t="s">
        <v>3772</v>
      </c>
      <c r="F150" t="s">
        <v>3805</v>
      </c>
      <c r="I150" t="s">
        <v>3806</v>
      </c>
      <c r="J150" t="s">
        <v>3807</v>
      </c>
      <c r="K150" t="s">
        <v>2940</v>
      </c>
      <c r="N150" t="s">
        <v>3808</v>
      </c>
      <c r="Q150" t="s">
        <v>3808</v>
      </c>
      <c r="R150" t="s">
        <v>106</v>
      </c>
      <c r="T150" t="s">
        <v>2632</v>
      </c>
      <c r="U150" t="s">
        <v>559</v>
      </c>
      <c r="W150" t="s">
        <v>192</v>
      </c>
      <c r="X150" t="s">
        <v>41</v>
      </c>
      <c r="Y150" t="s">
        <v>151</v>
      </c>
      <c r="Z150" t="s">
        <v>43</v>
      </c>
      <c r="AA150" t="s">
        <v>43</v>
      </c>
      <c r="AB150">
        <f t="shared" si="11"/>
        <v>2006</v>
      </c>
      <c r="AC150">
        <f t="shared" si="12"/>
        <v>2011</v>
      </c>
      <c r="AD150">
        <f t="shared" si="13"/>
        <v>0</v>
      </c>
      <c r="AE150">
        <f t="shared" si="13"/>
        <v>0</v>
      </c>
      <c r="AF150">
        <f t="shared" si="13"/>
        <v>0</v>
      </c>
    </row>
    <row r="151" spans="1:32" hidden="1" x14ac:dyDescent="0.2">
      <c r="A151" t="s">
        <v>2974</v>
      </c>
      <c r="B151" t="s">
        <v>500</v>
      </c>
      <c r="C151" t="s">
        <v>2686</v>
      </c>
      <c r="D151" t="s">
        <v>529</v>
      </c>
      <c r="E151" t="s">
        <v>2975</v>
      </c>
      <c r="F151" t="s">
        <v>2976</v>
      </c>
      <c r="I151" t="s">
        <v>2977</v>
      </c>
      <c r="J151" t="s">
        <v>2978</v>
      </c>
      <c r="K151" t="s">
        <v>2979</v>
      </c>
      <c r="N151" t="s">
        <v>743</v>
      </c>
      <c r="Q151" t="s">
        <v>743</v>
      </c>
      <c r="T151" t="s">
        <v>53</v>
      </c>
      <c r="W151" t="s">
        <v>54</v>
      </c>
      <c r="X151" t="s">
        <v>1263</v>
      </c>
      <c r="Y151" t="s">
        <v>41</v>
      </c>
      <c r="Z151" t="s">
        <v>43</v>
      </c>
      <c r="AA151" t="s">
        <v>43</v>
      </c>
      <c r="AB151">
        <f t="shared" si="11"/>
        <v>2010</v>
      </c>
      <c r="AC151">
        <f t="shared" si="12"/>
        <v>2011</v>
      </c>
      <c r="AD151">
        <f t="shared" si="13"/>
        <v>0</v>
      </c>
      <c r="AE151">
        <f t="shared" si="13"/>
        <v>0</v>
      </c>
      <c r="AF151">
        <f t="shared" si="13"/>
        <v>0</v>
      </c>
    </row>
    <row r="152" spans="1:32" hidden="1" x14ac:dyDescent="0.2">
      <c r="A152" t="s">
        <v>2685</v>
      </c>
      <c r="B152" t="s">
        <v>500</v>
      </c>
      <c r="C152" t="s">
        <v>2686</v>
      </c>
      <c r="D152" t="s">
        <v>529</v>
      </c>
      <c r="E152" t="s">
        <v>2687</v>
      </c>
      <c r="F152" t="s">
        <v>2688</v>
      </c>
      <c r="G152" t="s">
        <v>120</v>
      </c>
      <c r="I152" t="s">
        <v>2689</v>
      </c>
      <c r="J152" t="s">
        <v>2690</v>
      </c>
      <c r="K152" t="s">
        <v>2691</v>
      </c>
      <c r="N152" t="s">
        <v>485</v>
      </c>
      <c r="Q152" t="s">
        <v>485</v>
      </c>
      <c r="S152" t="s">
        <v>120</v>
      </c>
      <c r="T152" t="s">
        <v>53</v>
      </c>
      <c r="W152" t="s">
        <v>54</v>
      </c>
      <c r="X152" t="s">
        <v>41</v>
      </c>
      <c r="Y152" t="s">
        <v>1263</v>
      </c>
      <c r="Z152" t="s">
        <v>43</v>
      </c>
      <c r="AA152" t="s">
        <v>43</v>
      </c>
      <c r="AB152">
        <f t="shared" si="11"/>
        <v>2012</v>
      </c>
      <c r="AC152">
        <f t="shared" si="12"/>
        <v>2013</v>
      </c>
      <c r="AD152">
        <f t="shared" si="13"/>
        <v>0</v>
      </c>
      <c r="AE152">
        <f t="shared" si="13"/>
        <v>0</v>
      </c>
      <c r="AF152">
        <f t="shared" si="13"/>
        <v>0</v>
      </c>
    </row>
    <row r="153" spans="1:32" hidden="1" x14ac:dyDescent="0.2">
      <c r="A153" t="s">
        <v>4560</v>
      </c>
      <c r="B153" t="s">
        <v>58</v>
      </c>
      <c r="C153" t="s">
        <v>993</v>
      </c>
      <c r="D153" t="s">
        <v>529</v>
      </c>
      <c r="E153" t="s">
        <v>4561</v>
      </c>
      <c r="F153" t="s">
        <v>4562</v>
      </c>
      <c r="I153" t="s">
        <v>4563</v>
      </c>
      <c r="J153" t="s">
        <v>4564</v>
      </c>
      <c r="K153" t="s">
        <v>3381</v>
      </c>
      <c r="N153" t="s">
        <v>4565</v>
      </c>
      <c r="Q153" t="s">
        <v>4565</v>
      </c>
      <c r="T153" t="s">
        <v>2737</v>
      </c>
      <c r="U153" t="s">
        <v>559</v>
      </c>
      <c r="W153" t="s">
        <v>41</v>
      </c>
      <c r="X153" t="s">
        <v>54</v>
      </c>
      <c r="Y153" t="s">
        <v>1976</v>
      </c>
      <c r="Z153" t="s">
        <v>43</v>
      </c>
      <c r="AA153" t="s">
        <v>43</v>
      </c>
      <c r="AB153">
        <f t="shared" si="11"/>
        <v>2002</v>
      </c>
      <c r="AC153">
        <f t="shared" si="12"/>
        <v>2009</v>
      </c>
      <c r="AD153">
        <f t="shared" si="13"/>
        <v>0</v>
      </c>
      <c r="AE153">
        <f t="shared" si="13"/>
        <v>0</v>
      </c>
      <c r="AF153">
        <f t="shared" si="13"/>
        <v>0</v>
      </c>
    </row>
    <row r="154" spans="1:32" hidden="1" x14ac:dyDescent="0.2">
      <c r="A154" t="s">
        <v>992</v>
      </c>
      <c r="B154" t="s">
        <v>58</v>
      </c>
      <c r="C154" t="s">
        <v>993</v>
      </c>
      <c r="D154" t="s">
        <v>529</v>
      </c>
      <c r="E154" t="s">
        <v>994</v>
      </c>
      <c r="F154" t="s">
        <v>995</v>
      </c>
      <c r="G154" t="s">
        <v>120</v>
      </c>
      <c r="I154" t="s">
        <v>996</v>
      </c>
      <c r="J154" t="s">
        <v>997</v>
      </c>
      <c r="K154" t="s">
        <v>916</v>
      </c>
      <c r="N154" t="s">
        <v>52</v>
      </c>
      <c r="Q154" t="s">
        <v>52</v>
      </c>
      <c r="S154" t="s">
        <v>993</v>
      </c>
      <c r="T154" t="s">
        <v>53</v>
      </c>
      <c r="W154" t="s">
        <v>54</v>
      </c>
      <c r="X154" t="s">
        <v>200</v>
      </c>
      <c r="Y154" t="s">
        <v>998</v>
      </c>
      <c r="Z154" t="s">
        <v>43</v>
      </c>
      <c r="AA154" t="s">
        <v>43</v>
      </c>
      <c r="AB154">
        <f t="shared" si="11"/>
        <v>2020</v>
      </c>
      <c r="AC154">
        <f t="shared" si="12"/>
        <v>2021</v>
      </c>
      <c r="AD154">
        <f t="shared" si="13"/>
        <v>0</v>
      </c>
      <c r="AE154">
        <f t="shared" si="13"/>
        <v>0</v>
      </c>
      <c r="AF154">
        <f t="shared" si="13"/>
        <v>0</v>
      </c>
    </row>
    <row r="155" spans="1:32" hidden="1" x14ac:dyDescent="0.2">
      <c r="A155" t="s">
        <v>4442</v>
      </c>
      <c r="B155" t="s">
        <v>268</v>
      </c>
      <c r="C155" t="s">
        <v>927</v>
      </c>
      <c r="D155" t="s">
        <v>529</v>
      </c>
      <c r="E155" t="s">
        <v>4443</v>
      </c>
      <c r="F155" t="s">
        <v>3395</v>
      </c>
      <c r="I155" t="s">
        <v>4444</v>
      </c>
      <c r="J155" t="s">
        <v>4445</v>
      </c>
      <c r="K155" t="s">
        <v>3381</v>
      </c>
      <c r="N155" t="s">
        <v>4446</v>
      </c>
      <c r="Q155" t="s">
        <v>4446</v>
      </c>
      <c r="T155" t="s">
        <v>2632</v>
      </c>
      <c r="U155" t="s">
        <v>559</v>
      </c>
      <c r="W155" t="s">
        <v>41</v>
      </c>
      <c r="X155" t="s">
        <v>54</v>
      </c>
      <c r="Y155" t="s">
        <v>1932</v>
      </c>
      <c r="Z155" t="s">
        <v>43</v>
      </c>
      <c r="AA155" t="s">
        <v>43</v>
      </c>
      <c r="AB155">
        <f t="shared" si="11"/>
        <v>2003</v>
      </c>
      <c r="AC155">
        <f t="shared" si="12"/>
        <v>2009</v>
      </c>
      <c r="AD155">
        <f t="shared" si="13"/>
        <v>0</v>
      </c>
      <c r="AE155">
        <f t="shared" si="13"/>
        <v>0</v>
      </c>
      <c r="AF155">
        <f t="shared" si="13"/>
        <v>0</v>
      </c>
    </row>
    <row r="156" spans="1:32" hidden="1" x14ac:dyDescent="0.2">
      <c r="A156" t="s">
        <v>3872</v>
      </c>
      <c r="B156" t="s">
        <v>268</v>
      </c>
      <c r="C156" t="s">
        <v>927</v>
      </c>
      <c r="D156" t="s">
        <v>529</v>
      </c>
      <c r="E156" t="s">
        <v>3873</v>
      </c>
      <c r="F156" t="s">
        <v>3395</v>
      </c>
      <c r="I156" t="s">
        <v>3874</v>
      </c>
      <c r="J156" t="s">
        <v>3875</v>
      </c>
      <c r="N156" t="s">
        <v>682</v>
      </c>
      <c r="Q156" t="s">
        <v>682</v>
      </c>
      <c r="T156" t="s">
        <v>2632</v>
      </c>
      <c r="U156" t="s">
        <v>559</v>
      </c>
      <c r="W156" t="s">
        <v>41</v>
      </c>
      <c r="X156" t="s">
        <v>54</v>
      </c>
      <c r="Y156" t="s">
        <v>43</v>
      </c>
      <c r="Z156" t="s">
        <v>43</v>
      </c>
      <c r="AA156" t="s">
        <v>43</v>
      </c>
      <c r="AB156">
        <f t="shared" si="11"/>
        <v>2006</v>
      </c>
      <c r="AC156" t="e">
        <f t="shared" si="12"/>
        <v>#VALUE!</v>
      </c>
      <c r="AD156" t="e">
        <f t="shared" si="13"/>
        <v>#VALUE!</v>
      </c>
      <c r="AE156" t="e">
        <f t="shared" si="13"/>
        <v>#VALUE!</v>
      </c>
      <c r="AF156" t="e">
        <f t="shared" si="13"/>
        <v>#VALUE!</v>
      </c>
    </row>
    <row r="157" spans="1:32" hidden="1" x14ac:dyDescent="0.2">
      <c r="A157" t="s">
        <v>3667</v>
      </c>
      <c r="B157" t="s">
        <v>268</v>
      </c>
      <c r="C157" t="s">
        <v>927</v>
      </c>
      <c r="D157" t="s">
        <v>529</v>
      </c>
      <c r="E157" t="s">
        <v>3653</v>
      </c>
      <c r="F157" t="s">
        <v>3668</v>
      </c>
      <c r="I157" t="s">
        <v>3669</v>
      </c>
      <c r="J157" t="s">
        <v>3670</v>
      </c>
      <c r="K157" t="s">
        <v>3145</v>
      </c>
      <c r="N157" t="s">
        <v>350</v>
      </c>
      <c r="Q157" t="s">
        <v>350</v>
      </c>
      <c r="T157" t="s">
        <v>2632</v>
      </c>
      <c r="U157" t="s">
        <v>559</v>
      </c>
      <c r="W157" t="s">
        <v>192</v>
      </c>
      <c r="X157" t="s">
        <v>842</v>
      </c>
      <c r="Y157" t="s">
        <v>41</v>
      </c>
      <c r="Z157" t="s">
        <v>43</v>
      </c>
      <c r="AA157" t="s">
        <v>43</v>
      </c>
      <c r="AB157">
        <f t="shared" si="11"/>
        <v>2007</v>
      </c>
      <c r="AC157">
        <f t="shared" si="12"/>
        <v>2010</v>
      </c>
      <c r="AD157">
        <f t="shared" si="13"/>
        <v>0</v>
      </c>
      <c r="AE157">
        <f t="shared" si="13"/>
        <v>0</v>
      </c>
      <c r="AF157">
        <f t="shared" si="13"/>
        <v>0</v>
      </c>
    </row>
    <row r="158" spans="1:32" hidden="1" x14ac:dyDescent="0.2">
      <c r="A158" t="s">
        <v>3476</v>
      </c>
      <c r="B158" t="s">
        <v>268</v>
      </c>
      <c r="C158" t="s">
        <v>927</v>
      </c>
      <c r="D158" t="s">
        <v>529</v>
      </c>
      <c r="E158" t="s">
        <v>3477</v>
      </c>
      <c r="F158" t="s">
        <v>3478</v>
      </c>
      <c r="I158" t="s">
        <v>3479</v>
      </c>
      <c r="J158" t="s">
        <v>3480</v>
      </c>
      <c r="K158" t="s">
        <v>3481</v>
      </c>
      <c r="N158" t="s">
        <v>387</v>
      </c>
      <c r="Q158" t="s">
        <v>387</v>
      </c>
      <c r="T158" t="s">
        <v>2613</v>
      </c>
      <c r="U158" t="s">
        <v>559</v>
      </c>
      <c r="W158" t="s">
        <v>41</v>
      </c>
      <c r="X158" t="s">
        <v>54</v>
      </c>
      <c r="Y158" t="s">
        <v>200</v>
      </c>
      <c r="Z158" t="s">
        <v>43</v>
      </c>
      <c r="AA158" t="s">
        <v>43</v>
      </c>
      <c r="AB158">
        <f t="shared" si="11"/>
        <v>2007</v>
      </c>
      <c r="AC158">
        <f t="shared" si="12"/>
        <v>2012</v>
      </c>
      <c r="AD158">
        <f t="shared" si="13"/>
        <v>0</v>
      </c>
      <c r="AE158">
        <f t="shared" si="13"/>
        <v>0</v>
      </c>
      <c r="AF158">
        <f t="shared" si="13"/>
        <v>0</v>
      </c>
    </row>
    <row r="159" spans="1:32" hidden="1" x14ac:dyDescent="0.2">
      <c r="A159" t="s">
        <v>3393</v>
      </c>
      <c r="B159" t="s">
        <v>268</v>
      </c>
      <c r="C159" t="s">
        <v>927</v>
      </c>
      <c r="D159" t="s">
        <v>529</v>
      </c>
      <c r="E159" t="s">
        <v>3394</v>
      </c>
      <c r="F159" t="s">
        <v>3395</v>
      </c>
      <c r="I159" t="s">
        <v>3396</v>
      </c>
      <c r="J159" t="s">
        <v>3397</v>
      </c>
      <c r="N159" t="s">
        <v>233</v>
      </c>
      <c r="Q159" t="s">
        <v>233</v>
      </c>
      <c r="T159" t="s">
        <v>2632</v>
      </c>
      <c r="U159" t="s">
        <v>559</v>
      </c>
      <c r="W159" t="s">
        <v>41</v>
      </c>
      <c r="X159" t="s">
        <v>54</v>
      </c>
      <c r="Y159" t="s">
        <v>43</v>
      </c>
      <c r="Z159" t="s">
        <v>43</v>
      </c>
      <c r="AA159" t="s">
        <v>43</v>
      </c>
      <c r="AB159">
        <f t="shared" si="11"/>
        <v>2008</v>
      </c>
      <c r="AC159" t="e">
        <f t="shared" si="12"/>
        <v>#VALUE!</v>
      </c>
      <c r="AD159" t="e">
        <f t="shared" si="13"/>
        <v>#VALUE!</v>
      </c>
      <c r="AE159" t="e">
        <f t="shared" si="13"/>
        <v>#VALUE!</v>
      </c>
      <c r="AF159" t="e">
        <f t="shared" si="13"/>
        <v>#VALUE!</v>
      </c>
    </row>
    <row r="160" spans="1:32" hidden="1" x14ac:dyDescent="0.2">
      <c r="A160" t="s">
        <v>3242</v>
      </c>
      <c r="B160" t="s">
        <v>268</v>
      </c>
      <c r="C160" t="s">
        <v>927</v>
      </c>
      <c r="D160" t="s">
        <v>529</v>
      </c>
      <c r="E160" t="s">
        <v>3243</v>
      </c>
      <c r="F160" t="s">
        <v>3244</v>
      </c>
      <c r="I160" t="s">
        <v>3245</v>
      </c>
      <c r="J160" t="s">
        <v>3246</v>
      </c>
      <c r="K160" t="s">
        <v>3247</v>
      </c>
      <c r="N160" t="s">
        <v>3248</v>
      </c>
      <c r="Q160" t="s">
        <v>3248</v>
      </c>
      <c r="T160" t="s">
        <v>2613</v>
      </c>
      <c r="U160" t="s">
        <v>559</v>
      </c>
      <c r="W160" t="s">
        <v>41</v>
      </c>
      <c r="X160" t="s">
        <v>42</v>
      </c>
      <c r="Y160" t="s">
        <v>43</v>
      </c>
      <c r="Z160" t="s">
        <v>43</v>
      </c>
      <c r="AA160" t="s">
        <v>43</v>
      </c>
      <c r="AB160">
        <f t="shared" si="11"/>
        <v>2009</v>
      </c>
      <c r="AC160">
        <f t="shared" si="12"/>
        <v>2013</v>
      </c>
      <c r="AD160">
        <f t="shared" si="13"/>
        <v>0</v>
      </c>
      <c r="AE160">
        <f t="shared" si="13"/>
        <v>0</v>
      </c>
      <c r="AF160">
        <f t="shared" si="13"/>
        <v>0</v>
      </c>
    </row>
    <row r="161" spans="1:33" hidden="1" x14ac:dyDescent="0.2">
      <c r="A161" t="s">
        <v>3019</v>
      </c>
      <c r="B161" t="s">
        <v>268</v>
      </c>
      <c r="C161" t="s">
        <v>927</v>
      </c>
      <c r="D161" t="s">
        <v>529</v>
      </c>
      <c r="E161" t="s">
        <v>3020</v>
      </c>
      <c r="I161" t="s">
        <v>3021</v>
      </c>
      <c r="J161" t="s">
        <v>3022</v>
      </c>
      <c r="N161" t="s">
        <v>3023</v>
      </c>
      <c r="Q161" t="s">
        <v>3023</v>
      </c>
      <c r="T161" t="s">
        <v>2613</v>
      </c>
      <c r="U161" t="s">
        <v>559</v>
      </c>
      <c r="W161" t="s">
        <v>41</v>
      </c>
      <c r="X161" t="s">
        <v>42</v>
      </c>
      <c r="Y161" t="s">
        <v>43</v>
      </c>
      <c r="Z161" t="s">
        <v>43</v>
      </c>
      <c r="AA161" t="s">
        <v>43</v>
      </c>
      <c r="AB161">
        <f t="shared" si="11"/>
        <v>2010</v>
      </c>
      <c r="AC161" t="e">
        <f t="shared" si="12"/>
        <v>#VALUE!</v>
      </c>
      <c r="AD161" t="e">
        <f t="shared" si="13"/>
        <v>#VALUE!</v>
      </c>
      <c r="AE161" t="e">
        <f t="shared" si="13"/>
        <v>#VALUE!</v>
      </c>
      <c r="AF161" t="e">
        <f t="shared" si="13"/>
        <v>#VALUE!</v>
      </c>
    </row>
    <row r="162" spans="1:33" x14ac:dyDescent="0.2">
      <c r="A162" t="s">
        <v>2619</v>
      </c>
      <c r="B162" t="s">
        <v>268</v>
      </c>
      <c r="C162" t="s">
        <v>927</v>
      </c>
      <c r="D162" t="s">
        <v>529</v>
      </c>
      <c r="E162" t="s">
        <v>2620</v>
      </c>
      <c r="F162" t="s">
        <v>2621</v>
      </c>
      <c r="G162" t="s">
        <v>422</v>
      </c>
      <c r="I162" t="s">
        <v>2622</v>
      </c>
      <c r="J162" t="s">
        <v>2618</v>
      </c>
      <c r="K162" t="s">
        <v>2063</v>
      </c>
      <c r="N162" t="s">
        <v>2623</v>
      </c>
      <c r="Q162" t="s">
        <v>2623</v>
      </c>
      <c r="R162" t="s">
        <v>2624</v>
      </c>
      <c r="S162" t="s">
        <v>2625</v>
      </c>
      <c r="T162" t="s">
        <v>40</v>
      </c>
      <c r="U162" t="s">
        <v>559</v>
      </c>
      <c r="W162" t="s">
        <v>41</v>
      </c>
      <c r="X162" t="s">
        <v>42</v>
      </c>
      <c r="Y162" t="s">
        <v>43</v>
      </c>
      <c r="Z162" t="s">
        <v>43</v>
      </c>
      <c r="AA162" t="s">
        <v>43</v>
      </c>
      <c r="AB162">
        <f t="shared" si="11"/>
        <v>2013</v>
      </c>
      <c r="AC162">
        <f t="shared" si="12"/>
        <v>2018</v>
      </c>
      <c r="AD162">
        <f t="shared" si="13"/>
        <v>81400000</v>
      </c>
      <c r="AE162">
        <f t="shared" si="13"/>
        <v>81400000</v>
      </c>
      <c r="AF162">
        <f t="shared" si="13"/>
        <v>0</v>
      </c>
    </row>
    <row r="163" spans="1:33" x14ac:dyDescent="0.2">
      <c r="A163" t="s">
        <v>1890</v>
      </c>
      <c r="B163" t="s">
        <v>268</v>
      </c>
      <c r="C163" t="s">
        <v>927</v>
      </c>
      <c r="D163" t="s">
        <v>529</v>
      </c>
      <c r="E163" t="s">
        <v>1891</v>
      </c>
      <c r="F163" t="s">
        <v>1892</v>
      </c>
      <c r="G163" t="s">
        <v>1893</v>
      </c>
      <c r="H163" t="s">
        <v>360</v>
      </c>
      <c r="I163" t="s">
        <v>1894</v>
      </c>
      <c r="J163" t="s">
        <v>1895</v>
      </c>
      <c r="K163" t="s">
        <v>534</v>
      </c>
      <c r="N163" t="s">
        <v>922</v>
      </c>
      <c r="Q163" t="s">
        <v>922</v>
      </c>
      <c r="R163" t="s">
        <v>1896</v>
      </c>
      <c r="S163" t="s">
        <v>120</v>
      </c>
      <c r="T163" t="s">
        <v>40</v>
      </c>
      <c r="U163" t="s">
        <v>559</v>
      </c>
      <c r="W163" t="s">
        <v>41</v>
      </c>
      <c r="X163" t="s">
        <v>42</v>
      </c>
      <c r="Y163" t="s">
        <v>43</v>
      </c>
      <c r="Z163" t="s">
        <v>43</v>
      </c>
      <c r="AA163" t="s">
        <v>43</v>
      </c>
      <c r="AB163">
        <f t="shared" si="11"/>
        <v>2018</v>
      </c>
      <c r="AC163">
        <f t="shared" si="12"/>
        <v>2022</v>
      </c>
      <c r="AD163">
        <f t="shared" ref="AD163:AF182" si="14">IF(AND(AD$2&gt;=$AB163, AD$2&lt;=$AC163), $Q163/($AC163-$AB163), 0)</f>
        <v>0</v>
      </c>
      <c r="AE163">
        <f t="shared" si="14"/>
        <v>150000000</v>
      </c>
      <c r="AF163">
        <f t="shared" si="14"/>
        <v>150000000</v>
      </c>
      <c r="AG163" t="s">
        <v>5620</v>
      </c>
    </row>
    <row r="164" spans="1:33" hidden="1" x14ac:dyDescent="0.2">
      <c r="A164" t="s">
        <v>1420</v>
      </c>
      <c r="B164" t="s">
        <v>268</v>
      </c>
      <c r="C164" t="s">
        <v>927</v>
      </c>
      <c r="D164" t="s">
        <v>31</v>
      </c>
      <c r="E164" t="s">
        <v>1421</v>
      </c>
      <c r="F164" t="s">
        <v>929</v>
      </c>
      <c r="G164" t="s">
        <v>422</v>
      </c>
      <c r="I164" t="s">
        <v>1422</v>
      </c>
      <c r="J164" t="s">
        <v>1418</v>
      </c>
      <c r="K164" t="s">
        <v>1423</v>
      </c>
      <c r="N164" t="s">
        <v>1424</v>
      </c>
      <c r="Q164" t="s">
        <v>1424</v>
      </c>
      <c r="S164" t="s">
        <v>933</v>
      </c>
      <c r="T164" t="s">
        <v>40</v>
      </c>
      <c r="V164" t="s">
        <v>560</v>
      </c>
      <c r="W164" t="s">
        <v>41</v>
      </c>
      <c r="X164" t="s">
        <v>42</v>
      </c>
      <c r="Y164" t="s">
        <v>43</v>
      </c>
      <c r="Z164" t="s">
        <v>43</v>
      </c>
      <c r="AA164" t="s">
        <v>43</v>
      </c>
      <c r="AB164">
        <f t="shared" si="11"/>
        <v>2020</v>
      </c>
      <c r="AC164">
        <f t="shared" si="12"/>
        <v>2024</v>
      </c>
      <c r="AD164">
        <f t="shared" si="14"/>
        <v>0</v>
      </c>
      <c r="AE164">
        <f t="shared" si="14"/>
        <v>0</v>
      </c>
      <c r="AF164">
        <f t="shared" si="14"/>
        <v>0</v>
      </c>
    </row>
    <row r="165" spans="1:33" hidden="1" x14ac:dyDescent="0.2">
      <c r="A165" t="s">
        <v>1119</v>
      </c>
      <c r="B165" t="s">
        <v>268</v>
      </c>
      <c r="C165" t="s">
        <v>927</v>
      </c>
      <c r="D165" t="s">
        <v>529</v>
      </c>
      <c r="E165" t="s">
        <v>1120</v>
      </c>
      <c r="F165" t="s">
        <v>1121</v>
      </c>
      <c r="G165" t="s">
        <v>120</v>
      </c>
      <c r="I165" t="s">
        <v>1122</v>
      </c>
      <c r="J165" t="s">
        <v>1123</v>
      </c>
      <c r="K165" t="s">
        <v>1124</v>
      </c>
      <c r="N165" t="s">
        <v>52</v>
      </c>
      <c r="Q165" t="s">
        <v>52</v>
      </c>
      <c r="R165" t="s">
        <v>371</v>
      </c>
      <c r="S165" t="s">
        <v>1125</v>
      </c>
      <c r="T165" t="s">
        <v>53</v>
      </c>
      <c r="W165" t="s">
        <v>1126</v>
      </c>
      <c r="X165" t="s">
        <v>80</v>
      </c>
      <c r="Y165" t="s">
        <v>1127</v>
      </c>
      <c r="Z165" t="s">
        <v>43</v>
      </c>
      <c r="AA165" t="s">
        <v>43</v>
      </c>
      <c r="AB165">
        <f t="shared" si="11"/>
        <v>2020</v>
      </c>
      <c r="AC165">
        <f t="shared" si="12"/>
        <v>2020</v>
      </c>
      <c r="AD165">
        <f t="shared" si="14"/>
        <v>0</v>
      </c>
      <c r="AE165">
        <f t="shared" si="14"/>
        <v>0</v>
      </c>
      <c r="AF165">
        <f t="shared" si="14"/>
        <v>0</v>
      </c>
    </row>
    <row r="166" spans="1:33" hidden="1" x14ac:dyDescent="0.2">
      <c r="A166" t="s">
        <v>926</v>
      </c>
      <c r="B166" t="s">
        <v>268</v>
      </c>
      <c r="C166" t="s">
        <v>927</v>
      </c>
      <c r="D166" t="s">
        <v>31</v>
      </c>
      <c r="E166" t="s">
        <v>928</v>
      </c>
      <c r="F166" t="s">
        <v>929</v>
      </c>
      <c r="G166" t="s">
        <v>422</v>
      </c>
      <c r="I166" t="s">
        <v>930</v>
      </c>
      <c r="J166" t="s">
        <v>915</v>
      </c>
      <c r="N166" t="s">
        <v>931</v>
      </c>
      <c r="Q166" t="s">
        <v>931</v>
      </c>
      <c r="R166" t="s">
        <v>932</v>
      </c>
      <c r="S166" t="s">
        <v>933</v>
      </c>
      <c r="T166" t="s">
        <v>40</v>
      </c>
      <c r="W166" t="s">
        <v>41</v>
      </c>
      <c r="X166" t="s">
        <v>42</v>
      </c>
      <c r="Y166" t="s">
        <v>43</v>
      </c>
      <c r="Z166" t="s">
        <v>43</v>
      </c>
      <c r="AA166" t="s">
        <v>43</v>
      </c>
      <c r="AB166">
        <f t="shared" si="11"/>
        <v>2021</v>
      </c>
      <c r="AC166" t="e">
        <f t="shared" si="12"/>
        <v>#VALUE!</v>
      </c>
      <c r="AD166" t="e">
        <f t="shared" si="14"/>
        <v>#VALUE!</v>
      </c>
      <c r="AE166" t="e">
        <f t="shared" si="14"/>
        <v>#VALUE!</v>
      </c>
      <c r="AF166" t="e">
        <f t="shared" si="14"/>
        <v>#VALUE!</v>
      </c>
    </row>
    <row r="167" spans="1:33" hidden="1" x14ac:dyDescent="0.2">
      <c r="A167" t="s">
        <v>5496</v>
      </c>
      <c r="B167" t="s">
        <v>29</v>
      </c>
      <c r="C167" t="s">
        <v>469</v>
      </c>
      <c r="D167" t="s">
        <v>529</v>
      </c>
      <c r="E167" t="s">
        <v>5497</v>
      </c>
      <c r="I167" t="s">
        <v>5498</v>
      </c>
      <c r="J167" t="s">
        <v>5499</v>
      </c>
      <c r="K167" t="s">
        <v>5500</v>
      </c>
      <c r="N167" t="s">
        <v>5501</v>
      </c>
      <c r="Q167" t="s">
        <v>5501</v>
      </c>
      <c r="T167" t="s">
        <v>2613</v>
      </c>
      <c r="U167" t="s">
        <v>250</v>
      </c>
      <c r="W167" t="s">
        <v>41</v>
      </c>
      <c r="X167" t="s">
        <v>54</v>
      </c>
      <c r="Y167" t="s">
        <v>200</v>
      </c>
      <c r="Z167" t="s">
        <v>43</v>
      </c>
      <c r="AA167" t="s">
        <v>43</v>
      </c>
      <c r="AB167">
        <f t="shared" si="11"/>
        <v>1991</v>
      </c>
      <c r="AC167">
        <f t="shared" si="12"/>
        <v>1998</v>
      </c>
      <c r="AD167">
        <f t="shared" si="14"/>
        <v>0</v>
      </c>
      <c r="AE167">
        <f t="shared" si="14"/>
        <v>0</v>
      </c>
      <c r="AF167">
        <f t="shared" si="14"/>
        <v>0</v>
      </c>
    </row>
    <row r="168" spans="1:33" hidden="1" x14ac:dyDescent="0.2">
      <c r="A168" t="s">
        <v>5056</v>
      </c>
      <c r="B168" t="s">
        <v>29</v>
      </c>
      <c r="C168" t="s">
        <v>469</v>
      </c>
      <c r="D168" t="s">
        <v>529</v>
      </c>
      <c r="E168" t="s">
        <v>5057</v>
      </c>
      <c r="I168" t="s">
        <v>5058</v>
      </c>
      <c r="J168" t="s">
        <v>5055</v>
      </c>
      <c r="K168" t="s">
        <v>4233</v>
      </c>
      <c r="N168" t="s">
        <v>5059</v>
      </c>
      <c r="Q168" t="s">
        <v>5059</v>
      </c>
      <c r="R168" t="s">
        <v>52</v>
      </c>
      <c r="T168" t="s">
        <v>2613</v>
      </c>
      <c r="U168" t="s">
        <v>250</v>
      </c>
      <c r="W168" t="s">
        <v>41</v>
      </c>
      <c r="X168" t="s">
        <v>42</v>
      </c>
      <c r="Y168" t="s">
        <v>54</v>
      </c>
      <c r="Z168" t="s">
        <v>43</v>
      </c>
      <c r="AA168" t="s">
        <v>43</v>
      </c>
      <c r="AB168">
        <f t="shared" si="11"/>
        <v>1998</v>
      </c>
      <c r="AC168">
        <f t="shared" si="12"/>
        <v>2004</v>
      </c>
      <c r="AD168">
        <f t="shared" si="14"/>
        <v>0</v>
      </c>
      <c r="AE168">
        <f t="shared" si="14"/>
        <v>0</v>
      </c>
      <c r="AF168">
        <f t="shared" si="14"/>
        <v>0</v>
      </c>
    </row>
    <row r="169" spans="1:33" hidden="1" x14ac:dyDescent="0.2">
      <c r="A169" t="s">
        <v>4958</v>
      </c>
      <c r="B169" t="s">
        <v>29</v>
      </c>
      <c r="C169" t="s">
        <v>469</v>
      </c>
      <c r="D169" t="s">
        <v>529</v>
      </c>
      <c r="E169" t="s">
        <v>4959</v>
      </c>
      <c r="I169" t="s">
        <v>4960</v>
      </c>
      <c r="J169" t="s">
        <v>4961</v>
      </c>
      <c r="K169" t="s">
        <v>4962</v>
      </c>
      <c r="N169" t="s">
        <v>956</v>
      </c>
      <c r="Q169" t="s">
        <v>956</v>
      </c>
      <c r="T169" t="s">
        <v>4728</v>
      </c>
      <c r="U169" t="s">
        <v>250</v>
      </c>
      <c r="W169" t="s">
        <v>41</v>
      </c>
      <c r="X169" t="s">
        <v>200</v>
      </c>
      <c r="Y169" t="s">
        <v>4963</v>
      </c>
      <c r="Z169" t="s">
        <v>43</v>
      </c>
      <c r="AA169" t="s">
        <v>43</v>
      </c>
      <c r="AB169">
        <f t="shared" si="11"/>
        <v>1999</v>
      </c>
      <c r="AC169">
        <f t="shared" si="12"/>
        <v>2005</v>
      </c>
      <c r="AD169">
        <f t="shared" si="14"/>
        <v>0</v>
      </c>
      <c r="AE169">
        <f t="shared" si="14"/>
        <v>0</v>
      </c>
      <c r="AF169">
        <f t="shared" si="14"/>
        <v>0</v>
      </c>
    </row>
    <row r="170" spans="1:33" hidden="1" x14ac:dyDescent="0.2">
      <c r="A170" t="s">
        <v>4413</v>
      </c>
      <c r="B170" t="s">
        <v>29</v>
      </c>
      <c r="C170" t="s">
        <v>469</v>
      </c>
      <c r="D170" t="s">
        <v>529</v>
      </c>
      <c r="E170" t="s">
        <v>4414</v>
      </c>
      <c r="F170" t="s">
        <v>4415</v>
      </c>
      <c r="I170" t="s">
        <v>4416</v>
      </c>
      <c r="J170" t="s">
        <v>4411</v>
      </c>
      <c r="K170" t="s">
        <v>2865</v>
      </c>
      <c r="N170" t="s">
        <v>4417</v>
      </c>
      <c r="Q170" t="s">
        <v>4417</v>
      </c>
      <c r="T170" t="s">
        <v>2613</v>
      </c>
      <c r="U170" t="s">
        <v>559</v>
      </c>
      <c r="W170" t="s">
        <v>200</v>
      </c>
      <c r="X170" t="s">
        <v>54</v>
      </c>
      <c r="Y170" t="s">
        <v>41</v>
      </c>
      <c r="Z170" t="s">
        <v>43</v>
      </c>
      <c r="AA170" t="s">
        <v>43</v>
      </c>
      <c r="AB170">
        <f t="shared" si="11"/>
        <v>2003</v>
      </c>
      <c r="AC170">
        <f t="shared" si="12"/>
        <v>2012</v>
      </c>
      <c r="AD170">
        <f t="shared" si="14"/>
        <v>0</v>
      </c>
      <c r="AE170">
        <f t="shared" si="14"/>
        <v>0</v>
      </c>
      <c r="AF170">
        <f t="shared" si="14"/>
        <v>0</v>
      </c>
    </row>
    <row r="171" spans="1:33" hidden="1" x14ac:dyDescent="0.2">
      <c r="A171" t="s">
        <v>3790</v>
      </c>
      <c r="B171" t="s">
        <v>29</v>
      </c>
      <c r="C171" t="s">
        <v>469</v>
      </c>
      <c r="D171" t="s">
        <v>529</v>
      </c>
      <c r="E171" t="s">
        <v>3791</v>
      </c>
      <c r="F171" t="s">
        <v>3792</v>
      </c>
      <c r="I171" t="s">
        <v>3793</v>
      </c>
      <c r="J171" t="s">
        <v>3789</v>
      </c>
      <c r="K171" t="s">
        <v>2940</v>
      </c>
      <c r="N171" t="s">
        <v>3429</v>
      </c>
      <c r="Q171" t="s">
        <v>3429</v>
      </c>
      <c r="T171" t="s">
        <v>2613</v>
      </c>
      <c r="U171" t="s">
        <v>559</v>
      </c>
      <c r="W171" t="s">
        <v>41</v>
      </c>
      <c r="X171" t="s">
        <v>54</v>
      </c>
      <c r="Y171" t="s">
        <v>1932</v>
      </c>
      <c r="Z171" t="s">
        <v>43</v>
      </c>
      <c r="AA171" t="s">
        <v>43</v>
      </c>
      <c r="AB171">
        <f t="shared" si="11"/>
        <v>2006</v>
      </c>
      <c r="AC171">
        <f t="shared" si="12"/>
        <v>2011</v>
      </c>
      <c r="AD171">
        <f t="shared" si="14"/>
        <v>0</v>
      </c>
      <c r="AE171">
        <f t="shared" si="14"/>
        <v>0</v>
      </c>
      <c r="AF171">
        <f t="shared" si="14"/>
        <v>0</v>
      </c>
    </row>
    <row r="172" spans="1:33" x14ac:dyDescent="0.2">
      <c r="A172" t="s">
        <v>1998</v>
      </c>
      <c r="B172" t="s">
        <v>29</v>
      </c>
      <c r="C172" t="s">
        <v>469</v>
      </c>
      <c r="D172" t="s">
        <v>31</v>
      </c>
      <c r="E172" t="s">
        <v>1999</v>
      </c>
      <c r="F172" t="s">
        <v>1523</v>
      </c>
      <c r="G172" t="s">
        <v>34</v>
      </c>
      <c r="I172" t="s">
        <v>2000</v>
      </c>
      <c r="J172" t="s">
        <v>2001</v>
      </c>
      <c r="K172" t="s">
        <v>513</v>
      </c>
      <c r="N172" t="s">
        <v>2002</v>
      </c>
      <c r="Q172" t="s">
        <v>2002</v>
      </c>
      <c r="S172" t="s">
        <v>469</v>
      </c>
      <c r="T172" t="s">
        <v>40</v>
      </c>
      <c r="U172" t="s">
        <v>559</v>
      </c>
      <c r="W172" t="s">
        <v>41</v>
      </c>
      <c r="X172" t="s">
        <v>42</v>
      </c>
      <c r="Y172" t="s">
        <v>200</v>
      </c>
      <c r="Z172" t="s">
        <v>43</v>
      </c>
      <c r="AA172" t="s">
        <v>43</v>
      </c>
      <c r="AB172">
        <f t="shared" si="11"/>
        <v>2017</v>
      </c>
      <c r="AC172">
        <f t="shared" si="12"/>
        <v>2023</v>
      </c>
      <c r="AD172">
        <f t="shared" si="14"/>
        <v>3166666.6666666665</v>
      </c>
      <c r="AE172">
        <f t="shared" si="14"/>
        <v>3166666.6666666665</v>
      </c>
      <c r="AF172">
        <f t="shared" si="14"/>
        <v>3166666.6666666665</v>
      </c>
      <c r="AG172" t="s">
        <v>5621</v>
      </c>
    </row>
    <row r="173" spans="1:33" hidden="1" x14ac:dyDescent="0.2">
      <c r="A173" t="s">
        <v>1521</v>
      </c>
      <c r="B173" t="s">
        <v>29</v>
      </c>
      <c r="C173" t="s">
        <v>469</v>
      </c>
      <c r="D173" t="s">
        <v>31</v>
      </c>
      <c r="E173" t="s">
        <v>1522</v>
      </c>
      <c r="F173" t="s">
        <v>1523</v>
      </c>
      <c r="G173" t="s">
        <v>34</v>
      </c>
      <c r="H173" t="s">
        <v>360</v>
      </c>
      <c r="I173" t="s">
        <v>1524</v>
      </c>
      <c r="J173" t="s">
        <v>1525</v>
      </c>
      <c r="N173" t="s">
        <v>52</v>
      </c>
      <c r="Q173" t="s">
        <v>52</v>
      </c>
      <c r="S173" t="s">
        <v>469</v>
      </c>
      <c r="T173" t="s">
        <v>40</v>
      </c>
      <c r="W173" t="s">
        <v>201</v>
      </c>
      <c r="X173" t="s">
        <v>42</v>
      </c>
      <c r="Y173" t="s">
        <v>41</v>
      </c>
      <c r="Z173" t="s">
        <v>43</v>
      </c>
      <c r="AA173" t="s">
        <v>43</v>
      </c>
      <c r="AB173">
        <f t="shared" si="11"/>
        <v>2020</v>
      </c>
      <c r="AC173" t="e">
        <f t="shared" si="12"/>
        <v>#VALUE!</v>
      </c>
      <c r="AD173" t="e">
        <f t="shared" si="14"/>
        <v>#VALUE!</v>
      </c>
      <c r="AE173" t="e">
        <f t="shared" si="14"/>
        <v>#VALUE!</v>
      </c>
      <c r="AF173" t="e">
        <f t="shared" si="14"/>
        <v>#VALUE!</v>
      </c>
    </row>
    <row r="174" spans="1:33" hidden="1" x14ac:dyDescent="0.2">
      <c r="A174" t="s">
        <v>1475</v>
      </c>
      <c r="B174" t="s">
        <v>29</v>
      </c>
      <c r="C174" t="s">
        <v>469</v>
      </c>
      <c r="D174" t="s">
        <v>31</v>
      </c>
      <c r="E174" t="s">
        <v>1476</v>
      </c>
      <c r="F174" t="s">
        <v>471</v>
      </c>
      <c r="G174" t="s">
        <v>34</v>
      </c>
      <c r="H174" t="s">
        <v>360</v>
      </c>
      <c r="I174" t="s">
        <v>1477</v>
      </c>
      <c r="J174" t="s">
        <v>1418</v>
      </c>
      <c r="K174" t="s">
        <v>983</v>
      </c>
      <c r="N174" t="s">
        <v>1478</v>
      </c>
      <c r="Q174" t="s">
        <v>1478</v>
      </c>
      <c r="S174" t="s">
        <v>469</v>
      </c>
      <c r="T174" t="s">
        <v>40</v>
      </c>
      <c r="V174" t="s">
        <v>69</v>
      </c>
      <c r="W174" t="s">
        <v>41</v>
      </c>
      <c r="X174" t="s">
        <v>42</v>
      </c>
      <c r="Y174" t="s">
        <v>70</v>
      </c>
      <c r="Z174" t="s">
        <v>43</v>
      </c>
      <c r="AA174" t="s">
        <v>43</v>
      </c>
      <c r="AB174">
        <f t="shared" si="11"/>
        <v>2020</v>
      </c>
      <c r="AC174">
        <f t="shared" si="12"/>
        <v>2024</v>
      </c>
      <c r="AD174">
        <f t="shared" si="14"/>
        <v>0</v>
      </c>
      <c r="AE174">
        <f t="shared" si="14"/>
        <v>0</v>
      </c>
      <c r="AF174">
        <f t="shared" si="14"/>
        <v>0</v>
      </c>
    </row>
    <row r="175" spans="1:33" hidden="1" x14ac:dyDescent="0.2">
      <c r="A175" t="s">
        <v>1104</v>
      </c>
      <c r="B175" t="s">
        <v>29</v>
      </c>
      <c r="C175" t="s">
        <v>469</v>
      </c>
      <c r="D175" t="s">
        <v>529</v>
      </c>
      <c r="E175" t="s">
        <v>1105</v>
      </c>
      <c r="F175" t="s">
        <v>1106</v>
      </c>
      <c r="G175" t="s">
        <v>1107</v>
      </c>
      <c r="I175" t="s">
        <v>1108</v>
      </c>
      <c r="J175" t="s">
        <v>1109</v>
      </c>
      <c r="K175" t="s">
        <v>1110</v>
      </c>
      <c r="N175" t="s">
        <v>52</v>
      </c>
      <c r="Q175" t="s">
        <v>52</v>
      </c>
      <c r="S175" t="s">
        <v>1111</v>
      </c>
      <c r="T175" t="s">
        <v>53</v>
      </c>
      <c r="W175" t="s">
        <v>41</v>
      </c>
      <c r="X175" t="s">
        <v>1112</v>
      </c>
      <c r="Y175" t="s">
        <v>200</v>
      </c>
      <c r="Z175" t="s">
        <v>43</v>
      </c>
      <c r="AA175" t="s">
        <v>43</v>
      </c>
      <c r="AB175">
        <f t="shared" si="11"/>
        <v>2020</v>
      </c>
      <c r="AC175">
        <f t="shared" si="12"/>
        <v>2021</v>
      </c>
      <c r="AD175">
        <f t="shared" si="14"/>
        <v>0</v>
      </c>
      <c r="AE175">
        <f t="shared" si="14"/>
        <v>0</v>
      </c>
      <c r="AF175">
        <f t="shared" si="14"/>
        <v>0</v>
      </c>
    </row>
    <row r="176" spans="1:33" hidden="1" x14ac:dyDescent="0.2">
      <c r="A176" t="s">
        <v>629</v>
      </c>
      <c r="B176" t="s">
        <v>29</v>
      </c>
      <c r="C176" t="s">
        <v>469</v>
      </c>
      <c r="D176" t="s">
        <v>31</v>
      </c>
      <c r="E176" t="s">
        <v>630</v>
      </c>
      <c r="F176" t="s">
        <v>471</v>
      </c>
      <c r="G176" t="s">
        <v>34</v>
      </c>
      <c r="H176" t="s">
        <v>360</v>
      </c>
      <c r="I176" t="s">
        <v>631</v>
      </c>
      <c r="J176" t="s">
        <v>632</v>
      </c>
      <c r="N176" t="s">
        <v>133</v>
      </c>
      <c r="Q176" t="s">
        <v>133</v>
      </c>
      <c r="S176" t="s">
        <v>469</v>
      </c>
      <c r="T176" t="s">
        <v>40</v>
      </c>
      <c r="W176" t="s">
        <v>42</v>
      </c>
      <c r="X176" t="s">
        <v>41</v>
      </c>
      <c r="Y176" t="s">
        <v>70</v>
      </c>
      <c r="Z176" t="s">
        <v>43</v>
      </c>
      <c r="AA176" t="s">
        <v>43</v>
      </c>
      <c r="AB176">
        <f t="shared" si="11"/>
        <v>2021</v>
      </c>
      <c r="AC176" t="e">
        <f t="shared" si="12"/>
        <v>#VALUE!</v>
      </c>
      <c r="AD176" t="e">
        <f t="shared" si="14"/>
        <v>#VALUE!</v>
      </c>
      <c r="AE176" t="e">
        <f t="shared" si="14"/>
        <v>#VALUE!</v>
      </c>
      <c r="AF176" t="e">
        <f t="shared" si="14"/>
        <v>#VALUE!</v>
      </c>
    </row>
    <row r="177" spans="1:32" hidden="1" x14ac:dyDescent="0.2">
      <c r="A177" t="s">
        <v>468</v>
      </c>
      <c r="B177" t="s">
        <v>29</v>
      </c>
      <c r="C177" t="s">
        <v>469</v>
      </c>
      <c r="D177" t="s">
        <v>31</v>
      </c>
      <c r="E177" t="s">
        <v>470</v>
      </c>
      <c r="F177" t="s">
        <v>471</v>
      </c>
      <c r="G177" t="s">
        <v>34</v>
      </c>
      <c r="I177" t="s">
        <v>472</v>
      </c>
      <c r="J177" t="s">
        <v>465</v>
      </c>
      <c r="N177" t="s">
        <v>233</v>
      </c>
      <c r="Q177" t="s">
        <v>233</v>
      </c>
      <c r="S177" t="s">
        <v>469</v>
      </c>
      <c r="T177" t="s">
        <v>40</v>
      </c>
      <c r="W177" t="s">
        <v>41</v>
      </c>
      <c r="X177" t="s">
        <v>70</v>
      </c>
      <c r="Y177" t="s">
        <v>42</v>
      </c>
      <c r="Z177" t="s">
        <v>43</v>
      </c>
      <c r="AA177" t="s">
        <v>43</v>
      </c>
      <c r="AB177">
        <f t="shared" si="11"/>
        <v>2021</v>
      </c>
      <c r="AC177" t="e">
        <f t="shared" si="12"/>
        <v>#VALUE!</v>
      </c>
      <c r="AD177" t="e">
        <f t="shared" si="14"/>
        <v>#VALUE!</v>
      </c>
      <c r="AE177" t="e">
        <f t="shared" si="14"/>
        <v>#VALUE!</v>
      </c>
      <c r="AF177" t="e">
        <f t="shared" si="14"/>
        <v>#VALUE!</v>
      </c>
    </row>
    <row r="178" spans="1:32" hidden="1" x14ac:dyDescent="0.2">
      <c r="A178" t="s">
        <v>5537</v>
      </c>
      <c r="B178" t="s">
        <v>268</v>
      </c>
      <c r="C178" t="s">
        <v>269</v>
      </c>
      <c r="D178" t="s">
        <v>529</v>
      </c>
      <c r="E178" t="s">
        <v>5377</v>
      </c>
      <c r="I178" t="s">
        <v>5538</v>
      </c>
      <c r="J178" t="s">
        <v>5536</v>
      </c>
      <c r="K178" t="s">
        <v>5539</v>
      </c>
      <c r="N178" t="s">
        <v>5540</v>
      </c>
      <c r="Q178" t="s">
        <v>5540</v>
      </c>
      <c r="T178" t="s">
        <v>2613</v>
      </c>
      <c r="U178" t="s">
        <v>250</v>
      </c>
      <c r="W178" t="s">
        <v>41</v>
      </c>
      <c r="X178" t="s">
        <v>43</v>
      </c>
      <c r="Y178" t="s">
        <v>43</v>
      </c>
      <c r="Z178" t="s">
        <v>43</v>
      </c>
      <c r="AA178" t="s">
        <v>43</v>
      </c>
      <c r="AB178">
        <f t="shared" si="11"/>
        <v>1991</v>
      </c>
      <c r="AC178">
        <f t="shared" si="12"/>
        <v>2000</v>
      </c>
      <c r="AD178">
        <f t="shared" si="14"/>
        <v>0</v>
      </c>
      <c r="AE178">
        <f t="shared" si="14"/>
        <v>0</v>
      </c>
      <c r="AF178">
        <f t="shared" si="14"/>
        <v>0</v>
      </c>
    </row>
    <row r="179" spans="1:32" hidden="1" x14ac:dyDescent="0.2">
      <c r="A179" t="s">
        <v>5417</v>
      </c>
      <c r="B179" t="s">
        <v>268</v>
      </c>
      <c r="C179" t="s">
        <v>269</v>
      </c>
      <c r="D179" t="s">
        <v>529</v>
      </c>
      <c r="E179" t="s">
        <v>5418</v>
      </c>
      <c r="I179" t="s">
        <v>5419</v>
      </c>
      <c r="J179" t="s">
        <v>5415</v>
      </c>
      <c r="K179" t="s">
        <v>5420</v>
      </c>
      <c r="N179" t="s">
        <v>4412</v>
      </c>
      <c r="Q179" t="s">
        <v>4412</v>
      </c>
      <c r="T179" t="s">
        <v>2613</v>
      </c>
      <c r="U179" t="s">
        <v>250</v>
      </c>
      <c r="W179" t="s">
        <v>41</v>
      </c>
      <c r="X179" t="s">
        <v>43</v>
      </c>
      <c r="Y179" t="s">
        <v>43</v>
      </c>
      <c r="Z179" t="s">
        <v>43</v>
      </c>
      <c r="AA179" t="s">
        <v>43</v>
      </c>
      <c r="AB179">
        <f t="shared" si="11"/>
        <v>1993</v>
      </c>
      <c r="AC179">
        <f t="shared" si="12"/>
        <v>1999</v>
      </c>
      <c r="AD179">
        <f t="shared" si="14"/>
        <v>0</v>
      </c>
      <c r="AE179">
        <f t="shared" si="14"/>
        <v>0</v>
      </c>
      <c r="AF179">
        <f t="shared" si="14"/>
        <v>0</v>
      </c>
    </row>
    <row r="180" spans="1:32" hidden="1" x14ac:dyDescent="0.2">
      <c r="A180" t="s">
        <v>5335</v>
      </c>
      <c r="B180" t="s">
        <v>268</v>
      </c>
      <c r="C180" t="s">
        <v>269</v>
      </c>
      <c r="D180" t="s">
        <v>529</v>
      </c>
      <c r="E180" t="s">
        <v>5336</v>
      </c>
      <c r="I180" t="s">
        <v>5337</v>
      </c>
      <c r="J180" t="s">
        <v>5334</v>
      </c>
      <c r="K180" t="s">
        <v>5338</v>
      </c>
      <c r="N180" t="s">
        <v>5339</v>
      </c>
      <c r="Q180" t="s">
        <v>5339</v>
      </c>
      <c r="T180" t="s">
        <v>2613</v>
      </c>
      <c r="U180" t="s">
        <v>250</v>
      </c>
      <c r="W180" t="s">
        <v>41</v>
      </c>
      <c r="X180" t="s">
        <v>744</v>
      </c>
      <c r="Y180" t="s">
        <v>239</v>
      </c>
      <c r="Z180" t="s">
        <v>43</v>
      </c>
      <c r="AA180" t="s">
        <v>43</v>
      </c>
      <c r="AB180">
        <f t="shared" si="11"/>
        <v>1994</v>
      </c>
      <c r="AC180">
        <f t="shared" si="12"/>
        <v>1997</v>
      </c>
      <c r="AD180">
        <f t="shared" si="14"/>
        <v>0</v>
      </c>
      <c r="AE180">
        <f t="shared" si="14"/>
        <v>0</v>
      </c>
      <c r="AF180">
        <f t="shared" si="14"/>
        <v>0</v>
      </c>
    </row>
    <row r="181" spans="1:32" hidden="1" x14ac:dyDescent="0.2">
      <c r="A181" t="s">
        <v>5257</v>
      </c>
      <c r="B181" t="s">
        <v>268</v>
      </c>
      <c r="C181" t="s">
        <v>269</v>
      </c>
      <c r="D181" t="s">
        <v>529</v>
      </c>
      <c r="E181" t="s">
        <v>5258</v>
      </c>
      <c r="I181" t="s">
        <v>5259</v>
      </c>
      <c r="J181" t="s">
        <v>5260</v>
      </c>
      <c r="K181" t="s">
        <v>5159</v>
      </c>
      <c r="N181" t="s">
        <v>1876</v>
      </c>
      <c r="Q181" t="s">
        <v>1876</v>
      </c>
      <c r="T181" t="s">
        <v>2613</v>
      </c>
      <c r="U181" t="s">
        <v>250</v>
      </c>
      <c r="W181" t="s">
        <v>41</v>
      </c>
      <c r="X181" t="s">
        <v>54</v>
      </c>
      <c r="Y181" t="s">
        <v>200</v>
      </c>
      <c r="Z181" t="s">
        <v>43</v>
      </c>
      <c r="AA181" t="s">
        <v>43</v>
      </c>
      <c r="AB181">
        <f t="shared" si="11"/>
        <v>1995</v>
      </c>
      <c r="AC181">
        <f t="shared" si="12"/>
        <v>1999</v>
      </c>
      <c r="AD181">
        <f t="shared" si="14"/>
        <v>0</v>
      </c>
      <c r="AE181">
        <f t="shared" si="14"/>
        <v>0</v>
      </c>
      <c r="AF181">
        <f t="shared" si="14"/>
        <v>0</v>
      </c>
    </row>
    <row r="182" spans="1:32" hidden="1" x14ac:dyDescent="0.2">
      <c r="A182" t="s">
        <v>5171</v>
      </c>
      <c r="B182" t="s">
        <v>268</v>
      </c>
      <c r="C182" t="s">
        <v>269</v>
      </c>
      <c r="D182" t="s">
        <v>529</v>
      </c>
      <c r="E182" t="s">
        <v>5172</v>
      </c>
      <c r="I182" t="s">
        <v>5173</v>
      </c>
      <c r="J182" t="s">
        <v>5174</v>
      </c>
      <c r="K182" t="s">
        <v>5175</v>
      </c>
      <c r="N182" t="s">
        <v>5176</v>
      </c>
      <c r="Q182" t="s">
        <v>5176</v>
      </c>
      <c r="T182" t="s">
        <v>2613</v>
      </c>
      <c r="U182" t="s">
        <v>250</v>
      </c>
      <c r="W182" t="s">
        <v>41</v>
      </c>
      <c r="X182" t="s">
        <v>54</v>
      </c>
      <c r="Y182" t="s">
        <v>200</v>
      </c>
      <c r="Z182" t="s">
        <v>43</v>
      </c>
      <c r="AA182" t="s">
        <v>43</v>
      </c>
      <c r="AB182">
        <f t="shared" si="11"/>
        <v>1996</v>
      </c>
      <c r="AC182">
        <f t="shared" si="12"/>
        <v>2000</v>
      </c>
      <c r="AD182">
        <f t="shared" si="14"/>
        <v>0</v>
      </c>
      <c r="AE182">
        <f t="shared" si="14"/>
        <v>0</v>
      </c>
      <c r="AF182">
        <f t="shared" si="14"/>
        <v>0</v>
      </c>
    </row>
    <row r="183" spans="1:32" hidden="1" x14ac:dyDescent="0.2">
      <c r="A183" t="s">
        <v>5068</v>
      </c>
      <c r="B183" t="s">
        <v>268</v>
      </c>
      <c r="C183" t="s">
        <v>269</v>
      </c>
      <c r="D183" t="s">
        <v>529</v>
      </c>
      <c r="E183" t="s">
        <v>5069</v>
      </c>
      <c r="I183" t="s">
        <v>5070</v>
      </c>
      <c r="J183" t="s">
        <v>5063</v>
      </c>
      <c r="K183" t="s">
        <v>4681</v>
      </c>
      <c r="N183" t="s">
        <v>5071</v>
      </c>
      <c r="Q183" t="s">
        <v>5071</v>
      </c>
      <c r="T183" t="s">
        <v>2613</v>
      </c>
      <c r="U183" t="s">
        <v>250</v>
      </c>
      <c r="W183" t="s">
        <v>744</v>
      </c>
      <c r="X183" t="s">
        <v>41</v>
      </c>
      <c r="Y183" t="s">
        <v>239</v>
      </c>
      <c r="Z183" t="s">
        <v>43</v>
      </c>
      <c r="AA183" t="s">
        <v>43</v>
      </c>
      <c r="AB183">
        <f t="shared" si="11"/>
        <v>1998</v>
      </c>
      <c r="AC183">
        <f t="shared" si="12"/>
        <v>2002</v>
      </c>
      <c r="AD183">
        <f t="shared" ref="AD183:AF202" si="15">IF(AND(AD$2&gt;=$AB183, AD$2&lt;=$AC183), $Q183/($AC183-$AB183), 0)</f>
        <v>0</v>
      </c>
      <c r="AE183">
        <f t="shared" si="15"/>
        <v>0</v>
      </c>
      <c r="AF183">
        <f t="shared" si="15"/>
        <v>0</v>
      </c>
    </row>
    <row r="184" spans="1:32" hidden="1" x14ac:dyDescent="0.2">
      <c r="A184" t="s">
        <v>4729</v>
      </c>
      <c r="B184" t="s">
        <v>268</v>
      </c>
      <c r="C184" t="s">
        <v>269</v>
      </c>
      <c r="D184" t="s">
        <v>529</v>
      </c>
      <c r="E184" t="s">
        <v>4730</v>
      </c>
      <c r="I184" t="s">
        <v>4731</v>
      </c>
      <c r="J184" t="s">
        <v>4726</v>
      </c>
      <c r="K184" t="s">
        <v>4732</v>
      </c>
      <c r="N184" t="s">
        <v>4733</v>
      </c>
      <c r="Q184" t="s">
        <v>4733</v>
      </c>
      <c r="T184" t="s">
        <v>4142</v>
      </c>
      <c r="U184" t="s">
        <v>4095</v>
      </c>
      <c r="W184" t="s">
        <v>54</v>
      </c>
      <c r="X184" t="s">
        <v>1807</v>
      </c>
      <c r="Y184" t="s">
        <v>41</v>
      </c>
      <c r="Z184" t="s">
        <v>43</v>
      </c>
      <c r="AA184" t="s">
        <v>43</v>
      </c>
      <c r="AB184">
        <f t="shared" si="11"/>
        <v>2001</v>
      </c>
      <c r="AC184">
        <f t="shared" si="12"/>
        <v>2001</v>
      </c>
      <c r="AD184">
        <f t="shared" si="15"/>
        <v>0</v>
      </c>
      <c r="AE184">
        <f t="shared" si="15"/>
        <v>0</v>
      </c>
      <c r="AF184">
        <f t="shared" si="15"/>
        <v>0</v>
      </c>
    </row>
    <row r="185" spans="1:32" hidden="1" x14ac:dyDescent="0.2">
      <c r="A185" t="s">
        <v>4475</v>
      </c>
      <c r="B185" t="s">
        <v>268</v>
      </c>
      <c r="C185" t="s">
        <v>269</v>
      </c>
      <c r="D185" t="s">
        <v>529</v>
      </c>
      <c r="E185" t="s">
        <v>4476</v>
      </c>
      <c r="F185" t="s">
        <v>4151</v>
      </c>
      <c r="I185" t="s">
        <v>4477</v>
      </c>
      <c r="J185" t="s">
        <v>4474</v>
      </c>
      <c r="K185" t="s">
        <v>3954</v>
      </c>
      <c r="N185" t="s">
        <v>4478</v>
      </c>
      <c r="Q185" t="s">
        <v>4478</v>
      </c>
      <c r="R185" t="s">
        <v>4479</v>
      </c>
      <c r="T185" t="s">
        <v>2613</v>
      </c>
      <c r="U185" t="s">
        <v>250</v>
      </c>
      <c r="W185" t="s">
        <v>41</v>
      </c>
      <c r="X185" t="s">
        <v>43</v>
      </c>
      <c r="Y185" t="s">
        <v>43</v>
      </c>
      <c r="Z185" t="s">
        <v>43</v>
      </c>
      <c r="AA185" t="s">
        <v>43</v>
      </c>
      <c r="AB185">
        <f t="shared" si="11"/>
        <v>2003</v>
      </c>
      <c r="AC185">
        <f t="shared" si="12"/>
        <v>2006</v>
      </c>
      <c r="AD185">
        <f t="shared" si="15"/>
        <v>0</v>
      </c>
      <c r="AE185">
        <f t="shared" si="15"/>
        <v>0</v>
      </c>
      <c r="AF185">
        <f t="shared" si="15"/>
        <v>0</v>
      </c>
    </row>
    <row r="186" spans="1:32" hidden="1" x14ac:dyDescent="0.2">
      <c r="A186" t="s">
        <v>4447</v>
      </c>
      <c r="B186" t="s">
        <v>268</v>
      </c>
      <c r="C186" t="s">
        <v>269</v>
      </c>
      <c r="D186" t="s">
        <v>529</v>
      </c>
      <c r="E186" t="s">
        <v>4448</v>
      </c>
      <c r="F186" t="s">
        <v>4449</v>
      </c>
      <c r="I186" t="s">
        <v>4450</v>
      </c>
      <c r="J186" t="s">
        <v>4445</v>
      </c>
      <c r="K186" t="s">
        <v>2979</v>
      </c>
      <c r="N186" t="s">
        <v>4451</v>
      </c>
      <c r="Q186" t="s">
        <v>4451</v>
      </c>
      <c r="R186" t="s">
        <v>789</v>
      </c>
      <c r="T186" t="s">
        <v>2613</v>
      </c>
      <c r="U186" t="s">
        <v>559</v>
      </c>
      <c r="W186" t="s">
        <v>41</v>
      </c>
      <c r="X186" t="s">
        <v>43</v>
      </c>
      <c r="Y186" t="s">
        <v>43</v>
      </c>
      <c r="Z186" t="s">
        <v>43</v>
      </c>
      <c r="AA186" t="s">
        <v>43</v>
      </c>
      <c r="AB186">
        <f t="shared" si="11"/>
        <v>2003</v>
      </c>
      <c r="AC186">
        <f t="shared" si="12"/>
        <v>2011</v>
      </c>
      <c r="AD186">
        <f t="shared" si="15"/>
        <v>0</v>
      </c>
      <c r="AE186">
        <f t="shared" si="15"/>
        <v>0</v>
      </c>
      <c r="AF186">
        <f t="shared" si="15"/>
        <v>0</v>
      </c>
    </row>
    <row r="187" spans="1:32" hidden="1" x14ac:dyDescent="0.2">
      <c r="A187" t="s">
        <v>4235</v>
      </c>
      <c r="B187" t="s">
        <v>268</v>
      </c>
      <c r="C187" t="s">
        <v>269</v>
      </c>
      <c r="D187" t="s">
        <v>529</v>
      </c>
      <c r="E187" t="s">
        <v>4236</v>
      </c>
      <c r="I187" t="s">
        <v>4237</v>
      </c>
      <c r="J187" t="s">
        <v>4238</v>
      </c>
      <c r="K187" t="s">
        <v>4015</v>
      </c>
      <c r="N187" t="s">
        <v>248</v>
      </c>
      <c r="Q187" t="s">
        <v>248</v>
      </c>
      <c r="T187" t="s">
        <v>4142</v>
      </c>
      <c r="U187" t="s">
        <v>4095</v>
      </c>
      <c r="W187" t="s">
        <v>192</v>
      </c>
      <c r="X187" t="s">
        <v>41</v>
      </c>
      <c r="Y187" t="s">
        <v>125</v>
      </c>
      <c r="Z187" t="s">
        <v>43</v>
      </c>
      <c r="AA187" t="s">
        <v>43</v>
      </c>
      <c r="AB187">
        <f t="shared" si="11"/>
        <v>2004</v>
      </c>
      <c r="AC187">
        <f t="shared" si="12"/>
        <v>2006</v>
      </c>
      <c r="AD187">
        <f t="shared" si="15"/>
        <v>0</v>
      </c>
      <c r="AE187">
        <f t="shared" si="15"/>
        <v>0</v>
      </c>
      <c r="AF187">
        <f t="shared" si="15"/>
        <v>0</v>
      </c>
    </row>
    <row r="188" spans="1:32" hidden="1" x14ac:dyDescent="0.2">
      <c r="A188" t="s">
        <v>4149</v>
      </c>
      <c r="B188" t="s">
        <v>268</v>
      </c>
      <c r="C188" t="s">
        <v>269</v>
      </c>
      <c r="D188" t="s">
        <v>529</v>
      </c>
      <c r="E188" t="s">
        <v>4150</v>
      </c>
      <c r="F188" t="s">
        <v>4151</v>
      </c>
      <c r="I188" t="s">
        <v>4152</v>
      </c>
      <c r="J188" t="s">
        <v>4153</v>
      </c>
      <c r="N188" t="s">
        <v>4154</v>
      </c>
      <c r="Q188" t="s">
        <v>4154</v>
      </c>
      <c r="R188" t="s">
        <v>4155</v>
      </c>
      <c r="T188" t="s">
        <v>2613</v>
      </c>
      <c r="U188" t="s">
        <v>250</v>
      </c>
      <c r="W188" t="s">
        <v>41</v>
      </c>
      <c r="X188" t="s">
        <v>43</v>
      </c>
      <c r="Y188" t="s">
        <v>43</v>
      </c>
      <c r="Z188" t="s">
        <v>43</v>
      </c>
      <c r="AA188" t="s">
        <v>43</v>
      </c>
      <c r="AB188">
        <f t="shared" si="11"/>
        <v>2004</v>
      </c>
      <c r="AC188" t="e">
        <f t="shared" si="12"/>
        <v>#VALUE!</v>
      </c>
      <c r="AD188" t="e">
        <f t="shared" si="15"/>
        <v>#VALUE!</v>
      </c>
      <c r="AE188" t="e">
        <f t="shared" si="15"/>
        <v>#VALUE!</v>
      </c>
      <c r="AF188" t="e">
        <f t="shared" si="15"/>
        <v>#VALUE!</v>
      </c>
    </row>
    <row r="189" spans="1:32" hidden="1" x14ac:dyDescent="0.2">
      <c r="A189" t="s">
        <v>3922</v>
      </c>
      <c r="B189" t="s">
        <v>268</v>
      </c>
      <c r="C189" t="s">
        <v>269</v>
      </c>
      <c r="D189" t="s">
        <v>529</v>
      </c>
      <c r="E189" t="s">
        <v>3923</v>
      </c>
      <c r="I189" t="s">
        <v>3924</v>
      </c>
      <c r="J189" t="s">
        <v>3925</v>
      </c>
      <c r="N189" t="s">
        <v>743</v>
      </c>
      <c r="Q189" t="s">
        <v>743</v>
      </c>
      <c r="T189" t="s">
        <v>53</v>
      </c>
      <c r="W189" t="s">
        <v>192</v>
      </c>
      <c r="X189" t="s">
        <v>41</v>
      </c>
      <c r="Y189" t="s">
        <v>125</v>
      </c>
      <c r="Z189" t="s">
        <v>43</v>
      </c>
      <c r="AA189" t="s">
        <v>43</v>
      </c>
      <c r="AB189">
        <f t="shared" si="11"/>
        <v>2005</v>
      </c>
      <c r="AC189" t="e">
        <f t="shared" si="12"/>
        <v>#VALUE!</v>
      </c>
      <c r="AD189" t="e">
        <f t="shared" si="15"/>
        <v>#VALUE!</v>
      </c>
      <c r="AE189" t="e">
        <f t="shared" si="15"/>
        <v>#VALUE!</v>
      </c>
      <c r="AF189" t="e">
        <f t="shared" si="15"/>
        <v>#VALUE!</v>
      </c>
    </row>
    <row r="190" spans="1:32" hidden="1" x14ac:dyDescent="0.2">
      <c r="A190" t="s">
        <v>3926</v>
      </c>
      <c r="B190" t="s">
        <v>268</v>
      </c>
      <c r="C190" t="s">
        <v>269</v>
      </c>
      <c r="D190" t="s">
        <v>529</v>
      </c>
      <c r="E190" t="s">
        <v>3927</v>
      </c>
      <c r="I190" t="s">
        <v>3928</v>
      </c>
      <c r="J190" t="s">
        <v>3925</v>
      </c>
      <c r="N190" t="s">
        <v>79</v>
      </c>
      <c r="Q190" t="s">
        <v>79</v>
      </c>
      <c r="T190" t="s">
        <v>53</v>
      </c>
      <c r="W190" t="s">
        <v>54</v>
      </c>
      <c r="X190" t="s">
        <v>41</v>
      </c>
      <c r="Y190" t="s">
        <v>125</v>
      </c>
      <c r="Z190" t="s">
        <v>43</v>
      </c>
      <c r="AA190" t="s">
        <v>43</v>
      </c>
      <c r="AB190">
        <f t="shared" si="11"/>
        <v>2005</v>
      </c>
      <c r="AC190" t="e">
        <f t="shared" si="12"/>
        <v>#VALUE!</v>
      </c>
      <c r="AD190" t="e">
        <f t="shared" si="15"/>
        <v>#VALUE!</v>
      </c>
      <c r="AE190" t="e">
        <f t="shared" si="15"/>
        <v>#VALUE!</v>
      </c>
      <c r="AF190" t="e">
        <f t="shared" si="15"/>
        <v>#VALUE!</v>
      </c>
    </row>
    <row r="191" spans="1:32" hidden="1" x14ac:dyDescent="0.2">
      <c r="A191" t="s">
        <v>3880</v>
      </c>
      <c r="B191" t="s">
        <v>268</v>
      </c>
      <c r="C191" t="s">
        <v>269</v>
      </c>
      <c r="D191" t="s">
        <v>529</v>
      </c>
      <c r="E191" t="s">
        <v>3881</v>
      </c>
      <c r="F191" t="s">
        <v>3882</v>
      </c>
      <c r="I191" t="s">
        <v>3883</v>
      </c>
      <c r="J191" t="s">
        <v>3884</v>
      </c>
      <c r="K191" t="s">
        <v>3491</v>
      </c>
      <c r="N191" t="s">
        <v>3885</v>
      </c>
      <c r="Q191" t="s">
        <v>3885</v>
      </c>
      <c r="R191" t="s">
        <v>3886</v>
      </c>
      <c r="T191" t="s">
        <v>2613</v>
      </c>
      <c r="U191" t="s">
        <v>250</v>
      </c>
      <c r="W191" t="s">
        <v>41</v>
      </c>
      <c r="X191" t="s">
        <v>43</v>
      </c>
      <c r="Y191" t="s">
        <v>43</v>
      </c>
      <c r="Z191" t="s">
        <v>43</v>
      </c>
      <c r="AA191" t="s">
        <v>43</v>
      </c>
      <c r="AB191">
        <f t="shared" si="11"/>
        <v>2006</v>
      </c>
      <c r="AC191">
        <f t="shared" si="12"/>
        <v>2008</v>
      </c>
      <c r="AD191">
        <f t="shared" si="15"/>
        <v>0</v>
      </c>
      <c r="AE191">
        <f t="shared" si="15"/>
        <v>0</v>
      </c>
      <c r="AF191">
        <f t="shared" si="15"/>
        <v>0</v>
      </c>
    </row>
    <row r="192" spans="1:32" hidden="1" x14ac:dyDescent="0.2">
      <c r="A192" t="s">
        <v>3785</v>
      </c>
      <c r="B192" t="s">
        <v>268</v>
      </c>
      <c r="C192" t="s">
        <v>269</v>
      </c>
      <c r="D192" t="s">
        <v>529</v>
      </c>
      <c r="E192" t="s">
        <v>3786</v>
      </c>
      <c r="F192" t="s">
        <v>3787</v>
      </c>
      <c r="I192" t="s">
        <v>3788</v>
      </c>
      <c r="J192" t="s">
        <v>3789</v>
      </c>
      <c r="K192" t="s">
        <v>3770</v>
      </c>
      <c r="N192" t="s">
        <v>248</v>
      </c>
      <c r="Q192" t="s">
        <v>248</v>
      </c>
      <c r="T192" t="s">
        <v>53</v>
      </c>
      <c r="W192" t="s">
        <v>54</v>
      </c>
      <c r="X192" t="s">
        <v>125</v>
      </c>
      <c r="Y192" t="s">
        <v>41</v>
      </c>
      <c r="Z192" t="s">
        <v>43</v>
      </c>
      <c r="AA192" t="s">
        <v>43</v>
      </c>
      <c r="AB192">
        <f t="shared" si="11"/>
        <v>2006</v>
      </c>
      <c r="AC192">
        <f t="shared" si="12"/>
        <v>2007</v>
      </c>
      <c r="AD192">
        <f t="shared" si="15"/>
        <v>0</v>
      </c>
      <c r="AE192">
        <f t="shared" si="15"/>
        <v>0</v>
      </c>
      <c r="AF192">
        <f t="shared" si="15"/>
        <v>0</v>
      </c>
    </row>
    <row r="193" spans="1:33" hidden="1" x14ac:dyDescent="0.2">
      <c r="A193" t="s">
        <v>3554</v>
      </c>
      <c r="B193" t="s">
        <v>268</v>
      </c>
      <c r="C193" t="s">
        <v>269</v>
      </c>
      <c r="D193" t="s">
        <v>529</v>
      </c>
      <c r="E193" t="s">
        <v>3555</v>
      </c>
      <c r="F193" t="s">
        <v>3556</v>
      </c>
      <c r="I193" t="s">
        <v>3557</v>
      </c>
      <c r="J193" t="s">
        <v>3558</v>
      </c>
      <c r="N193" t="s">
        <v>3559</v>
      </c>
      <c r="Q193" t="s">
        <v>3559</v>
      </c>
      <c r="T193" t="s">
        <v>2613</v>
      </c>
      <c r="U193" t="s">
        <v>250</v>
      </c>
      <c r="W193" t="s">
        <v>41</v>
      </c>
      <c r="X193" t="s">
        <v>43</v>
      </c>
      <c r="Y193" t="s">
        <v>43</v>
      </c>
      <c r="Z193" t="s">
        <v>43</v>
      </c>
      <c r="AA193" t="s">
        <v>43</v>
      </c>
      <c r="AB193">
        <f t="shared" si="11"/>
        <v>2007</v>
      </c>
      <c r="AC193" t="e">
        <f t="shared" si="12"/>
        <v>#VALUE!</v>
      </c>
      <c r="AD193" t="e">
        <f t="shared" si="15"/>
        <v>#VALUE!</v>
      </c>
      <c r="AE193" t="e">
        <f t="shared" si="15"/>
        <v>#VALUE!</v>
      </c>
      <c r="AF193" t="e">
        <f t="shared" si="15"/>
        <v>#VALUE!</v>
      </c>
    </row>
    <row r="194" spans="1:33" hidden="1" x14ac:dyDescent="0.2">
      <c r="A194" t="s">
        <v>3560</v>
      </c>
      <c r="B194" t="s">
        <v>268</v>
      </c>
      <c r="C194" t="s">
        <v>269</v>
      </c>
      <c r="D194" t="s">
        <v>529</v>
      </c>
      <c r="E194" t="s">
        <v>3561</v>
      </c>
      <c r="F194" t="s">
        <v>3562</v>
      </c>
      <c r="I194" t="s">
        <v>3563</v>
      </c>
      <c r="J194" t="s">
        <v>3558</v>
      </c>
      <c r="K194" t="s">
        <v>3537</v>
      </c>
      <c r="N194" t="s">
        <v>701</v>
      </c>
      <c r="Q194" t="s">
        <v>701</v>
      </c>
      <c r="T194" t="s">
        <v>53</v>
      </c>
      <c r="W194" t="s">
        <v>125</v>
      </c>
      <c r="X194" t="s">
        <v>41</v>
      </c>
      <c r="Y194" t="s">
        <v>183</v>
      </c>
      <c r="Z194" t="s">
        <v>43</v>
      </c>
      <c r="AA194" t="s">
        <v>43</v>
      </c>
      <c r="AB194">
        <f t="shared" si="11"/>
        <v>2007</v>
      </c>
      <c r="AC194">
        <f t="shared" si="12"/>
        <v>2007</v>
      </c>
      <c r="AD194">
        <f t="shared" si="15"/>
        <v>0</v>
      </c>
      <c r="AE194">
        <f t="shared" si="15"/>
        <v>0</v>
      </c>
      <c r="AF194">
        <f t="shared" si="15"/>
        <v>0</v>
      </c>
    </row>
    <row r="195" spans="1:33" hidden="1" x14ac:dyDescent="0.2">
      <c r="A195" t="s">
        <v>3169</v>
      </c>
      <c r="B195" t="s">
        <v>268</v>
      </c>
      <c r="C195" t="s">
        <v>269</v>
      </c>
      <c r="D195" t="s">
        <v>529</v>
      </c>
      <c r="E195" t="s">
        <v>3170</v>
      </c>
      <c r="F195" t="s">
        <v>3171</v>
      </c>
      <c r="G195" t="s">
        <v>3172</v>
      </c>
      <c r="I195" t="s">
        <v>3173</v>
      </c>
      <c r="J195" t="s">
        <v>3174</v>
      </c>
      <c r="K195" t="s">
        <v>2509</v>
      </c>
      <c r="N195" t="s">
        <v>3175</v>
      </c>
      <c r="Q195" t="s">
        <v>3175</v>
      </c>
      <c r="T195" t="s">
        <v>2613</v>
      </c>
      <c r="U195" t="s">
        <v>250</v>
      </c>
      <c r="W195" t="s">
        <v>41</v>
      </c>
      <c r="X195" t="s">
        <v>43</v>
      </c>
      <c r="Y195" t="s">
        <v>43</v>
      </c>
      <c r="Z195" t="s">
        <v>43</v>
      </c>
      <c r="AA195" t="s">
        <v>43</v>
      </c>
      <c r="AB195">
        <f t="shared" ref="AB195:AB258" si="16">_xlfn.NUMBERVALUE(LEFT(J195,4))</f>
        <v>2009</v>
      </c>
      <c r="AC195">
        <f t="shared" ref="AC195:AC258" si="17">_xlfn.NUMBERVALUE(MID(K195, FIND("/", K195, 4)+1, 4))</f>
        <v>2014</v>
      </c>
      <c r="AD195">
        <f t="shared" si="15"/>
        <v>0</v>
      </c>
      <c r="AE195">
        <f t="shared" si="15"/>
        <v>0</v>
      </c>
      <c r="AF195">
        <f t="shared" si="15"/>
        <v>0</v>
      </c>
    </row>
    <row r="196" spans="1:33" hidden="1" x14ac:dyDescent="0.2">
      <c r="A196" t="s">
        <v>2923</v>
      </c>
      <c r="B196" t="s">
        <v>268</v>
      </c>
      <c r="C196" t="s">
        <v>269</v>
      </c>
      <c r="D196" t="s">
        <v>529</v>
      </c>
      <c r="E196" t="s">
        <v>2924</v>
      </c>
      <c r="F196" t="s">
        <v>2925</v>
      </c>
      <c r="I196" t="s">
        <v>2926</v>
      </c>
      <c r="J196" t="s">
        <v>2927</v>
      </c>
      <c r="K196" t="s">
        <v>2928</v>
      </c>
      <c r="N196" t="s">
        <v>2310</v>
      </c>
      <c r="Q196" t="s">
        <v>2310</v>
      </c>
      <c r="T196" t="s">
        <v>2632</v>
      </c>
      <c r="U196" t="s">
        <v>250</v>
      </c>
      <c r="W196" t="s">
        <v>200</v>
      </c>
      <c r="X196" t="s">
        <v>125</v>
      </c>
      <c r="Y196" t="s">
        <v>41</v>
      </c>
      <c r="Z196" t="s">
        <v>43</v>
      </c>
      <c r="AA196" t="s">
        <v>43</v>
      </c>
      <c r="AB196">
        <f t="shared" si="16"/>
        <v>2011</v>
      </c>
      <c r="AC196">
        <f t="shared" si="17"/>
        <v>2014</v>
      </c>
      <c r="AD196">
        <f t="shared" si="15"/>
        <v>0</v>
      </c>
      <c r="AE196">
        <f t="shared" si="15"/>
        <v>0</v>
      </c>
      <c r="AF196">
        <f t="shared" si="15"/>
        <v>0</v>
      </c>
    </row>
    <row r="197" spans="1:33" hidden="1" x14ac:dyDescent="0.2">
      <c r="A197" t="s">
        <v>2879</v>
      </c>
      <c r="B197" t="s">
        <v>268</v>
      </c>
      <c r="C197" t="s">
        <v>269</v>
      </c>
      <c r="D197" t="s">
        <v>529</v>
      </c>
      <c r="E197" t="s">
        <v>2880</v>
      </c>
      <c r="F197" t="s">
        <v>2663</v>
      </c>
      <c r="I197" t="s">
        <v>2881</v>
      </c>
      <c r="J197" t="s">
        <v>2882</v>
      </c>
      <c r="N197" t="s">
        <v>2883</v>
      </c>
      <c r="Q197" t="s">
        <v>2883</v>
      </c>
      <c r="T197" t="s">
        <v>2613</v>
      </c>
      <c r="U197" t="s">
        <v>250</v>
      </c>
      <c r="W197" t="s">
        <v>41</v>
      </c>
      <c r="X197" t="s">
        <v>43</v>
      </c>
      <c r="Y197" t="s">
        <v>43</v>
      </c>
      <c r="Z197" t="s">
        <v>43</v>
      </c>
      <c r="AA197" t="s">
        <v>43</v>
      </c>
      <c r="AB197">
        <f t="shared" si="16"/>
        <v>2011</v>
      </c>
      <c r="AC197" t="e">
        <f t="shared" si="17"/>
        <v>#VALUE!</v>
      </c>
      <c r="AD197" t="e">
        <f t="shared" si="15"/>
        <v>#VALUE!</v>
      </c>
      <c r="AE197" t="e">
        <f t="shared" si="15"/>
        <v>#VALUE!</v>
      </c>
      <c r="AF197" t="e">
        <f t="shared" si="15"/>
        <v>#VALUE!</v>
      </c>
    </row>
    <row r="198" spans="1:33" hidden="1" x14ac:dyDescent="0.2">
      <c r="A198" t="s">
        <v>2661</v>
      </c>
      <c r="B198" t="s">
        <v>268</v>
      </c>
      <c r="C198" t="s">
        <v>269</v>
      </c>
      <c r="D198" t="s">
        <v>529</v>
      </c>
      <c r="E198" t="s">
        <v>2662</v>
      </c>
      <c r="F198" t="s">
        <v>2663</v>
      </c>
      <c r="I198" t="s">
        <v>2664</v>
      </c>
      <c r="J198" t="s">
        <v>2665</v>
      </c>
      <c r="N198" t="s">
        <v>707</v>
      </c>
      <c r="Q198" t="s">
        <v>707</v>
      </c>
      <c r="T198" t="s">
        <v>2613</v>
      </c>
      <c r="U198" t="s">
        <v>250</v>
      </c>
      <c r="W198" t="s">
        <v>41</v>
      </c>
      <c r="X198" t="s">
        <v>43</v>
      </c>
      <c r="Y198" t="s">
        <v>43</v>
      </c>
      <c r="Z198" t="s">
        <v>43</v>
      </c>
      <c r="AA198" t="s">
        <v>43</v>
      </c>
      <c r="AB198">
        <f t="shared" si="16"/>
        <v>2012</v>
      </c>
      <c r="AC198" t="e">
        <f t="shared" si="17"/>
        <v>#VALUE!</v>
      </c>
      <c r="AD198" t="e">
        <f t="shared" si="15"/>
        <v>#VALUE!</v>
      </c>
      <c r="AE198" t="e">
        <f t="shared" si="15"/>
        <v>#VALUE!</v>
      </c>
      <c r="AF198" t="e">
        <f t="shared" si="15"/>
        <v>#VALUE!</v>
      </c>
    </row>
    <row r="199" spans="1:33" x14ac:dyDescent="0.2">
      <c r="A199" t="s">
        <v>2535</v>
      </c>
      <c r="B199" t="s">
        <v>268</v>
      </c>
      <c r="C199" t="s">
        <v>269</v>
      </c>
      <c r="D199" t="s">
        <v>529</v>
      </c>
      <c r="E199" t="s">
        <v>2536</v>
      </c>
      <c r="F199" t="s">
        <v>2537</v>
      </c>
      <c r="G199" t="s">
        <v>2538</v>
      </c>
      <c r="I199" t="s">
        <v>2539</v>
      </c>
      <c r="J199" t="s">
        <v>2540</v>
      </c>
      <c r="K199" t="s">
        <v>1819</v>
      </c>
      <c r="N199" t="s">
        <v>2541</v>
      </c>
      <c r="Q199" t="s">
        <v>2541</v>
      </c>
      <c r="R199" t="s">
        <v>2542</v>
      </c>
      <c r="S199" t="s">
        <v>2543</v>
      </c>
      <c r="T199" t="s">
        <v>40</v>
      </c>
      <c r="U199" t="s">
        <v>559</v>
      </c>
      <c r="W199" t="s">
        <v>42</v>
      </c>
      <c r="X199" t="s">
        <v>41</v>
      </c>
      <c r="Y199" t="s">
        <v>43</v>
      </c>
      <c r="Z199" t="s">
        <v>43</v>
      </c>
      <c r="AA199" t="s">
        <v>43</v>
      </c>
      <c r="AB199">
        <f t="shared" si="16"/>
        <v>2013</v>
      </c>
      <c r="AC199">
        <f t="shared" si="17"/>
        <v>2018</v>
      </c>
      <c r="AD199">
        <f t="shared" si="15"/>
        <v>223000000</v>
      </c>
      <c r="AE199">
        <f t="shared" si="15"/>
        <v>223000000</v>
      </c>
      <c r="AF199">
        <f t="shared" si="15"/>
        <v>0</v>
      </c>
    </row>
    <row r="200" spans="1:33" x14ac:dyDescent="0.2">
      <c r="A200" t="s">
        <v>2182</v>
      </c>
      <c r="B200" t="s">
        <v>268</v>
      </c>
      <c r="C200" t="s">
        <v>269</v>
      </c>
      <c r="D200" t="s">
        <v>31</v>
      </c>
      <c r="E200" t="s">
        <v>2183</v>
      </c>
      <c r="F200" t="s">
        <v>2184</v>
      </c>
      <c r="G200" t="s">
        <v>2185</v>
      </c>
      <c r="I200" t="s">
        <v>2186</v>
      </c>
      <c r="J200" t="s">
        <v>2187</v>
      </c>
      <c r="K200" t="s">
        <v>730</v>
      </c>
      <c r="N200" t="s">
        <v>2188</v>
      </c>
      <c r="Q200" t="s">
        <v>2188</v>
      </c>
      <c r="R200" t="s">
        <v>2152</v>
      </c>
      <c r="S200" t="s">
        <v>269</v>
      </c>
      <c r="T200" t="s">
        <v>40</v>
      </c>
      <c r="U200" t="s">
        <v>559</v>
      </c>
      <c r="W200" t="s">
        <v>42</v>
      </c>
      <c r="X200" t="s">
        <v>41</v>
      </c>
      <c r="Y200" t="s">
        <v>200</v>
      </c>
      <c r="Z200" t="s">
        <v>43</v>
      </c>
      <c r="AA200" t="s">
        <v>43</v>
      </c>
      <c r="AB200">
        <f t="shared" si="16"/>
        <v>2015</v>
      </c>
      <c r="AC200">
        <f t="shared" si="17"/>
        <v>2024</v>
      </c>
      <c r="AD200">
        <f t="shared" si="15"/>
        <v>25366707.888888888</v>
      </c>
      <c r="AE200">
        <f t="shared" si="15"/>
        <v>25366707.888888888</v>
      </c>
      <c r="AF200">
        <f t="shared" si="15"/>
        <v>25366707.888888888</v>
      </c>
      <c r="AG200" t="s">
        <v>5622</v>
      </c>
    </row>
    <row r="201" spans="1:33" x14ac:dyDescent="0.2">
      <c r="A201" t="s">
        <v>2153</v>
      </c>
      <c r="B201" t="s">
        <v>268</v>
      </c>
      <c r="C201" t="s">
        <v>269</v>
      </c>
      <c r="D201" t="s">
        <v>529</v>
      </c>
      <c r="E201" t="s">
        <v>2154</v>
      </c>
      <c r="F201" t="s">
        <v>2155</v>
      </c>
      <c r="G201" t="s">
        <v>2156</v>
      </c>
      <c r="I201" t="s">
        <v>2157</v>
      </c>
      <c r="J201" t="s">
        <v>2158</v>
      </c>
      <c r="K201" t="s">
        <v>534</v>
      </c>
      <c r="N201" t="s">
        <v>2159</v>
      </c>
      <c r="Q201" t="s">
        <v>2159</v>
      </c>
      <c r="R201" t="s">
        <v>2160</v>
      </c>
      <c r="S201" t="s">
        <v>2161</v>
      </c>
      <c r="T201" t="s">
        <v>40</v>
      </c>
      <c r="U201" t="s">
        <v>559</v>
      </c>
      <c r="W201" t="s">
        <v>42</v>
      </c>
      <c r="X201" t="s">
        <v>41</v>
      </c>
      <c r="Y201" t="s">
        <v>43</v>
      </c>
      <c r="Z201" t="s">
        <v>43</v>
      </c>
      <c r="AA201" t="s">
        <v>43</v>
      </c>
      <c r="AB201">
        <f t="shared" si="16"/>
        <v>2016</v>
      </c>
      <c r="AC201">
        <f t="shared" si="17"/>
        <v>2022</v>
      </c>
      <c r="AD201">
        <f t="shared" si="15"/>
        <v>62901666.666666664</v>
      </c>
      <c r="AE201">
        <f t="shared" si="15"/>
        <v>62901666.666666664</v>
      </c>
      <c r="AF201">
        <f t="shared" si="15"/>
        <v>62901666.666666664</v>
      </c>
      <c r="AG201" t="s">
        <v>5622</v>
      </c>
    </row>
    <row r="202" spans="1:33" x14ac:dyDescent="0.2">
      <c r="A202" t="s">
        <v>1990</v>
      </c>
      <c r="B202" t="s">
        <v>268</v>
      </c>
      <c r="C202" t="s">
        <v>269</v>
      </c>
      <c r="D202" t="s">
        <v>529</v>
      </c>
      <c r="E202" t="s">
        <v>1991</v>
      </c>
      <c r="F202" t="s">
        <v>1992</v>
      </c>
      <c r="G202" t="s">
        <v>1993</v>
      </c>
      <c r="I202" t="s">
        <v>1994</v>
      </c>
      <c r="J202" t="s">
        <v>1995</v>
      </c>
      <c r="K202" t="s">
        <v>916</v>
      </c>
      <c r="N202" t="s">
        <v>1996</v>
      </c>
      <c r="Q202" t="s">
        <v>1996</v>
      </c>
      <c r="S202" t="s">
        <v>1997</v>
      </c>
      <c r="T202" t="s">
        <v>40</v>
      </c>
      <c r="U202" t="s">
        <v>559</v>
      </c>
      <c r="W202" t="s">
        <v>41</v>
      </c>
      <c r="X202" t="s">
        <v>239</v>
      </c>
      <c r="Y202" t="s">
        <v>1006</v>
      </c>
      <c r="Z202" t="s">
        <v>43</v>
      </c>
      <c r="AA202" t="s">
        <v>43</v>
      </c>
      <c r="AB202">
        <f t="shared" si="16"/>
        <v>2017</v>
      </c>
      <c r="AC202">
        <f t="shared" si="17"/>
        <v>2021</v>
      </c>
      <c r="AD202">
        <f t="shared" si="15"/>
        <v>109250000</v>
      </c>
      <c r="AE202">
        <f t="shared" si="15"/>
        <v>109250000</v>
      </c>
      <c r="AF202">
        <f t="shared" si="15"/>
        <v>109250000</v>
      </c>
      <c r="AG202" t="s">
        <v>5622</v>
      </c>
    </row>
    <row r="203" spans="1:33" x14ac:dyDescent="0.2">
      <c r="A203" t="s">
        <v>1926</v>
      </c>
      <c r="B203" t="s">
        <v>268</v>
      </c>
      <c r="C203" t="s">
        <v>269</v>
      </c>
      <c r="D203" t="s">
        <v>31</v>
      </c>
      <c r="E203" t="s">
        <v>1927</v>
      </c>
      <c r="F203" t="s">
        <v>1928</v>
      </c>
      <c r="G203" t="s">
        <v>120</v>
      </c>
      <c r="I203" t="s">
        <v>1929</v>
      </c>
      <c r="J203" t="s">
        <v>1930</v>
      </c>
      <c r="K203" t="s">
        <v>1005</v>
      </c>
      <c r="N203" t="s">
        <v>1931</v>
      </c>
      <c r="Q203" t="s">
        <v>1931</v>
      </c>
      <c r="R203" t="s">
        <v>1848</v>
      </c>
      <c r="S203" t="s">
        <v>269</v>
      </c>
      <c r="T203" t="s">
        <v>124</v>
      </c>
      <c r="W203" t="s">
        <v>1670</v>
      </c>
      <c r="X203" t="s">
        <v>1932</v>
      </c>
      <c r="Y203" t="s">
        <v>54</v>
      </c>
      <c r="Z203" t="s">
        <v>43</v>
      </c>
      <c r="AA203" t="s">
        <v>43</v>
      </c>
      <c r="AB203">
        <f t="shared" si="16"/>
        <v>2017</v>
      </c>
      <c r="AC203">
        <f t="shared" si="17"/>
        <v>2023</v>
      </c>
      <c r="AD203">
        <f t="shared" ref="AD203:AF222" si="18">IF(AND(AD$2&gt;=$AB203, AD$2&lt;=$AC203), $Q203/($AC203-$AB203), 0)</f>
        <v>163666666.66666666</v>
      </c>
      <c r="AE203">
        <f t="shared" si="18"/>
        <v>163666666.66666666</v>
      </c>
      <c r="AF203">
        <f t="shared" si="18"/>
        <v>163666666.66666666</v>
      </c>
      <c r="AG203" t="s">
        <v>5622</v>
      </c>
    </row>
    <row r="204" spans="1:33" hidden="1" x14ac:dyDescent="0.2">
      <c r="A204" t="s">
        <v>1544</v>
      </c>
      <c r="B204" t="s">
        <v>268</v>
      </c>
      <c r="C204" t="s">
        <v>269</v>
      </c>
      <c r="D204" t="s">
        <v>31</v>
      </c>
      <c r="E204" t="s">
        <v>1545</v>
      </c>
      <c r="F204" t="s">
        <v>1546</v>
      </c>
      <c r="G204" t="s">
        <v>1547</v>
      </c>
      <c r="I204" t="s">
        <v>1548</v>
      </c>
      <c r="J204" t="s">
        <v>1549</v>
      </c>
      <c r="K204" t="s">
        <v>191</v>
      </c>
      <c r="N204" t="s">
        <v>1550</v>
      </c>
      <c r="Q204" t="s">
        <v>1550</v>
      </c>
      <c r="S204" t="s">
        <v>269</v>
      </c>
      <c r="T204" t="s">
        <v>40</v>
      </c>
      <c r="U204" t="s">
        <v>559</v>
      </c>
      <c r="W204" t="s">
        <v>200</v>
      </c>
      <c r="X204" t="s">
        <v>41</v>
      </c>
      <c r="Y204" t="s">
        <v>1006</v>
      </c>
      <c r="Z204" t="s">
        <v>43</v>
      </c>
      <c r="AA204" t="s">
        <v>43</v>
      </c>
      <c r="AB204">
        <f t="shared" si="16"/>
        <v>2020</v>
      </c>
      <c r="AC204">
        <f t="shared" si="17"/>
        <v>2025</v>
      </c>
      <c r="AD204">
        <f t="shared" si="18"/>
        <v>0</v>
      </c>
      <c r="AE204">
        <f t="shared" si="18"/>
        <v>0</v>
      </c>
      <c r="AF204">
        <f t="shared" si="18"/>
        <v>0</v>
      </c>
    </row>
    <row r="205" spans="1:33" hidden="1" x14ac:dyDescent="0.2">
      <c r="A205" t="s">
        <v>1479</v>
      </c>
      <c r="B205" t="s">
        <v>268</v>
      </c>
      <c r="C205" t="s">
        <v>269</v>
      </c>
      <c r="D205" t="s">
        <v>31</v>
      </c>
      <c r="E205" t="s">
        <v>1480</v>
      </c>
      <c r="F205" t="s">
        <v>1481</v>
      </c>
      <c r="G205" t="s">
        <v>1482</v>
      </c>
      <c r="I205" t="s">
        <v>1483</v>
      </c>
      <c r="J205" t="s">
        <v>1418</v>
      </c>
      <c r="K205" t="s">
        <v>1005</v>
      </c>
      <c r="N205" t="s">
        <v>403</v>
      </c>
      <c r="Q205" t="s">
        <v>403</v>
      </c>
      <c r="S205" t="s">
        <v>269</v>
      </c>
      <c r="T205" t="s">
        <v>40</v>
      </c>
      <c r="V205" t="s">
        <v>69</v>
      </c>
      <c r="W205" t="s">
        <v>70</v>
      </c>
      <c r="X205" t="s">
        <v>744</v>
      </c>
      <c r="Y205" t="s">
        <v>41</v>
      </c>
      <c r="Z205" t="s">
        <v>43</v>
      </c>
      <c r="AA205" t="s">
        <v>43</v>
      </c>
      <c r="AB205">
        <f t="shared" si="16"/>
        <v>2020</v>
      </c>
      <c r="AC205">
        <f t="shared" si="17"/>
        <v>2023</v>
      </c>
      <c r="AD205">
        <f t="shared" si="18"/>
        <v>0</v>
      </c>
      <c r="AE205">
        <f t="shared" si="18"/>
        <v>0</v>
      </c>
      <c r="AF205">
        <f t="shared" si="18"/>
        <v>0</v>
      </c>
    </row>
    <row r="206" spans="1:33" hidden="1" x14ac:dyDescent="0.2">
      <c r="A206" t="s">
        <v>1246</v>
      </c>
      <c r="B206" t="s">
        <v>268</v>
      </c>
      <c r="C206" t="s">
        <v>269</v>
      </c>
      <c r="D206" t="s">
        <v>529</v>
      </c>
      <c r="E206" t="s">
        <v>1247</v>
      </c>
      <c r="F206" t="s">
        <v>1248</v>
      </c>
      <c r="G206" t="s">
        <v>1249</v>
      </c>
      <c r="I206" t="s">
        <v>1250</v>
      </c>
      <c r="J206" t="s">
        <v>1244</v>
      </c>
      <c r="K206" t="s">
        <v>1251</v>
      </c>
      <c r="N206" t="s">
        <v>52</v>
      </c>
      <c r="Q206" t="s">
        <v>52</v>
      </c>
      <c r="S206" t="s">
        <v>269</v>
      </c>
      <c r="T206" t="s">
        <v>53</v>
      </c>
      <c r="W206" t="s">
        <v>293</v>
      </c>
      <c r="X206" t="s">
        <v>42</v>
      </c>
      <c r="Y206" t="s">
        <v>200</v>
      </c>
      <c r="Z206" t="s">
        <v>43</v>
      </c>
      <c r="AA206" t="s">
        <v>43</v>
      </c>
      <c r="AB206">
        <f t="shared" si="16"/>
        <v>2020</v>
      </c>
      <c r="AC206">
        <f t="shared" si="17"/>
        <v>2021</v>
      </c>
      <c r="AD206">
        <f t="shared" si="18"/>
        <v>0</v>
      </c>
      <c r="AE206">
        <f t="shared" si="18"/>
        <v>0</v>
      </c>
      <c r="AF206">
        <f t="shared" si="18"/>
        <v>0</v>
      </c>
    </row>
    <row r="207" spans="1:33" hidden="1" x14ac:dyDescent="0.2">
      <c r="A207" t="s">
        <v>1163</v>
      </c>
      <c r="B207" t="s">
        <v>268</v>
      </c>
      <c r="C207" t="s">
        <v>269</v>
      </c>
      <c r="D207" t="s">
        <v>31</v>
      </c>
      <c r="E207" t="s">
        <v>1164</v>
      </c>
      <c r="F207" t="s">
        <v>1165</v>
      </c>
      <c r="G207" t="s">
        <v>1166</v>
      </c>
      <c r="I207" t="s">
        <v>1167</v>
      </c>
      <c r="J207" t="s">
        <v>1168</v>
      </c>
      <c r="K207" t="s">
        <v>191</v>
      </c>
      <c r="N207" t="s">
        <v>52</v>
      </c>
      <c r="Q207" t="s">
        <v>52</v>
      </c>
      <c r="S207" t="s">
        <v>269</v>
      </c>
      <c r="T207" t="s">
        <v>40</v>
      </c>
      <c r="U207" t="s">
        <v>559</v>
      </c>
      <c r="W207" t="s">
        <v>41</v>
      </c>
      <c r="X207" t="s">
        <v>56</v>
      </c>
      <c r="Y207" t="s">
        <v>744</v>
      </c>
      <c r="Z207" t="s">
        <v>43</v>
      </c>
      <c r="AA207" t="s">
        <v>43</v>
      </c>
      <c r="AB207">
        <f t="shared" si="16"/>
        <v>2020</v>
      </c>
      <c r="AC207">
        <f t="shared" si="17"/>
        <v>2025</v>
      </c>
      <c r="AD207">
        <f t="shared" si="18"/>
        <v>0</v>
      </c>
      <c r="AE207">
        <f t="shared" si="18"/>
        <v>0</v>
      </c>
      <c r="AF207">
        <f t="shared" si="18"/>
        <v>0</v>
      </c>
    </row>
    <row r="208" spans="1:33" hidden="1" x14ac:dyDescent="0.2">
      <c r="A208" t="s">
        <v>1169</v>
      </c>
      <c r="B208" t="s">
        <v>268</v>
      </c>
      <c r="C208" t="s">
        <v>269</v>
      </c>
      <c r="D208" t="s">
        <v>31</v>
      </c>
      <c r="E208" t="s">
        <v>1170</v>
      </c>
      <c r="F208" t="s">
        <v>1171</v>
      </c>
      <c r="G208" t="s">
        <v>1172</v>
      </c>
      <c r="I208" t="s">
        <v>1173</v>
      </c>
      <c r="J208" t="s">
        <v>1168</v>
      </c>
      <c r="K208" t="s">
        <v>191</v>
      </c>
      <c r="N208" t="s">
        <v>52</v>
      </c>
      <c r="Q208" t="s">
        <v>52</v>
      </c>
      <c r="S208" t="s">
        <v>269</v>
      </c>
      <c r="T208" t="s">
        <v>40</v>
      </c>
      <c r="U208" t="s">
        <v>559</v>
      </c>
      <c r="W208" t="s">
        <v>41</v>
      </c>
      <c r="X208" t="s">
        <v>56</v>
      </c>
      <c r="Y208" t="s">
        <v>744</v>
      </c>
      <c r="Z208" t="s">
        <v>43</v>
      </c>
      <c r="AA208" t="s">
        <v>43</v>
      </c>
      <c r="AB208">
        <f t="shared" si="16"/>
        <v>2020</v>
      </c>
      <c r="AC208">
        <f t="shared" si="17"/>
        <v>2025</v>
      </c>
      <c r="AD208">
        <f t="shared" si="18"/>
        <v>0</v>
      </c>
      <c r="AE208">
        <f t="shared" si="18"/>
        <v>0</v>
      </c>
      <c r="AF208">
        <f t="shared" si="18"/>
        <v>0</v>
      </c>
    </row>
    <row r="209" spans="1:32" hidden="1" x14ac:dyDescent="0.2">
      <c r="A209" t="s">
        <v>1014</v>
      </c>
      <c r="B209" t="s">
        <v>268</v>
      </c>
      <c r="C209" t="s">
        <v>269</v>
      </c>
      <c r="D209" t="s">
        <v>31</v>
      </c>
      <c r="E209" t="s">
        <v>1015</v>
      </c>
      <c r="F209" t="s">
        <v>1016</v>
      </c>
      <c r="G209" t="s">
        <v>1017</v>
      </c>
      <c r="I209" t="s">
        <v>1018</v>
      </c>
      <c r="J209" t="s">
        <v>1019</v>
      </c>
      <c r="N209" t="s">
        <v>403</v>
      </c>
      <c r="Q209" t="s">
        <v>403</v>
      </c>
      <c r="S209" t="s">
        <v>269</v>
      </c>
      <c r="T209" t="s">
        <v>40</v>
      </c>
      <c r="W209" t="s">
        <v>239</v>
      </c>
      <c r="X209" t="s">
        <v>1020</v>
      </c>
      <c r="Y209" t="s">
        <v>42</v>
      </c>
      <c r="Z209" t="s">
        <v>43</v>
      </c>
      <c r="AA209" t="s">
        <v>43</v>
      </c>
      <c r="AB209">
        <f t="shared" si="16"/>
        <v>2020</v>
      </c>
      <c r="AC209" t="e">
        <f t="shared" si="17"/>
        <v>#VALUE!</v>
      </c>
      <c r="AD209" t="e">
        <f t="shared" si="18"/>
        <v>#VALUE!</v>
      </c>
      <c r="AE209" t="e">
        <f t="shared" si="18"/>
        <v>#VALUE!</v>
      </c>
      <c r="AF209" t="e">
        <f t="shared" si="18"/>
        <v>#VALUE!</v>
      </c>
    </row>
    <row r="210" spans="1:32" hidden="1" x14ac:dyDescent="0.2">
      <c r="A210" t="s">
        <v>876</v>
      </c>
      <c r="B210" t="s">
        <v>268</v>
      </c>
      <c r="C210" t="s">
        <v>269</v>
      </c>
      <c r="D210" t="s">
        <v>31</v>
      </c>
      <c r="E210" t="s">
        <v>877</v>
      </c>
      <c r="F210" t="s">
        <v>878</v>
      </c>
      <c r="G210" t="s">
        <v>879</v>
      </c>
      <c r="H210" t="s">
        <v>360</v>
      </c>
      <c r="I210" t="s">
        <v>880</v>
      </c>
      <c r="J210" t="s">
        <v>872</v>
      </c>
      <c r="K210" t="s">
        <v>258</v>
      </c>
      <c r="N210" t="s">
        <v>881</v>
      </c>
      <c r="Q210" t="s">
        <v>881</v>
      </c>
      <c r="S210" t="s">
        <v>269</v>
      </c>
      <c r="T210" t="s">
        <v>124</v>
      </c>
      <c r="V210" t="s">
        <v>91</v>
      </c>
      <c r="W210" t="s">
        <v>125</v>
      </c>
      <c r="X210" t="s">
        <v>54</v>
      </c>
      <c r="Y210" t="s">
        <v>41</v>
      </c>
      <c r="Z210" t="s">
        <v>43</v>
      </c>
      <c r="AA210" t="s">
        <v>43</v>
      </c>
      <c r="AB210">
        <f t="shared" si="16"/>
        <v>2021</v>
      </c>
      <c r="AC210">
        <f t="shared" si="17"/>
        <v>2026</v>
      </c>
      <c r="AD210">
        <f t="shared" si="18"/>
        <v>0</v>
      </c>
      <c r="AE210">
        <f t="shared" si="18"/>
        <v>0</v>
      </c>
      <c r="AF210">
        <f t="shared" si="18"/>
        <v>0</v>
      </c>
    </row>
    <row r="211" spans="1:32" hidden="1" x14ac:dyDescent="0.2">
      <c r="A211" t="s">
        <v>683</v>
      </c>
      <c r="B211" t="s">
        <v>268</v>
      </c>
      <c r="C211" t="s">
        <v>269</v>
      </c>
      <c r="D211" t="s">
        <v>529</v>
      </c>
      <c r="E211" t="s">
        <v>684</v>
      </c>
      <c r="F211" t="s">
        <v>685</v>
      </c>
      <c r="G211" t="s">
        <v>686</v>
      </c>
      <c r="I211" t="s">
        <v>687</v>
      </c>
      <c r="J211" t="s">
        <v>676</v>
      </c>
      <c r="K211" t="s">
        <v>534</v>
      </c>
      <c r="N211" t="s">
        <v>52</v>
      </c>
      <c r="Q211" t="s">
        <v>52</v>
      </c>
      <c r="S211" t="s">
        <v>688</v>
      </c>
      <c r="T211" t="s">
        <v>53</v>
      </c>
      <c r="W211" t="s">
        <v>200</v>
      </c>
      <c r="X211" t="s">
        <v>54</v>
      </c>
      <c r="Y211" t="s">
        <v>125</v>
      </c>
      <c r="Z211" t="s">
        <v>43</v>
      </c>
      <c r="AA211" t="s">
        <v>43</v>
      </c>
      <c r="AB211">
        <f t="shared" si="16"/>
        <v>2021</v>
      </c>
      <c r="AC211">
        <f t="shared" si="17"/>
        <v>2022</v>
      </c>
      <c r="AD211">
        <f t="shared" si="18"/>
        <v>0</v>
      </c>
      <c r="AE211">
        <f t="shared" si="18"/>
        <v>0</v>
      </c>
      <c r="AF211">
        <f t="shared" si="18"/>
        <v>0</v>
      </c>
    </row>
    <row r="212" spans="1:32" hidden="1" x14ac:dyDescent="0.2">
      <c r="A212" t="s">
        <v>267</v>
      </c>
      <c r="B212" t="s">
        <v>268</v>
      </c>
      <c r="C212" t="s">
        <v>269</v>
      </c>
      <c r="D212" t="s">
        <v>31</v>
      </c>
      <c r="E212" t="s">
        <v>270</v>
      </c>
      <c r="F212" t="s">
        <v>271</v>
      </c>
      <c r="G212" t="s">
        <v>272</v>
      </c>
      <c r="I212" t="s">
        <v>273</v>
      </c>
      <c r="J212" t="s">
        <v>274</v>
      </c>
      <c r="K212" t="s">
        <v>149</v>
      </c>
      <c r="N212" t="s">
        <v>275</v>
      </c>
      <c r="Q212" t="s">
        <v>275</v>
      </c>
      <c r="R212" t="s">
        <v>276</v>
      </c>
      <c r="S212" t="s">
        <v>269</v>
      </c>
      <c r="T212" t="s">
        <v>124</v>
      </c>
      <c r="V212" t="s">
        <v>91</v>
      </c>
      <c r="W212" t="s">
        <v>41</v>
      </c>
      <c r="X212" t="s">
        <v>70</v>
      </c>
      <c r="Y212" t="s">
        <v>42</v>
      </c>
      <c r="Z212" t="s">
        <v>43</v>
      </c>
      <c r="AA212" t="s">
        <v>43</v>
      </c>
      <c r="AB212">
        <f t="shared" si="16"/>
        <v>2022</v>
      </c>
      <c r="AC212">
        <f t="shared" si="17"/>
        <v>2026</v>
      </c>
      <c r="AD212">
        <f t="shared" si="18"/>
        <v>0</v>
      </c>
      <c r="AE212">
        <f t="shared" si="18"/>
        <v>0</v>
      </c>
      <c r="AF212">
        <f t="shared" si="18"/>
        <v>0</v>
      </c>
    </row>
    <row r="213" spans="1:32" hidden="1" x14ac:dyDescent="0.2">
      <c r="A213" t="s">
        <v>4239</v>
      </c>
      <c r="B213" t="s">
        <v>268</v>
      </c>
      <c r="C213" t="s">
        <v>381</v>
      </c>
      <c r="D213" t="s">
        <v>529</v>
      </c>
      <c r="E213" t="s">
        <v>4240</v>
      </c>
      <c r="F213" t="s">
        <v>4241</v>
      </c>
      <c r="I213" t="s">
        <v>4242</v>
      </c>
      <c r="J213" t="s">
        <v>4243</v>
      </c>
      <c r="K213" t="s">
        <v>2940</v>
      </c>
      <c r="N213" t="s">
        <v>4244</v>
      </c>
      <c r="Q213" t="s">
        <v>4244</v>
      </c>
      <c r="T213" t="s">
        <v>2613</v>
      </c>
      <c r="U213" t="s">
        <v>559</v>
      </c>
      <c r="W213" t="s">
        <v>41</v>
      </c>
      <c r="X213" t="s">
        <v>54</v>
      </c>
      <c r="Y213" t="s">
        <v>200</v>
      </c>
      <c r="Z213" t="s">
        <v>43</v>
      </c>
      <c r="AA213" t="s">
        <v>43</v>
      </c>
      <c r="AB213">
        <f t="shared" si="16"/>
        <v>2004</v>
      </c>
      <c r="AC213">
        <f t="shared" si="17"/>
        <v>2011</v>
      </c>
      <c r="AD213">
        <f t="shared" si="18"/>
        <v>0</v>
      </c>
      <c r="AE213">
        <f t="shared" si="18"/>
        <v>0</v>
      </c>
      <c r="AF213">
        <f t="shared" si="18"/>
        <v>0</v>
      </c>
    </row>
    <row r="214" spans="1:32" hidden="1" x14ac:dyDescent="0.2">
      <c r="A214" t="s">
        <v>3809</v>
      </c>
      <c r="B214" t="s">
        <v>268</v>
      </c>
      <c r="C214" t="s">
        <v>381</v>
      </c>
      <c r="D214" t="s">
        <v>529</v>
      </c>
      <c r="E214" t="s">
        <v>3810</v>
      </c>
      <c r="F214" t="s">
        <v>3811</v>
      </c>
      <c r="I214" t="s">
        <v>3812</v>
      </c>
      <c r="J214" t="s">
        <v>3813</v>
      </c>
      <c r="K214" t="s">
        <v>3814</v>
      </c>
      <c r="N214" t="s">
        <v>3815</v>
      </c>
      <c r="Q214" t="s">
        <v>3815</v>
      </c>
      <c r="T214" t="s">
        <v>53</v>
      </c>
      <c r="W214" t="s">
        <v>54</v>
      </c>
      <c r="X214" t="s">
        <v>1263</v>
      </c>
      <c r="Y214" t="s">
        <v>744</v>
      </c>
      <c r="Z214" t="s">
        <v>43</v>
      </c>
      <c r="AA214" t="s">
        <v>43</v>
      </c>
      <c r="AB214">
        <f t="shared" si="16"/>
        <v>2006</v>
      </c>
      <c r="AC214">
        <f t="shared" si="17"/>
        <v>2007</v>
      </c>
      <c r="AD214">
        <f t="shared" si="18"/>
        <v>0</v>
      </c>
      <c r="AE214">
        <f t="shared" si="18"/>
        <v>0</v>
      </c>
      <c r="AF214">
        <f t="shared" si="18"/>
        <v>0</v>
      </c>
    </row>
    <row r="215" spans="1:32" hidden="1" x14ac:dyDescent="0.2">
      <c r="A215" t="s">
        <v>3523</v>
      </c>
      <c r="B215" t="s">
        <v>268</v>
      </c>
      <c r="C215" t="s">
        <v>381</v>
      </c>
      <c r="D215" t="s">
        <v>529</v>
      </c>
      <c r="E215" t="s">
        <v>3524</v>
      </c>
      <c r="F215" t="s">
        <v>3525</v>
      </c>
      <c r="I215" t="s">
        <v>3526</v>
      </c>
      <c r="J215" t="s">
        <v>3527</v>
      </c>
      <c r="K215" t="s">
        <v>3491</v>
      </c>
      <c r="N215" t="s">
        <v>283</v>
      </c>
      <c r="Q215" t="s">
        <v>283</v>
      </c>
      <c r="T215" t="s">
        <v>53</v>
      </c>
      <c r="W215" t="s">
        <v>54</v>
      </c>
      <c r="X215" t="s">
        <v>1263</v>
      </c>
      <c r="Y215" t="s">
        <v>744</v>
      </c>
      <c r="Z215" t="s">
        <v>43</v>
      </c>
      <c r="AA215" t="s">
        <v>43</v>
      </c>
      <c r="AB215">
        <f t="shared" si="16"/>
        <v>2007</v>
      </c>
      <c r="AC215">
        <f t="shared" si="17"/>
        <v>2008</v>
      </c>
      <c r="AD215">
        <f t="shared" si="18"/>
        <v>0</v>
      </c>
      <c r="AE215">
        <f t="shared" si="18"/>
        <v>0</v>
      </c>
      <c r="AF215">
        <f t="shared" si="18"/>
        <v>0</v>
      </c>
    </row>
    <row r="216" spans="1:32" x14ac:dyDescent="0.2">
      <c r="A216" t="s">
        <v>1657</v>
      </c>
      <c r="B216" t="s">
        <v>268</v>
      </c>
      <c r="C216" t="s">
        <v>381</v>
      </c>
      <c r="D216" t="s">
        <v>529</v>
      </c>
      <c r="E216" t="s">
        <v>1658</v>
      </c>
      <c r="F216" t="s">
        <v>1659</v>
      </c>
      <c r="G216" t="s">
        <v>120</v>
      </c>
      <c r="I216" t="s">
        <v>1660</v>
      </c>
      <c r="J216" t="s">
        <v>1661</v>
      </c>
      <c r="K216" t="s">
        <v>1662</v>
      </c>
      <c r="N216" t="s">
        <v>52</v>
      </c>
      <c r="Q216" t="s">
        <v>52</v>
      </c>
      <c r="S216" t="s">
        <v>749</v>
      </c>
      <c r="T216" t="s">
        <v>53</v>
      </c>
      <c r="W216" t="s">
        <v>991</v>
      </c>
      <c r="X216" t="s">
        <v>125</v>
      </c>
      <c r="Y216" t="s">
        <v>54</v>
      </c>
      <c r="Z216" t="s">
        <v>43</v>
      </c>
      <c r="AA216" t="s">
        <v>43</v>
      </c>
      <c r="AB216">
        <f t="shared" si="16"/>
        <v>2019</v>
      </c>
      <c r="AC216">
        <f t="shared" si="17"/>
        <v>2020</v>
      </c>
      <c r="AD216">
        <f t="shared" si="18"/>
        <v>0</v>
      </c>
      <c r="AE216">
        <f t="shared" si="18"/>
        <v>0</v>
      </c>
      <c r="AF216">
        <f t="shared" si="18"/>
        <v>0</v>
      </c>
    </row>
    <row r="217" spans="1:32" hidden="1" x14ac:dyDescent="0.2">
      <c r="A217" t="s">
        <v>1334</v>
      </c>
      <c r="B217" t="s">
        <v>268</v>
      </c>
      <c r="C217" t="s">
        <v>381</v>
      </c>
      <c r="D217" t="s">
        <v>31</v>
      </c>
      <c r="E217" t="s">
        <v>1335</v>
      </c>
      <c r="F217" t="s">
        <v>383</v>
      </c>
      <c r="G217" t="s">
        <v>384</v>
      </c>
      <c r="H217" t="s">
        <v>360</v>
      </c>
      <c r="I217" t="s">
        <v>1336</v>
      </c>
      <c r="J217" t="s">
        <v>1337</v>
      </c>
      <c r="K217" t="s">
        <v>513</v>
      </c>
      <c r="N217" t="s">
        <v>956</v>
      </c>
      <c r="Q217" t="s">
        <v>956</v>
      </c>
      <c r="S217" t="s">
        <v>381</v>
      </c>
      <c r="T217" t="s">
        <v>40</v>
      </c>
      <c r="V217" t="s">
        <v>69</v>
      </c>
      <c r="W217" t="s">
        <v>70</v>
      </c>
      <c r="X217" t="s">
        <v>41</v>
      </c>
      <c r="Y217" t="s">
        <v>42</v>
      </c>
      <c r="Z217" t="s">
        <v>43</v>
      </c>
      <c r="AA217" t="s">
        <v>43</v>
      </c>
      <c r="AB217">
        <f t="shared" si="16"/>
        <v>2020</v>
      </c>
      <c r="AC217">
        <f t="shared" si="17"/>
        <v>2023</v>
      </c>
      <c r="AD217">
        <f t="shared" si="18"/>
        <v>0</v>
      </c>
      <c r="AE217">
        <f t="shared" si="18"/>
        <v>0</v>
      </c>
      <c r="AF217">
        <f t="shared" si="18"/>
        <v>0</v>
      </c>
    </row>
    <row r="218" spans="1:32" hidden="1" x14ac:dyDescent="0.2">
      <c r="A218" t="s">
        <v>1308</v>
      </c>
      <c r="B218" t="s">
        <v>268</v>
      </c>
      <c r="C218" t="s">
        <v>381</v>
      </c>
      <c r="D218" t="s">
        <v>529</v>
      </c>
      <c r="E218" t="s">
        <v>1309</v>
      </c>
      <c r="F218" t="s">
        <v>1310</v>
      </c>
      <c r="G218" t="s">
        <v>120</v>
      </c>
      <c r="I218" t="s">
        <v>1311</v>
      </c>
      <c r="J218" t="s">
        <v>1312</v>
      </c>
      <c r="K218" t="s">
        <v>1047</v>
      </c>
      <c r="N218" t="s">
        <v>52</v>
      </c>
      <c r="Q218" t="s">
        <v>52</v>
      </c>
      <c r="S218" t="s">
        <v>749</v>
      </c>
      <c r="T218" t="s">
        <v>53</v>
      </c>
      <c r="W218" t="s">
        <v>200</v>
      </c>
      <c r="X218" t="s">
        <v>41</v>
      </c>
      <c r="Y218" t="s">
        <v>991</v>
      </c>
      <c r="Z218" t="s">
        <v>43</v>
      </c>
      <c r="AA218" t="s">
        <v>43</v>
      </c>
      <c r="AB218">
        <f t="shared" si="16"/>
        <v>2020</v>
      </c>
      <c r="AC218">
        <f t="shared" si="17"/>
        <v>2021</v>
      </c>
      <c r="AD218">
        <f t="shared" si="18"/>
        <v>0</v>
      </c>
      <c r="AE218">
        <f t="shared" si="18"/>
        <v>0</v>
      </c>
      <c r="AF218">
        <f t="shared" si="18"/>
        <v>0</v>
      </c>
    </row>
    <row r="219" spans="1:32" hidden="1" x14ac:dyDescent="0.2">
      <c r="A219" t="s">
        <v>1257</v>
      </c>
      <c r="B219" t="s">
        <v>268</v>
      </c>
      <c r="C219" t="s">
        <v>381</v>
      </c>
      <c r="D219" t="s">
        <v>31</v>
      </c>
      <c r="E219" t="s">
        <v>1258</v>
      </c>
      <c r="F219" t="s">
        <v>1259</v>
      </c>
      <c r="G219" t="s">
        <v>120</v>
      </c>
      <c r="I219" t="s">
        <v>1260</v>
      </c>
      <c r="J219" t="s">
        <v>1261</v>
      </c>
      <c r="K219" t="s">
        <v>1005</v>
      </c>
      <c r="N219" t="s">
        <v>52</v>
      </c>
      <c r="Q219" t="s">
        <v>52</v>
      </c>
      <c r="S219" t="s">
        <v>749</v>
      </c>
      <c r="T219" t="s">
        <v>53</v>
      </c>
      <c r="W219" t="s">
        <v>41</v>
      </c>
      <c r="X219" t="s">
        <v>1262</v>
      </c>
      <c r="Y219" t="s">
        <v>1263</v>
      </c>
      <c r="Z219" t="s">
        <v>43</v>
      </c>
      <c r="AA219" t="s">
        <v>43</v>
      </c>
      <c r="AB219">
        <f t="shared" si="16"/>
        <v>2020</v>
      </c>
      <c r="AC219">
        <f t="shared" si="17"/>
        <v>2023</v>
      </c>
      <c r="AD219">
        <f t="shared" si="18"/>
        <v>0</v>
      </c>
      <c r="AE219">
        <f t="shared" si="18"/>
        <v>0</v>
      </c>
      <c r="AF219">
        <f t="shared" si="18"/>
        <v>0</v>
      </c>
    </row>
    <row r="220" spans="1:32" hidden="1" x14ac:dyDescent="0.2">
      <c r="A220" t="s">
        <v>745</v>
      </c>
      <c r="B220" t="s">
        <v>268</v>
      </c>
      <c r="C220" t="s">
        <v>381</v>
      </c>
      <c r="D220" t="s">
        <v>529</v>
      </c>
      <c r="E220" t="s">
        <v>746</v>
      </c>
      <c r="F220" t="s">
        <v>747</v>
      </c>
      <c r="G220" t="s">
        <v>120</v>
      </c>
      <c r="I220" t="s">
        <v>748</v>
      </c>
      <c r="J220" t="s">
        <v>742</v>
      </c>
      <c r="K220" t="s">
        <v>534</v>
      </c>
      <c r="N220" t="s">
        <v>52</v>
      </c>
      <c r="Q220" t="s">
        <v>52</v>
      </c>
      <c r="S220" t="s">
        <v>749</v>
      </c>
      <c r="T220" t="s">
        <v>53</v>
      </c>
      <c r="W220" t="s">
        <v>192</v>
      </c>
      <c r="X220" t="s">
        <v>54</v>
      </c>
      <c r="Y220" t="s">
        <v>200</v>
      </c>
      <c r="Z220" t="s">
        <v>43</v>
      </c>
      <c r="AA220" t="s">
        <v>43</v>
      </c>
      <c r="AB220">
        <f t="shared" si="16"/>
        <v>2021</v>
      </c>
      <c r="AC220">
        <f t="shared" si="17"/>
        <v>2022</v>
      </c>
      <c r="AD220">
        <f t="shared" si="18"/>
        <v>0</v>
      </c>
      <c r="AE220">
        <f t="shared" si="18"/>
        <v>0</v>
      </c>
      <c r="AF220">
        <f t="shared" si="18"/>
        <v>0</v>
      </c>
    </row>
    <row r="221" spans="1:32" hidden="1" x14ac:dyDescent="0.2">
      <c r="A221" t="s">
        <v>380</v>
      </c>
      <c r="B221" t="s">
        <v>268</v>
      </c>
      <c r="C221" t="s">
        <v>381</v>
      </c>
      <c r="D221" t="s">
        <v>31</v>
      </c>
      <c r="E221" t="s">
        <v>382</v>
      </c>
      <c r="F221" t="s">
        <v>383</v>
      </c>
      <c r="G221" t="s">
        <v>384</v>
      </c>
      <c r="I221" t="s">
        <v>385</v>
      </c>
      <c r="J221" t="s">
        <v>386</v>
      </c>
      <c r="N221" t="s">
        <v>387</v>
      </c>
      <c r="Q221" t="s">
        <v>387</v>
      </c>
      <c r="S221" t="s">
        <v>381</v>
      </c>
      <c r="T221" t="s">
        <v>40</v>
      </c>
      <c r="W221" t="s">
        <v>41</v>
      </c>
      <c r="X221" t="s">
        <v>70</v>
      </c>
      <c r="Y221" t="s">
        <v>42</v>
      </c>
      <c r="Z221" t="s">
        <v>43</v>
      </c>
      <c r="AA221" t="s">
        <v>43</v>
      </c>
      <c r="AB221">
        <f t="shared" si="16"/>
        <v>2022</v>
      </c>
      <c r="AC221" t="e">
        <f t="shared" si="17"/>
        <v>#VALUE!</v>
      </c>
      <c r="AD221" t="e">
        <f t="shared" si="18"/>
        <v>#VALUE!</v>
      </c>
      <c r="AE221" t="e">
        <f t="shared" si="18"/>
        <v>#VALUE!</v>
      </c>
      <c r="AF221" t="e">
        <f t="shared" si="18"/>
        <v>#VALUE!</v>
      </c>
    </row>
    <row r="222" spans="1:32" hidden="1" x14ac:dyDescent="0.2">
      <c r="A222" t="s">
        <v>5227</v>
      </c>
      <c r="B222" t="s">
        <v>127</v>
      </c>
      <c r="C222" t="s">
        <v>429</v>
      </c>
      <c r="D222" t="s">
        <v>529</v>
      </c>
      <c r="E222" t="s">
        <v>5228</v>
      </c>
      <c r="I222" t="s">
        <v>5229</v>
      </c>
      <c r="J222" t="s">
        <v>5230</v>
      </c>
      <c r="K222" t="s">
        <v>5231</v>
      </c>
      <c r="N222" t="s">
        <v>4004</v>
      </c>
      <c r="Q222" t="s">
        <v>4004</v>
      </c>
      <c r="T222" t="s">
        <v>2613</v>
      </c>
      <c r="U222" t="s">
        <v>250</v>
      </c>
      <c r="W222" t="s">
        <v>41</v>
      </c>
      <c r="X222" t="s">
        <v>125</v>
      </c>
      <c r="Y222" t="s">
        <v>54</v>
      </c>
      <c r="Z222" t="s">
        <v>43</v>
      </c>
      <c r="AA222" t="s">
        <v>43</v>
      </c>
      <c r="AB222">
        <f t="shared" si="16"/>
        <v>1995</v>
      </c>
      <c r="AC222">
        <f t="shared" si="17"/>
        <v>2000</v>
      </c>
      <c r="AD222">
        <f t="shared" si="18"/>
        <v>0</v>
      </c>
      <c r="AE222">
        <f t="shared" si="18"/>
        <v>0</v>
      </c>
      <c r="AF222">
        <f t="shared" si="18"/>
        <v>0</v>
      </c>
    </row>
    <row r="223" spans="1:32" hidden="1" x14ac:dyDescent="0.2">
      <c r="A223" t="s">
        <v>5133</v>
      </c>
      <c r="B223" t="s">
        <v>127</v>
      </c>
      <c r="C223" t="s">
        <v>429</v>
      </c>
      <c r="D223" t="s">
        <v>529</v>
      </c>
      <c r="E223" t="s">
        <v>5134</v>
      </c>
      <c r="I223" t="s">
        <v>5135</v>
      </c>
      <c r="J223" t="s">
        <v>5136</v>
      </c>
      <c r="K223" t="s">
        <v>4686</v>
      </c>
      <c r="N223" t="s">
        <v>5137</v>
      </c>
      <c r="Q223" t="s">
        <v>5137</v>
      </c>
      <c r="T223" t="s">
        <v>2613</v>
      </c>
      <c r="U223" t="s">
        <v>250</v>
      </c>
      <c r="W223" t="s">
        <v>41</v>
      </c>
      <c r="X223" t="s">
        <v>54</v>
      </c>
      <c r="Y223" t="s">
        <v>43</v>
      </c>
      <c r="Z223" t="s">
        <v>43</v>
      </c>
      <c r="AA223" t="s">
        <v>43</v>
      </c>
      <c r="AB223">
        <f t="shared" si="16"/>
        <v>1996</v>
      </c>
      <c r="AC223">
        <f t="shared" si="17"/>
        <v>2002</v>
      </c>
      <c r="AD223">
        <f t="shared" ref="AD223:AF242" si="19">IF(AND(AD$2&gt;=$AB223, AD$2&lt;=$AC223), $Q223/($AC223-$AB223), 0)</f>
        <v>0</v>
      </c>
      <c r="AE223">
        <f t="shared" si="19"/>
        <v>0</v>
      </c>
      <c r="AF223">
        <f t="shared" si="19"/>
        <v>0</v>
      </c>
    </row>
    <row r="224" spans="1:32" hidden="1" x14ac:dyDescent="0.2">
      <c r="A224" t="s">
        <v>4536</v>
      </c>
      <c r="B224" t="s">
        <v>127</v>
      </c>
      <c r="C224" t="s">
        <v>429</v>
      </c>
      <c r="D224" t="s">
        <v>529</v>
      </c>
      <c r="E224" t="s">
        <v>1951</v>
      </c>
      <c r="F224" t="s">
        <v>4537</v>
      </c>
      <c r="I224" t="s">
        <v>4538</v>
      </c>
      <c r="J224" t="s">
        <v>4539</v>
      </c>
      <c r="K224" t="s">
        <v>3435</v>
      </c>
      <c r="N224" t="s">
        <v>4540</v>
      </c>
      <c r="Q224" t="s">
        <v>4540</v>
      </c>
      <c r="T224" t="s">
        <v>2769</v>
      </c>
      <c r="U224" t="s">
        <v>559</v>
      </c>
      <c r="W224" t="s">
        <v>41</v>
      </c>
      <c r="X224" t="s">
        <v>1932</v>
      </c>
      <c r="Y224" t="s">
        <v>54</v>
      </c>
      <c r="Z224" t="s">
        <v>43</v>
      </c>
      <c r="AA224" t="s">
        <v>43</v>
      </c>
      <c r="AB224">
        <f t="shared" si="16"/>
        <v>2002</v>
      </c>
      <c r="AC224">
        <f t="shared" si="17"/>
        <v>2011</v>
      </c>
      <c r="AD224">
        <f t="shared" si="19"/>
        <v>0</v>
      </c>
      <c r="AE224">
        <f t="shared" si="19"/>
        <v>0</v>
      </c>
      <c r="AF224">
        <f t="shared" si="19"/>
        <v>0</v>
      </c>
    </row>
    <row r="225" spans="1:33" hidden="1" x14ac:dyDescent="0.2">
      <c r="A225" t="s">
        <v>3423</v>
      </c>
      <c r="B225" t="s">
        <v>127</v>
      </c>
      <c r="C225" t="s">
        <v>429</v>
      </c>
      <c r="D225" t="s">
        <v>529</v>
      </c>
      <c r="E225" t="s">
        <v>3424</v>
      </c>
      <c r="F225" t="s">
        <v>3425</v>
      </c>
      <c r="I225" t="s">
        <v>3426</v>
      </c>
      <c r="J225" t="s">
        <v>3427</v>
      </c>
      <c r="K225" t="s">
        <v>3428</v>
      </c>
      <c r="N225" t="s">
        <v>3429</v>
      </c>
      <c r="Q225" t="s">
        <v>3429</v>
      </c>
      <c r="T225" t="s">
        <v>2632</v>
      </c>
      <c r="U225" t="s">
        <v>559</v>
      </c>
      <c r="W225" t="s">
        <v>54</v>
      </c>
      <c r="X225" t="s">
        <v>151</v>
      </c>
      <c r="Y225" t="s">
        <v>183</v>
      </c>
      <c r="Z225" t="s">
        <v>43</v>
      </c>
      <c r="AA225" t="s">
        <v>43</v>
      </c>
      <c r="AB225">
        <f t="shared" si="16"/>
        <v>2008</v>
      </c>
      <c r="AC225">
        <f t="shared" si="17"/>
        <v>2014</v>
      </c>
      <c r="AD225">
        <f t="shared" si="19"/>
        <v>0</v>
      </c>
      <c r="AE225">
        <f t="shared" si="19"/>
        <v>0</v>
      </c>
      <c r="AF225">
        <f t="shared" si="19"/>
        <v>0</v>
      </c>
    </row>
    <row r="226" spans="1:33" hidden="1" x14ac:dyDescent="0.2">
      <c r="A226" t="s">
        <v>3353</v>
      </c>
      <c r="B226" t="s">
        <v>127</v>
      </c>
      <c r="C226" t="s">
        <v>429</v>
      </c>
      <c r="D226" t="s">
        <v>529</v>
      </c>
      <c r="E226" t="s">
        <v>3354</v>
      </c>
      <c r="F226" t="s">
        <v>3355</v>
      </c>
      <c r="G226" t="s">
        <v>3356</v>
      </c>
      <c r="I226" t="s">
        <v>3357</v>
      </c>
      <c r="J226" t="s">
        <v>3350</v>
      </c>
      <c r="K226" t="s">
        <v>3135</v>
      </c>
      <c r="N226" t="s">
        <v>3358</v>
      </c>
      <c r="Q226" t="s">
        <v>3358</v>
      </c>
      <c r="R226" t="s">
        <v>3359</v>
      </c>
      <c r="S226" t="s">
        <v>3360</v>
      </c>
      <c r="T226" t="s">
        <v>2613</v>
      </c>
      <c r="U226" t="s">
        <v>559</v>
      </c>
      <c r="W226" t="s">
        <v>41</v>
      </c>
      <c r="X226" t="s">
        <v>54</v>
      </c>
      <c r="Y226" t="s">
        <v>183</v>
      </c>
      <c r="Z226" t="s">
        <v>43</v>
      </c>
      <c r="AA226" t="s">
        <v>43</v>
      </c>
      <c r="AB226">
        <f t="shared" si="16"/>
        <v>2008</v>
      </c>
      <c r="AC226">
        <f t="shared" si="17"/>
        <v>2016</v>
      </c>
      <c r="AD226">
        <f t="shared" si="19"/>
        <v>0</v>
      </c>
      <c r="AE226">
        <f t="shared" si="19"/>
        <v>0</v>
      </c>
      <c r="AF226">
        <f t="shared" si="19"/>
        <v>0</v>
      </c>
    </row>
    <row r="227" spans="1:33" x14ac:dyDescent="0.2">
      <c r="A227" t="s">
        <v>2141</v>
      </c>
      <c r="B227" t="s">
        <v>127</v>
      </c>
      <c r="C227" t="s">
        <v>429</v>
      </c>
      <c r="D227" t="s">
        <v>31</v>
      </c>
      <c r="E227" t="s">
        <v>2142</v>
      </c>
      <c r="F227" t="s">
        <v>1081</v>
      </c>
      <c r="G227" t="s">
        <v>34</v>
      </c>
      <c r="I227" t="s">
        <v>2143</v>
      </c>
      <c r="J227" t="s">
        <v>2144</v>
      </c>
      <c r="K227" t="s">
        <v>1543</v>
      </c>
      <c r="N227" t="s">
        <v>2145</v>
      </c>
      <c r="Q227" t="s">
        <v>2145</v>
      </c>
      <c r="R227" t="s">
        <v>2146</v>
      </c>
      <c r="S227" t="s">
        <v>1084</v>
      </c>
      <c r="T227" t="s">
        <v>40</v>
      </c>
      <c r="U227" t="s">
        <v>559</v>
      </c>
      <c r="W227" t="s">
        <v>41</v>
      </c>
      <c r="X227" t="s">
        <v>200</v>
      </c>
      <c r="Y227" t="s">
        <v>42</v>
      </c>
      <c r="Z227" t="s">
        <v>43</v>
      </c>
      <c r="AA227" t="s">
        <v>43</v>
      </c>
      <c r="AB227">
        <f t="shared" si="16"/>
        <v>2016</v>
      </c>
      <c r="AC227">
        <f t="shared" si="17"/>
        <v>2023</v>
      </c>
      <c r="AD227">
        <f t="shared" si="19"/>
        <v>27885714.285714287</v>
      </c>
      <c r="AE227">
        <f t="shared" si="19"/>
        <v>27885714.285714287</v>
      </c>
      <c r="AF227">
        <f t="shared" si="19"/>
        <v>27885714.285714287</v>
      </c>
      <c r="AG227" t="s">
        <v>5624</v>
      </c>
    </row>
    <row r="228" spans="1:33" x14ac:dyDescent="0.2">
      <c r="A228" t="s">
        <v>1703</v>
      </c>
      <c r="B228" t="s">
        <v>127</v>
      </c>
      <c r="C228" t="s">
        <v>429</v>
      </c>
      <c r="D228" t="s">
        <v>31</v>
      </c>
      <c r="E228" t="s">
        <v>1704</v>
      </c>
      <c r="F228" t="s">
        <v>1705</v>
      </c>
      <c r="G228" t="s">
        <v>1706</v>
      </c>
      <c r="I228" t="s">
        <v>1707</v>
      </c>
      <c r="J228" t="s">
        <v>1708</v>
      </c>
      <c r="K228" t="s">
        <v>258</v>
      </c>
      <c r="N228" t="s">
        <v>52</v>
      </c>
      <c r="Q228" t="s">
        <v>52</v>
      </c>
      <c r="R228" t="s">
        <v>1709</v>
      </c>
      <c r="S228" t="s">
        <v>429</v>
      </c>
      <c r="T228" t="s">
        <v>40</v>
      </c>
      <c r="U228" t="s">
        <v>559</v>
      </c>
      <c r="W228" t="s">
        <v>41</v>
      </c>
      <c r="X228" t="s">
        <v>42</v>
      </c>
      <c r="Y228" t="s">
        <v>43</v>
      </c>
      <c r="Z228" t="s">
        <v>43</v>
      </c>
      <c r="AA228" t="s">
        <v>43</v>
      </c>
      <c r="AB228">
        <f t="shared" si="16"/>
        <v>2019</v>
      </c>
      <c r="AC228">
        <f t="shared" si="17"/>
        <v>2026</v>
      </c>
      <c r="AD228">
        <f t="shared" si="19"/>
        <v>0</v>
      </c>
      <c r="AE228">
        <f t="shared" si="19"/>
        <v>0</v>
      </c>
      <c r="AF228">
        <f t="shared" si="19"/>
        <v>0</v>
      </c>
    </row>
    <row r="229" spans="1:33" hidden="1" x14ac:dyDescent="0.2">
      <c r="A229" t="s">
        <v>1505</v>
      </c>
      <c r="B229" t="s">
        <v>127</v>
      </c>
      <c r="C229" t="s">
        <v>429</v>
      </c>
      <c r="D229" t="s">
        <v>31</v>
      </c>
      <c r="E229" t="s">
        <v>1506</v>
      </c>
      <c r="F229" t="s">
        <v>1507</v>
      </c>
      <c r="G229" t="s">
        <v>1508</v>
      </c>
      <c r="H229" t="s">
        <v>360</v>
      </c>
      <c r="I229" t="s">
        <v>1509</v>
      </c>
      <c r="J229" t="s">
        <v>1418</v>
      </c>
      <c r="K229" t="s">
        <v>983</v>
      </c>
      <c r="N229" t="s">
        <v>233</v>
      </c>
      <c r="Q229" t="s">
        <v>233</v>
      </c>
      <c r="R229" t="s">
        <v>1510</v>
      </c>
      <c r="S229" t="s">
        <v>429</v>
      </c>
      <c r="T229" t="s">
        <v>40</v>
      </c>
      <c r="V229" t="s">
        <v>69</v>
      </c>
      <c r="W229" t="s">
        <v>70</v>
      </c>
      <c r="X229" t="s">
        <v>41</v>
      </c>
      <c r="Y229" t="s">
        <v>42</v>
      </c>
      <c r="Z229" t="s">
        <v>43</v>
      </c>
      <c r="AA229" t="s">
        <v>43</v>
      </c>
      <c r="AB229">
        <f t="shared" si="16"/>
        <v>2020</v>
      </c>
      <c r="AC229">
        <f t="shared" si="17"/>
        <v>2024</v>
      </c>
      <c r="AD229">
        <f t="shared" si="19"/>
        <v>0</v>
      </c>
      <c r="AE229">
        <f t="shared" si="19"/>
        <v>0</v>
      </c>
      <c r="AF229">
        <f t="shared" si="19"/>
        <v>0</v>
      </c>
    </row>
    <row r="230" spans="1:33" hidden="1" x14ac:dyDescent="0.2">
      <c r="A230" t="s">
        <v>1220</v>
      </c>
      <c r="B230" t="s">
        <v>127</v>
      </c>
      <c r="C230" t="s">
        <v>429</v>
      </c>
      <c r="D230" t="s">
        <v>31</v>
      </c>
      <c r="E230" t="s">
        <v>1221</v>
      </c>
      <c r="F230" t="s">
        <v>1222</v>
      </c>
      <c r="G230" t="s">
        <v>34</v>
      </c>
      <c r="I230" t="s">
        <v>1223</v>
      </c>
      <c r="J230" t="s">
        <v>1224</v>
      </c>
      <c r="K230" t="s">
        <v>258</v>
      </c>
      <c r="N230" t="s">
        <v>1225</v>
      </c>
      <c r="Q230" t="s">
        <v>1225</v>
      </c>
      <c r="R230" t="s">
        <v>1226</v>
      </c>
      <c r="S230" t="s">
        <v>429</v>
      </c>
      <c r="T230" t="s">
        <v>40</v>
      </c>
      <c r="V230" t="s">
        <v>1219</v>
      </c>
      <c r="W230" t="s">
        <v>41</v>
      </c>
      <c r="X230" t="s">
        <v>42</v>
      </c>
      <c r="Y230" t="s">
        <v>43</v>
      </c>
      <c r="Z230" t="s">
        <v>43</v>
      </c>
      <c r="AA230" t="s">
        <v>43</v>
      </c>
      <c r="AB230">
        <f t="shared" si="16"/>
        <v>2020</v>
      </c>
      <c r="AC230">
        <f t="shared" si="17"/>
        <v>2026</v>
      </c>
      <c r="AD230">
        <f t="shared" si="19"/>
        <v>0</v>
      </c>
      <c r="AE230">
        <f t="shared" si="19"/>
        <v>0</v>
      </c>
      <c r="AF230">
        <f t="shared" si="19"/>
        <v>0</v>
      </c>
    </row>
    <row r="231" spans="1:33" hidden="1" x14ac:dyDescent="0.2">
      <c r="A231" t="s">
        <v>1079</v>
      </c>
      <c r="B231" t="s">
        <v>127</v>
      </c>
      <c r="C231" t="s">
        <v>429</v>
      </c>
      <c r="D231" t="s">
        <v>31</v>
      </c>
      <c r="E231" t="s">
        <v>1080</v>
      </c>
      <c r="F231" t="s">
        <v>1081</v>
      </c>
      <c r="G231" t="s">
        <v>34</v>
      </c>
      <c r="I231" t="s">
        <v>1082</v>
      </c>
      <c r="J231" t="s">
        <v>1083</v>
      </c>
      <c r="N231" t="s">
        <v>395</v>
      </c>
      <c r="Q231" t="s">
        <v>395</v>
      </c>
      <c r="S231" t="s">
        <v>1084</v>
      </c>
      <c r="T231" t="s">
        <v>40</v>
      </c>
      <c r="W231" t="s">
        <v>41</v>
      </c>
      <c r="X231" t="s">
        <v>70</v>
      </c>
      <c r="Y231" t="s">
        <v>200</v>
      </c>
      <c r="Z231" t="s">
        <v>43</v>
      </c>
      <c r="AA231" t="s">
        <v>43</v>
      </c>
      <c r="AB231">
        <f t="shared" si="16"/>
        <v>2020</v>
      </c>
      <c r="AC231" t="e">
        <f t="shared" si="17"/>
        <v>#VALUE!</v>
      </c>
      <c r="AD231" t="e">
        <f t="shared" si="19"/>
        <v>#VALUE!</v>
      </c>
      <c r="AE231" t="e">
        <f t="shared" si="19"/>
        <v>#VALUE!</v>
      </c>
      <c r="AF231" t="e">
        <f t="shared" si="19"/>
        <v>#VALUE!</v>
      </c>
    </row>
    <row r="232" spans="1:33" hidden="1" x14ac:dyDescent="0.2">
      <c r="A232" t="s">
        <v>428</v>
      </c>
      <c r="B232" t="s">
        <v>127</v>
      </c>
      <c r="C232" t="s">
        <v>429</v>
      </c>
      <c r="D232" t="s">
        <v>31</v>
      </c>
      <c r="E232" t="s">
        <v>430</v>
      </c>
      <c r="F232" t="s">
        <v>431</v>
      </c>
      <c r="G232" t="s">
        <v>34</v>
      </c>
      <c r="H232" t="s">
        <v>360</v>
      </c>
      <c r="I232" t="s">
        <v>432</v>
      </c>
      <c r="J232" t="s">
        <v>433</v>
      </c>
      <c r="K232" t="s">
        <v>247</v>
      </c>
      <c r="N232" t="s">
        <v>434</v>
      </c>
      <c r="Q232" t="s">
        <v>434</v>
      </c>
      <c r="R232" t="s">
        <v>435</v>
      </c>
      <c r="S232" t="s">
        <v>429</v>
      </c>
      <c r="T232" t="s">
        <v>40</v>
      </c>
      <c r="V232" t="s">
        <v>69</v>
      </c>
      <c r="W232" t="s">
        <v>41</v>
      </c>
      <c r="X232" t="s">
        <v>42</v>
      </c>
      <c r="Y232" t="s">
        <v>70</v>
      </c>
      <c r="Z232" t="s">
        <v>43</v>
      </c>
      <c r="AA232" t="s">
        <v>43</v>
      </c>
      <c r="AB232">
        <f t="shared" si="16"/>
        <v>2022</v>
      </c>
      <c r="AC232">
        <f t="shared" si="17"/>
        <v>2027</v>
      </c>
      <c r="AD232">
        <f t="shared" si="19"/>
        <v>0</v>
      </c>
      <c r="AE232">
        <f t="shared" si="19"/>
        <v>0</v>
      </c>
      <c r="AF232">
        <f t="shared" si="19"/>
        <v>0</v>
      </c>
    </row>
    <row r="233" spans="1:33" hidden="1" x14ac:dyDescent="0.2">
      <c r="A233" t="s">
        <v>5596</v>
      </c>
      <c r="B233" t="s">
        <v>82</v>
      </c>
      <c r="C233" t="s">
        <v>715</v>
      </c>
      <c r="D233" t="s">
        <v>529</v>
      </c>
      <c r="E233" t="s">
        <v>5597</v>
      </c>
      <c r="I233" t="s">
        <v>5598</v>
      </c>
      <c r="J233" t="s">
        <v>5599</v>
      </c>
      <c r="K233" t="s">
        <v>5600</v>
      </c>
      <c r="N233" t="s">
        <v>5601</v>
      </c>
      <c r="Q233" t="s">
        <v>5601</v>
      </c>
      <c r="T233" t="s">
        <v>2613</v>
      </c>
      <c r="U233" t="s">
        <v>250</v>
      </c>
      <c r="W233" t="s">
        <v>41</v>
      </c>
      <c r="X233" t="s">
        <v>43</v>
      </c>
      <c r="Y233" t="s">
        <v>43</v>
      </c>
      <c r="Z233" t="s">
        <v>43</v>
      </c>
      <c r="AA233" t="s">
        <v>43</v>
      </c>
      <c r="AB233">
        <f t="shared" si="16"/>
        <v>1989</v>
      </c>
      <c r="AC233">
        <f t="shared" si="17"/>
        <v>1998</v>
      </c>
      <c r="AD233">
        <f t="shared" si="19"/>
        <v>0</v>
      </c>
      <c r="AE233">
        <f t="shared" si="19"/>
        <v>0</v>
      </c>
      <c r="AF233">
        <f t="shared" si="19"/>
        <v>0</v>
      </c>
    </row>
    <row r="234" spans="1:33" hidden="1" x14ac:dyDescent="0.2">
      <c r="A234" t="s">
        <v>4857</v>
      </c>
      <c r="B234" t="s">
        <v>82</v>
      </c>
      <c r="C234" t="s">
        <v>715</v>
      </c>
      <c r="D234" t="s">
        <v>529</v>
      </c>
      <c r="E234" t="s">
        <v>3743</v>
      </c>
      <c r="I234" t="s">
        <v>4858</v>
      </c>
      <c r="J234" t="s">
        <v>4859</v>
      </c>
      <c r="K234" t="s">
        <v>4197</v>
      </c>
      <c r="N234" t="s">
        <v>4860</v>
      </c>
      <c r="Q234" t="s">
        <v>4860</v>
      </c>
      <c r="T234" t="s">
        <v>2737</v>
      </c>
      <c r="U234" t="s">
        <v>250</v>
      </c>
      <c r="W234" t="s">
        <v>41</v>
      </c>
      <c r="X234" t="s">
        <v>54</v>
      </c>
      <c r="Y234" t="s">
        <v>200</v>
      </c>
      <c r="Z234" t="s">
        <v>43</v>
      </c>
      <c r="AA234" t="s">
        <v>43</v>
      </c>
      <c r="AB234">
        <f t="shared" si="16"/>
        <v>2000</v>
      </c>
      <c r="AC234">
        <f t="shared" si="17"/>
        <v>2005</v>
      </c>
      <c r="AD234">
        <f t="shared" si="19"/>
        <v>0</v>
      </c>
      <c r="AE234">
        <f t="shared" si="19"/>
        <v>0</v>
      </c>
      <c r="AF234">
        <f t="shared" si="19"/>
        <v>0</v>
      </c>
    </row>
    <row r="235" spans="1:33" hidden="1" x14ac:dyDescent="0.2">
      <c r="A235" t="s">
        <v>4208</v>
      </c>
      <c r="B235" t="s">
        <v>82</v>
      </c>
      <c r="C235" t="s">
        <v>715</v>
      </c>
      <c r="D235" t="s">
        <v>529</v>
      </c>
      <c r="E235" t="s">
        <v>4209</v>
      </c>
      <c r="F235" t="s">
        <v>4210</v>
      </c>
      <c r="I235" t="s">
        <v>4211</v>
      </c>
      <c r="J235" t="s">
        <v>4212</v>
      </c>
      <c r="K235" t="s">
        <v>3323</v>
      </c>
      <c r="N235" t="s">
        <v>4213</v>
      </c>
      <c r="Q235" t="s">
        <v>4213</v>
      </c>
      <c r="T235" t="s">
        <v>3136</v>
      </c>
      <c r="U235" t="s">
        <v>250</v>
      </c>
      <c r="W235" t="s">
        <v>41</v>
      </c>
      <c r="X235" t="s">
        <v>200</v>
      </c>
      <c r="Y235" t="s">
        <v>183</v>
      </c>
      <c r="Z235" t="s">
        <v>43</v>
      </c>
      <c r="AA235" t="s">
        <v>43</v>
      </c>
      <c r="AB235">
        <f t="shared" si="16"/>
        <v>2004</v>
      </c>
      <c r="AC235">
        <f t="shared" si="17"/>
        <v>2008</v>
      </c>
      <c r="AD235">
        <f t="shared" si="19"/>
        <v>0</v>
      </c>
      <c r="AE235">
        <f t="shared" si="19"/>
        <v>0</v>
      </c>
      <c r="AF235">
        <f t="shared" si="19"/>
        <v>0</v>
      </c>
    </row>
    <row r="236" spans="1:33" hidden="1" x14ac:dyDescent="0.2">
      <c r="A236" t="s">
        <v>3929</v>
      </c>
      <c r="B236" t="s">
        <v>82</v>
      </c>
      <c r="C236" t="s">
        <v>715</v>
      </c>
      <c r="D236" t="s">
        <v>529</v>
      </c>
      <c r="E236" t="s">
        <v>3930</v>
      </c>
      <c r="F236" t="s">
        <v>3931</v>
      </c>
      <c r="I236" t="s">
        <v>3932</v>
      </c>
      <c r="J236" t="s">
        <v>3933</v>
      </c>
      <c r="K236" t="s">
        <v>3241</v>
      </c>
      <c r="N236" t="s">
        <v>3934</v>
      </c>
      <c r="Q236" t="s">
        <v>3934</v>
      </c>
      <c r="T236" t="s">
        <v>2737</v>
      </c>
      <c r="U236" t="s">
        <v>559</v>
      </c>
      <c r="W236" t="s">
        <v>41</v>
      </c>
      <c r="X236" t="s">
        <v>183</v>
      </c>
      <c r="Y236" t="s">
        <v>42</v>
      </c>
      <c r="Z236" t="s">
        <v>43</v>
      </c>
      <c r="AA236" t="s">
        <v>43</v>
      </c>
      <c r="AB236">
        <f t="shared" si="16"/>
        <v>2005</v>
      </c>
      <c r="AC236">
        <f t="shared" si="17"/>
        <v>2009</v>
      </c>
      <c r="AD236">
        <f t="shared" si="19"/>
        <v>0</v>
      </c>
      <c r="AE236">
        <f t="shared" si="19"/>
        <v>0</v>
      </c>
      <c r="AF236">
        <f t="shared" si="19"/>
        <v>0</v>
      </c>
    </row>
    <row r="237" spans="1:33" hidden="1" x14ac:dyDescent="0.2">
      <c r="A237" t="s">
        <v>3387</v>
      </c>
      <c r="B237" t="s">
        <v>82</v>
      </c>
      <c r="C237" t="s">
        <v>715</v>
      </c>
      <c r="D237" t="s">
        <v>529</v>
      </c>
      <c r="E237" t="s">
        <v>3388</v>
      </c>
      <c r="F237" t="s">
        <v>3389</v>
      </c>
      <c r="I237" t="s">
        <v>3390</v>
      </c>
      <c r="J237" t="s">
        <v>3391</v>
      </c>
      <c r="K237" t="s">
        <v>3299</v>
      </c>
      <c r="N237" t="s">
        <v>3392</v>
      </c>
      <c r="Q237" t="s">
        <v>3392</v>
      </c>
      <c r="T237" t="s">
        <v>53</v>
      </c>
      <c r="W237" t="s">
        <v>54</v>
      </c>
      <c r="X237" t="s">
        <v>41</v>
      </c>
      <c r="Y237" t="s">
        <v>183</v>
      </c>
      <c r="Z237" t="s">
        <v>43</v>
      </c>
      <c r="AA237" t="s">
        <v>43</v>
      </c>
      <c r="AB237">
        <f t="shared" si="16"/>
        <v>2008</v>
      </c>
      <c r="AC237">
        <f t="shared" si="17"/>
        <v>2009</v>
      </c>
      <c r="AD237">
        <f t="shared" si="19"/>
        <v>0</v>
      </c>
      <c r="AE237">
        <f t="shared" si="19"/>
        <v>0</v>
      </c>
      <c r="AF237">
        <f t="shared" si="19"/>
        <v>0</v>
      </c>
    </row>
    <row r="238" spans="1:33" hidden="1" x14ac:dyDescent="0.2">
      <c r="A238" t="s">
        <v>3129</v>
      </c>
      <c r="B238" t="s">
        <v>82</v>
      </c>
      <c r="C238" t="s">
        <v>715</v>
      </c>
      <c r="D238" t="s">
        <v>529</v>
      </c>
      <c r="E238" t="s">
        <v>3130</v>
      </c>
      <c r="F238" t="s">
        <v>3131</v>
      </c>
      <c r="G238" t="s">
        <v>3132</v>
      </c>
      <c r="I238" t="s">
        <v>3133</v>
      </c>
      <c r="J238" t="s">
        <v>3134</v>
      </c>
      <c r="K238" t="s">
        <v>3135</v>
      </c>
      <c r="N238" t="s">
        <v>956</v>
      </c>
      <c r="Q238" t="s">
        <v>956</v>
      </c>
      <c r="S238" t="s">
        <v>120</v>
      </c>
      <c r="T238" t="s">
        <v>3136</v>
      </c>
      <c r="U238" t="s">
        <v>559</v>
      </c>
      <c r="W238" t="s">
        <v>42</v>
      </c>
      <c r="X238" t="s">
        <v>183</v>
      </c>
      <c r="Y238" t="s">
        <v>43</v>
      </c>
      <c r="Z238" t="s">
        <v>43</v>
      </c>
      <c r="AA238" t="s">
        <v>43</v>
      </c>
      <c r="AB238">
        <f t="shared" si="16"/>
        <v>2009</v>
      </c>
      <c r="AC238">
        <f t="shared" si="17"/>
        <v>2016</v>
      </c>
      <c r="AD238">
        <f t="shared" si="19"/>
        <v>0</v>
      </c>
      <c r="AE238">
        <f t="shared" si="19"/>
        <v>0</v>
      </c>
      <c r="AF238">
        <f t="shared" si="19"/>
        <v>0</v>
      </c>
    </row>
    <row r="239" spans="1:33" hidden="1" x14ac:dyDescent="0.2">
      <c r="A239" t="s">
        <v>3088</v>
      </c>
      <c r="B239" t="s">
        <v>82</v>
      </c>
      <c r="C239" t="s">
        <v>715</v>
      </c>
      <c r="D239" t="s">
        <v>529</v>
      </c>
      <c r="E239" t="s">
        <v>3089</v>
      </c>
      <c r="F239" t="s">
        <v>3090</v>
      </c>
      <c r="I239" t="s">
        <v>3091</v>
      </c>
      <c r="J239" t="s">
        <v>3092</v>
      </c>
      <c r="K239" t="s">
        <v>2979</v>
      </c>
      <c r="N239" t="s">
        <v>158</v>
      </c>
      <c r="Q239" t="s">
        <v>158</v>
      </c>
      <c r="T239" t="s">
        <v>53</v>
      </c>
      <c r="W239" t="s">
        <v>54</v>
      </c>
      <c r="X239" t="s">
        <v>1263</v>
      </c>
      <c r="Y239" t="s">
        <v>41</v>
      </c>
      <c r="Z239" t="s">
        <v>43</v>
      </c>
      <c r="AA239" t="s">
        <v>43</v>
      </c>
      <c r="AB239">
        <f t="shared" si="16"/>
        <v>2010</v>
      </c>
      <c r="AC239">
        <f t="shared" si="17"/>
        <v>2011</v>
      </c>
      <c r="AD239">
        <f t="shared" si="19"/>
        <v>0</v>
      </c>
      <c r="AE239">
        <f t="shared" si="19"/>
        <v>0</v>
      </c>
      <c r="AF239">
        <f t="shared" si="19"/>
        <v>0</v>
      </c>
    </row>
    <row r="240" spans="1:33" hidden="1" x14ac:dyDescent="0.2">
      <c r="A240" t="s">
        <v>2836</v>
      </c>
      <c r="B240" t="s">
        <v>82</v>
      </c>
      <c r="C240" t="s">
        <v>715</v>
      </c>
      <c r="D240" t="s">
        <v>529</v>
      </c>
      <c r="E240" t="s">
        <v>2837</v>
      </c>
      <c r="F240" t="s">
        <v>2838</v>
      </c>
      <c r="I240" t="s">
        <v>2839</v>
      </c>
      <c r="J240" t="s">
        <v>2835</v>
      </c>
      <c r="K240" t="s">
        <v>2840</v>
      </c>
      <c r="N240" t="s">
        <v>457</v>
      </c>
      <c r="Q240" t="s">
        <v>457</v>
      </c>
      <c r="T240" t="s">
        <v>53</v>
      </c>
      <c r="W240" t="s">
        <v>54</v>
      </c>
      <c r="X240" t="s">
        <v>1263</v>
      </c>
      <c r="Y240" t="s">
        <v>41</v>
      </c>
      <c r="Z240" t="s">
        <v>43</v>
      </c>
      <c r="AA240" t="s">
        <v>43</v>
      </c>
      <c r="AB240">
        <f t="shared" si="16"/>
        <v>2011</v>
      </c>
      <c r="AC240">
        <f t="shared" si="17"/>
        <v>2012</v>
      </c>
      <c r="AD240">
        <f t="shared" si="19"/>
        <v>0</v>
      </c>
      <c r="AE240">
        <f t="shared" si="19"/>
        <v>0</v>
      </c>
      <c r="AF240">
        <f t="shared" si="19"/>
        <v>0</v>
      </c>
    </row>
    <row r="241" spans="1:33" x14ac:dyDescent="0.2">
      <c r="A241" t="s">
        <v>2584</v>
      </c>
      <c r="B241" t="s">
        <v>82</v>
      </c>
      <c r="C241" t="s">
        <v>715</v>
      </c>
      <c r="D241" t="s">
        <v>529</v>
      </c>
      <c r="E241" t="s">
        <v>2585</v>
      </c>
      <c r="F241" t="s">
        <v>2586</v>
      </c>
      <c r="G241" t="s">
        <v>1195</v>
      </c>
      <c r="I241" t="s">
        <v>2587</v>
      </c>
      <c r="J241" t="s">
        <v>2588</v>
      </c>
      <c r="K241" t="s">
        <v>1801</v>
      </c>
      <c r="N241" t="s">
        <v>233</v>
      </c>
      <c r="Q241" t="s">
        <v>233</v>
      </c>
      <c r="S241" t="s">
        <v>120</v>
      </c>
      <c r="T241" t="s">
        <v>40</v>
      </c>
      <c r="U241" t="s">
        <v>559</v>
      </c>
      <c r="W241" t="s">
        <v>42</v>
      </c>
      <c r="X241" t="s">
        <v>41</v>
      </c>
      <c r="Y241" t="s">
        <v>43</v>
      </c>
      <c r="Z241" t="s">
        <v>43</v>
      </c>
      <c r="AA241" t="s">
        <v>43</v>
      </c>
      <c r="AB241">
        <f t="shared" si="16"/>
        <v>2013</v>
      </c>
      <c r="AC241">
        <f t="shared" si="17"/>
        <v>2019</v>
      </c>
      <c r="AD241">
        <f t="shared" si="19"/>
        <v>3333333.3333333335</v>
      </c>
      <c r="AE241">
        <f t="shared" si="19"/>
        <v>3333333.3333333335</v>
      </c>
      <c r="AF241">
        <f t="shared" si="19"/>
        <v>3333333.3333333335</v>
      </c>
      <c r="AG241" t="s">
        <v>5623</v>
      </c>
    </row>
    <row r="242" spans="1:33" hidden="1" x14ac:dyDescent="0.2">
      <c r="A242" t="s">
        <v>1264</v>
      </c>
      <c r="B242" t="s">
        <v>82</v>
      </c>
      <c r="C242" t="s">
        <v>715</v>
      </c>
      <c r="D242" t="s">
        <v>31</v>
      </c>
      <c r="E242" t="s">
        <v>1265</v>
      </c>
      <c r="F242" t="s">
        <v>817</v>
      </c>
      <c r="G242" t="s">
        <v>34</v>
      </c>
      <c r="I242" t="s">
        <v>1266</v>
      </c>
      <c r="J242" t="s">
        <v>1267</v>
      </c>
      <c r="K242" t="s">
        <v>730</v>
      </c>
      <c r="N242" t="s">
        <v>1037</v>
      </c>
      <c r="Q242" t="s">
        <v>1037</v>
      </c>
      <c r="S242" t="s">
        <v>715</v>
      </c>
      <c r="T242" t="s">
        <v>40</v>
      </c>
      <c r="V242" t="s">
        <v>69</v>
      </c>
      <c r="W242" t="s">
        <v>70</v>
      </c>
      <c r="X242" t="s">
        <v>41</v>
      </c>
      <c r="Y242" t="s">
        <v>43</v>
      </c>
      <c r="Z242" t="s">
        <v>43</v>
      </c>
      <c r="AA242" t="s">
        <v>43</v>
      </c>
      <c r="AB242">
        <f t="shared" si="16"/>
        <v>2020</v>
      </c>
      <c r="AC242">
        <f t="shared" si="17"/>
        <v>2024</v>
      </c>
      <c r="AD242">
        <f t="shared" si="19"/>
        <v>0</v>
      </c>
      <c r="AE242">
        <f t="shared" si="19"/>
        <v>0</v>
      </c>
      <c r="AF242">
        <f t="shared" si="19"/>
        <v>0</v>
      </c>
    </row>
    <row r="243" spans="1:33" hidden="1" x14ac:dyDescent="0.2">
      <c r="A243" t="s">
        <v>815</v>
      </c>
      <c r="B243" t="s">
        <v>82</v>
      </c>
      <c r="C243" t="s">
        <v>715</v>
      </c>
      <c r="D243" t="s">
        <v>31</v>
      </c>
      <c r="E243" t="s">
        <v>816</v>
      </c>
      <c r="F243" t="s">
        <v>817</v>
      </c>
      <c r="G243" t="s">
        <v>34</v>
      </c>
      <c r="H243" t="s">
        <v>63</v>
      </c>
      <c r="I243" t="s">
        <v>818</v>
      </c>
      <c r="J243" t="s">
        <v>819</v>
      </c>
      <c r="N243" t="s">
        <v>441</v>
      </c>
      <c r="Q243" t="s">
        <v>441</v>
      </c>
      <c r="R243" t="s">
        <v>820</v>
      </c>
      <c r="S243" t="s">
        <v>715</v>
      </c>
      <c r="T243" t="s">
        <v>40</v>
      </c>
      <c r="W243" t="s">
        <v>41</v>
      </c>
      <c r="X243" t="s">
        <v>42</v>
      </c>
      <c r="Y243" t="s">
        <v>43</v>
      </c>
      <c r="Z243" t="s">
        <v>43</v>
      </c>
      <c r="AA243" t="s">
        <v>43</v>
      </c>
      <c r="AB243">
        <f t="shared" si="16"/>
        <v>2021</v>
      </c>
      <c r="AC243" t="e">
        <f t="shared" si="17"/>
        <v>#VALUE!</v>
      </c>
      <c r="AD243" t="e">
        <f t="shared" ref="AD243:AF262" si="20">IF(AND(AD$2&gt;=$AB243, AD$2&lt;=$AC243), $Q243/($AC243-$AB243), 0)</f>
        <v>#VALUE!</v>
      </c>
      <c r="AE243" t="e">
        <f t="shared" si="20"/>
        <v>#VALUE!</v>
      </c>
      <c r="AF243" t="e">
        <f t="shared" si="20"/>
        <v>#VALUE!</v>
      </c>
    </row>
    <row r="244" spans="1:33" hidden="1" x14ac:dyDescent="0.2">
      <c r="A244" t="s">
        <v>714</v>
      </c>
      <c r="B244" t="s">
        <v>82</v>
      </c>
      <c r="C244" t="s">
        <v>715</v>
      </c>
      <c r="D244" t="s">
        <v>31</v>
      </c>
      <c r="E244" t="s">
        <v>716</v>
      </c>
      <c r="F244" t="s">
        <v>717</v>
      </c>
      <c r="G244" t="s">
        <v>34</v>
      </c>
      <c r="I244" t="s">
        <v>718</v>
      </c>
      <c r="J244" t="s">
        <v>719</v>
      </c>
      <c r="K244" t="s">
        <v>258</v>
      </c>
      <c r="N244" t="s">
        <v>720</v>
      </c>
      <c r="Q244" t="s">
        <v>720</v>
      </c>
      <c r="R244" t="s">
        <v>721</v>
      </c>
      <c r="S244" t="s">
        <v>715</v>
      </c>
      <c r="T244" t="s">
        <v>40</v>
      </c>
      <c r="V244" t="s">
        <v>91</v>
      </c>
      <c r="W244" t="s">
        <v>42</v>
      </c>
      <c r="X244" t="s">
        <v>70</v>
      </c>
      <c r="Y244" t="s">
        <v>41</v>
      </c>
      <c r="Z244" t="s">
        <v>43</v>
      </c>
      <c r="AA244" t="s">
        <v>43</v>
      </c>
      <c r="AB244">
        <f t="shared" si="16"/>
        <v>2021</v>
      </c>
      <c r="AC244">
        <f t="shared" si="17"/>
        <v>2026</v>
      </c>
      <c r="AD244">
        <f t="shared" si="20"/>
        <v>0</v>
      </c>
      <c r="AE244">
        <f t="shared" si="20"/>
        <v>0</v>
      </c>
      <c r="AF244">
        <f t="shared" si="20"/>
        <v>0</v>
      </c>
    </row>
    <row r="245" spans="1:33" hidden="1" x14ac:dyDescent="0.2">
      <c r="A245" t="s">
        <v>4392</v>
      </c>
      <c r="B245" t="s">
        <v>127</v>
      </c>
      <c r="C245" t="s">
        <v>262</v>
      </c>
      <c r="D245" t="s">
        <v>529</v>
      </c>
      <c r="E245" t="s">
        <v>2986</v>
      </c>
      <c r="F245" t="s">
        <v>4393</v>
      </c>
      <c r="I245" t="s">
        <v>4394</v>
      </c>
      <c r="J245" t="s">
        <v>4395</v>
      </c>
      <c r="K245" t="s">
        <v>3329</v>
      </c>
      <c r="N245" t="s">
        <v>4396</v>
      </c>
      <c r="Q245" t="s">
        <v>4396</v>
      </c>
      <c r="T245" t="s">
        <v>2613</v>
      </c>
      <c r="U245" t="s">
        <v>559</v>
      </c>
      <c r="W245" t="s">
        <v>41</v>
      </c>
      <c r="X245" t="s">
        <v>42</v>
      </c>
      <c r="Y245" t="s">
        <v>54</v>
      </c>
      <c r="Z245" t="s">
        <v>43</v>
      </c>
      <c r="AA245" t="s">
        <v>43</v>
      </c>
      <c r="AB245">
        <f t="shared" si="16"/>
        <v>2003</v>
      </c>
      <c r="AC245">
        <f t="shared" si="17"/>
        <v>2009</v>
      </c>
      <c r="AD245">
        <f t="shared" si="20"/>
        <v>0</v>
      </c>
      <c r="AE245">
        <f t="shared" si="20"/>
        <v>0</v>
      </c>
      <c r="AF245">
        <f t="shared" si="20"/>
        <v>0</v>
      </c>
    </row>
    <row r="246" spans="1:33" hidden="1" x14ac:dyDescent="0.2">
      <c r="A246" t="s">
        <v>567</v>
      </c>
      <c r="B246" t="s">
        <v>127</v>
      </c>
      <c r="C246" t="s">
        <v>262</v>
      </c>
      <c r="D246" t="s">
        <v>31</v>
      </c>
      <c r="E246" t="s">
        <v>568</v>
      </c>
      <c r="F246" t="s">
        <v>264</v>
      </c>
      <c r="G246" t="s">
        <v>120</v>
      </c>
      <c r="I246" t="s">
        <v>569</v>
      </c>
      <c r="J246" t="s">
        <v>570</v>
      </c>
      <c r="K246" t="s">
        <v>571</v>
      </c>
      <c r="N246" t="s">
        <v>52</v>
      </c>
      <c r="Q246" t="s">
        <v>52</v>
      </c>
      <c r="S246" t="s">
        <v>262</v>
      </c>
      <c r="T246" t="s">
        <v>53</v>
      </c>
      <c r="W246" t="s">
        <v>192</v>
      </c>
      <c r="X246" t="s">
        <v>54</v>
      </c>
      <c r="Y246" t="s">
        <v>200</v>
      </c>
      <c r="Z246" t="s">
        <v>43</v>
      </c>
      <c r="AA246" t="s">
        <v>43</v>
      </c>
      <c r="AB246">
        <f t="shared" si="16"/>
        <v>2021</v>
      </c>
      <c r="AC246">
        <f t="shared" si="17"/>
        <v>2024</v>
      </c>
      <c r="AD246">
        <f t="shared" si="20"/>
        <v>0</v>
      </c>
      <c r="AE246">
        <f t="shared" si="20"/>
        <v>0</v>
      </c>
      <c r="AF246">
        <f t="shared" si="20"/>
        <v>0</v>
      </c>
    </row>
    <row r="247" spans="1:33" hidden="1" x14ac:dyDescent="0.2">
      <c r="A247" t="s">
        <v>261</v>
      </c>
      <c r="B247" t="s">
        <v>127</v>
      </c>
      <c r="C247" t="s">
        <v>262</v>
      </c>
      <c r="D247" t="s">
        <v>31</v>
      </c>
      <c r="E247" t="s">
        <v>263</v>
      </c>
      <c r="F247" t="s">
        <v>264</v>
      </c>
      <c r="G247" t="s">
        <v>120</v>
      </c>
      <c r="I247" t="s">
        <v>265</v>
      </c>
      <c r="J247" t="s">
        <v>266</v>
      </c>
      <c r="N247" t="s">
        <v>52</v>
      </c>
      <c r="Q247" t="s">
        <v>52</v>
      </c>
      <c r="S247" t="s">
        <v>262</v>
      </c>
      <c r="T247" t="s">
        <v>53</v>
      </c>
      <c r="W247" t="s">
        <v>192</v>
      </c>
      <c r="X247" t="s">
        <v>54</v>
      </c>
      <c r="Y247" t="s">
        <v>200</v>
      </c>
      <c r="Z247" t="s">
        <v>43</v>
      </c>
      <c r="AA247" t="s">
        <v>43</v>
      </c>
      <c r="AB247">
        <f t="shared" si="16"/>
        <v>2022</v>
      </c>
      <c r="AC247" t="e">
        <f t="shared" si="17"/>
        <v>#VALUE!</v>
      </c>
      <c r="AD247" t="e">
        <f t="shared" si="20"/>
        <v>#VALUE!</v>
      </c>
      <c r="AE247" t="e">
        <f t="shared" si="20"/>
        <v>#VALUE!</v>
      </c>
      <c r="AF247" t="e">
        <f t="shared" si="20"/>
        <v>#VALUE!</v>
      </c>
    </row>
    <row r="248" spans="1:33" hidden="1" x14ac:dyDescent="0.2">
      <c r="A248" t="s">
        <v>5177</v>
      </c>
      <c r="B248" t="s">
        <v>500</v>
      </c>
      <c r="C248" t="s">
        <v>1455</v>
      </c>
      <c r="D248" t="s">
        <v>529</v>
      </c>
      <c r="E248" t="s">
        <v>5073</v>
      </c>
      <c r="I248" t="s">
        <v>5178</v>
      </c>
      <c r="J248" t="s">
        <v>5179</v>
      </c>
      <c r="K248" t="s">
        <v>5180</v>
      </c>
      <c r="N248" t="s">
        <v>5181</v>
      </c>
      <c r="Q248" t="s">
        <v>5181</v>
      </c>
      <c r="T248" t="s">
        <v>2613</v>
      </c>
      <c r="U248" t="s">
        <v>250</v>
      </c>
      <c r="W248" t="s">
        <v>41</v>
      </c>
      <c r="X248" t="s">
        <v>54</v>
      </c>
      <c r="Y248" t="s">
        <v>43</v>
      </c>
      <c r="Z248" t="s">
        <v>43</v>
      </c>
      <c r="AA248" t="s">
        <v>43</v>
      </c>
      <c r="AB248">
        <f t="shared" si="16"/>
        <v>1996</v>
      </c>
      <c r="AC248">
        <f t="shared" si="17"/>
        <v>2001</v>
      </c>
      <c r="AD248">
        <f t="shared" si="20"/>
        <v>0</v>
      </c>
      <c r="AE248">
        <f t="shared" si="20"/>
        <v>0</v>
      </c>
      <c r="AF248">
        <f t="shared" si="20"/>
        <v>0</v>
      </c>
    </row>
    <row r="249" spans="1:33" hidden="1" x14ac:dyDescent="0.2">
      <c r="A249" t="s">
        <v>4738</v>
      </c>
      <c r="B249" t="s">
        <v>500</v>
      </c>
      <c r="C249" t="s">
        <v>1455</v>
      </c>
      <c r="D249" t="s">
        <v>529</v>
      </c>
      <c r="E249" t="s">
        <v>4739</v>
      </c>
      <c r="F249" t="s">
        <v>4740</v>
      </c>
      <c r="I249" t="s">
        <v>4741</v>
      </c>
      <c r="J249" t="s">
        <v>4742</v>
      </c>
      <c r="K249" t="s">
        <v>3954</v>
      </c>
      <c r="N249" t="s">
        <v>335</v>
      </c>
      <c r="Q249" t="s">
        <v>335</v>
      </c>
      <c r="T249" t="s">
        <v>2613</v>
      </c>
      <c r="U249" t="s">
        <v>250</v>
      </c>
      <c r="W249" t="s">
        <v>41</v>
      </c>
      <c r="X249" t="s">
        <v>54</v>
      </c>
      <c r="Y249" t="s">
        <v>42</v>
      </c>
      <c r="Z249" t="s">
        <v>43</v>
      </c>
      <c r="AA249" t="s">
        <v>43</v>
      </c>
      <c r="AB249">
        <f t="shared" si="16"/>
        <v>2001</v>
      </c>
      <c r="AC249">
        <f t="shared" si="17"/>
        <v>2006</v>
      </c>
      <c r="AD249">
        <f t="shared" si="20"/>
        <v>0</v>
      </c>
      <c r="AE249">
        <f t="shared" si="20"/>
        <v>0</v>
      </c>
      <c r="AF249">
        <f t="shared" si="20"/>
        <v>0</v>
      </c>
    </row>
    <row r="250" spans="1:33" hidden="1" x14ac:dyDescent="0.2">
      <c r="A250" t="s">
        <v>4470</v>
      </c>
      <c r="B250" t="s">
        <v>500</v>
      </c>
      <c r="C250" t="s">
        <v>1455</v>
      </c>
      <c r="D250" t="s">
        <v>529</v>
      </c>
      <c r="E250" t="s">
        <v>4471</v>
      </c>
      <c r="F250" t="s">
        <v>4472</v>
      </c>
      <c r="I250" t="s">
        <v>4473</v>
      </c>
      <c r="J250" t="s">
        <v>4474</v>
      </c>
      <c r="K250" t="s">
        <v>3491</v>
      </c>
      <c r="N250" t="s">
        <v>233</v>
      </c>
      <c r="Q250" t="s">
        <v>233</v>
      </c>
      <c r="T250" t="s">
        <v>4142</v>
      </c>
      <c r="U250" t="s">
        <v>4095</v>
      </c>
      <c r="W250" t="s">
        <v>54</v>
      </c>
      <c r="X250" t="s">
        <v>1263</v>
      </c>
      <c r="Y250" t="s">
        <v>41</v>
      </c>
      <c r="Z250" t="s">
        <v>43</v>
      </c>
      <c r="AA250" t="s">
        <v>43</v>
      </c>
      <c r="AB250">
        <f t="shared" si="16"/>
        <v>2003</v>
      </c>
      <c r="AC250">
        <f t="shared" si="17"/>
        <v>2008</v>
      </c>
      <c r="AD250">
        <f t="shared" si="20"/>
        <v>0</v>
      </c>
      <c r="AE250">
        <f t="shared" si="20"/>
        <v>0</v>
      </c>
      <c r="AF250">
        <f t="shared" si="20"/>
        <v>0</v>
      </c>
    </row>
    <row r="251" spans="1:33" hidden="1" x14ac:dyDescent="0.2">
      <c r="A251" t="s">
        <v>3899</v>
      </c>
      <c r="B251" t="s">
        <v>500</v>
      </c>
      <c r="C251" t="s">
        <v>1455</v>
      </c>
      <c r="D251" t="s">
        <v>529</v>
      </c>
      <c r="E251" t="s">
        <v>3900</v>
      </c>
      <c r="F251" t="s">
        <v>3901</v>
      </c>
      <c r="G251" t="s">
        <v>3902</v>
      </c>
      <c r="I251" t="s">
        <v>3903</v>
      </c>
      <c r="J251" t="s">
        <v>3897</v>
      </c>
      <c r="K251" t="s">
        <v>2316</v>
      </c>
      <c r="N251" t="s">
        <v>3904</v>
      </c>
      <c r="Q251" t="s">
        <v>3904</v>
      </c>
      <c r="S251" t="s">
        <v>120</v>
      </c>
      <c r="T251" t="s">
        <v>2613</v>
      </c>
      <c r="U251" t="s">
        <v>559</v>
      </c>
      <c r="W251" t="s">
        <v>41</v>
      </c>
      <c r="X251" t="s">
        <v>42</v>
      </c>
      <c r="Y251" t="s">
        <v>54</v>
      </c>
      <c r="Z251" t="s">
        <v>43</v>
      </c>
      <c r="AA251" t="s">
        <v>43</v>
      </c>
      <c r="AB251">
        <f t="shared" si="16"/>
        <v>2005</v>
      </c>
      <c r="AC251">
        <f t="shared" si="17"/>
        <v>2015</v>
      </c>
      <c r="AD251">
        <f t="shared" si="20"/>
        <v>0</v>
      </c>
      <c r="AE251">
        <f t="shared" si="20"/>
        <v>0</v>
      </c>
      <c r="AF251">
        <f t="shared" si="20"/>
        <v>0</v>
      </c>
    </row>
    <row r="252" spans="1:33" hidden="1" x14ac:dyDescent="0.2">
      <c r="A252" t="s">
        <v>3876</v>
      </c>
      <c r="B252" t="s">
        <v>500</v>
      </c>
      <c r="C252" t="s">
        <v>1455</v>
      </c>
      <c r="D252" t="s">
        <v>529</v>
      </c>
      <c r="E252" t="s">
        <v>3772</v>
      </c>
      <c r="F252" t="s">
        <v>3877</v>
      </c>
      <c r="I252" t="s">
        <v>3878</v>
      </c>
      <c r="J252" t="s">
        <v>3879</v>
      </c>
      <c r="K252" t="s">
        <v>3435</v>
      </c>
      <c r="N252" t="s">
        <v>3532</v>
      </c>
      <c r="Q252" t="s">
        <v>3532</v>
      </c>
      <c r="R252" t="s">
        <v>636</v>
      </c>
      <c r="T252" t="s">
        <v>2632</v>
      </c>
      <c r="U252" t="s">
        <v>559</v>
      </c>
      <c r="W252" t="s">
        <v>192</v>
      </c>
      <c r="X252" t="s">
        <v>41</v>
      </c>
      <c r="Y252" t="s">
        <v>151</v>
      </c>
      <c r="Z252" t="s">
        <v>43</v>
      </c>
      <c r="AA252" t="s">
        <v>43</v>
      </c>
      <c r="AB252">
        <f t="shared" si="16"/>
        <v>2006</v>
      </c>
      <c r="AC252">
        <f t="shared" si="17"/>
        <v>2011</v>
      </c>
      <c r="AD252">
        <f t="shared" si="20"/>
        <v>0</v>
      </c>
      <c r="AE252">
        <f t="shared" si="20"/>
        <v>0</v>
      </c>
      <c r="AF252">
        <f t="shared" si="20"/>
        <v>0</v>
      </c>
    </row>
    <row r="253" spans="1:33" hidden="1" x14ac:dyDescent="0.2">
      <c r="A253" t="s">
        <v>2847</v>
      </c>
      <c r="B253" t="s">
        <v>500</v>
      </c>
      <c r="C253" t="s">
        <v>1455</v>
      </c>
      <c r="D253" t="s">
        <v>529</v>
      </c>
      <c r="E253" t="s">
        <v>2848</v>
      </c>
      <c r="I253" t="s">
        <v>2849</v>
      </c>
      <c r="J253" t="s">
        <v>2845</v>
      </c>
      <c r="N253" t="s">
        <v>707</v>
      </c>
      <c r="Q253" t="s">
        <v>707</v>
      </c>
      <c r="T253" t="s">
        <v>2613</v>
      </c>
      <c r="U253" t="s">
        <v>559</v>
      </c>
      <c r="W253" t="s">
        <v>41</v>
      </c>
      <c r="X253" t="s">
        <v>42</v>
      </c>
      <c r="Y253" t="s">
        <v>54</v>
      </c>
      <c r="Z253" t="s">
        <v>43</v>
      </c>
      <c r="AA253" t="s">
        <v>43</v>
      </c>
      <c r="AB253">
        <f t="shared" si="16"/>
        <v>2011</v>
      </c>
      <c r="AC253" t="e">
        <f t="shared" si="17"/>
        <v>#VALUE!</v>
      </c>
      <c r="AD253" t="e">
        <f t="shared" si="20"/>
        <v>#VALUE!</v>
      </c>
      <c r="AE253" t="e">
        <f t="shared" si="20"/>
        <v>#VALUE!</v>
      </c>
      <c r="AF253" t="e">
        <f t="shared" si="20"/>
        <v>#VALUE!</v>
      </c>
    </row>
    <row r="254" spans="1:33" x14ac:dyDescent="0.2">
      <c r="A254" t="s">
        <v>2568</v>
      </c>
      <c r="B254" t="s">
        <v>500</v>
      </c>
      <c r="C254" t="s">
        <v>1455</v>
      </c>
      <c r="D254" t="s">
        <v>529</v>
      </c>
      <c r="E254" t="s">
        <v>2569</v>
      </c>
      <c r="F254" t="s">
        <v>2570</v>
      </c>
      <c r="G254" t="s">
        <v>2571</v>
      </c>
      <c r="I254" t="s">
        <v>2572</v>
      </c>
      <c r="J254" t="s">
        <v>2573</v>
      </c>
      <c r="K254" t="s">
        <v>2334</v>
      </c>
      <c r="N254" t="s">
        <v>2574</v>
      </c>
      <c r="Q254" t="s">
        <v>2574</v>
      </c>
      <c r="R254" t="s">
        <v>2575</v>
      </c>
      <c r="S254" t="s">
        <v>1455</v>
      </c>
      <c r="T254" t="s">
        <v>40</v>
      </c>
      <c r="U254" t="s">
        <v>559</v>
      </c>
      <c r="W254" t="s">
        <v>42</v>
      </c>
      <c r="X254" t="s">
        <v>41</v>
      </c>
      <c r="Y254" t="s">
        <v>201</v>
      </c>
      <c r="Z254" t="s">
        <v>43</v>
      </c>
      <c r="AA254" t="s">
        <v>43</v>
      </c>
      <c r="AB254">
        <f t="shared" si="16"/>
        <v>2013</v>
      </c>
      <c r="AC254">
        <f t="shared" si="17"/>
        <v>2019</v>
      </c>
      <c r="AD254">
        <f t="shared" si="20"/>
        <v>228283333.33333334</v>
      </c>
      <c r="AE254">
        <f t="shared" si="20"/>
        <v>228283333.33333334</v>
      </c>
      <c r="AF254">
        <f t="shared" si="20"/>
        <v>228283333.33333334</v>
      </c>
      <c r="AG254" t="s">
        <v>5625</v>
      </c>
    </row>
    <row r="255" spans="1:33" x14ac:dyDescent="0.2">
      <c r="A255" t="s">
        <v>1663</v>
      </c>
      <c r="B255" t="s">
        <v>500</v>
      </c>
      <c r="C255" t="s">
        <v>1455</v>
      </c>
      <c r="D255" t="s">
        <v>31</v>
      </c>
      <c r="E255" t="s">
        <v>1664</v>
      </c>
      <c r="F255" t="s">
        <v>1665</v>
      </c>
      <c r="G255" t="s">
        <v>1666</v>
      </c>
      <c r="H255" t="s">
        <v>360</v>
      </c>
      <c r="I255" t="s">
        <v>1667</v>
      </c>
      <c r="J255" t="s">
        <v>1668</v>
      </c>
      <c r="K255" t="s">
        <v>983</v>
      </c>
      <c r="N255" t="s">
        <v>52</v>
      </c>
      <c r="Q255" t="s">
        <v>52</v>
      </c>
      <c r="R255" t="s">
        <v>1669</v>
      </c>
      <c r="S255" t="s">
        <v>120</v>
      </c>
      <c r="T255" t="s">
        <v>124</v>
      </c>
      <c r="W255" t="s">
        <v>41</v>
      </c>
      <c r="X255" t="s">
        <v>1670</v>
      </c>
      <c r="Y255" t="s">
        <v>42</v>
      </c>
      <c r="Z255" t="s">
        <v>43</v>
      </c>
      <c r="AA255" t="s">
        <v>43</v>
      </c>
      <c r="AB255">
        <f t="shared" si="16"/>
        <v>2019</v>
      </c>
      <c r="AC255">
        <f t="shared" si="17"/>
        <v>2024</v>
      </c>
      <c r="AD255">
        <f t="shared" si="20"/>
        <v>0</v>
      </c>
      <c r="AE255">
        <f t="shared" si="20"/>
        <v>0</v>
      </c>
      <c r="AF255">
        <f t="shared" si="20"/>
        <v>0</v>
      </c>
    </row>
    <row r="256" spans="1:33" hidden="1" x14ac:dyDescent="0.2">
      <c r="A256" t="s">
        <v>1454</v>
      </c>
      <c r="B256" t="s">
        <v>500</v>
      </c>
      <c r="C256" t="s">
        <v>1455</v>
      </c>
      <c r="D256" t="s">
        <v>31</v>
      </c>
      <c r="E256" t="s">
        <v>1456</v>
      </c>
      <c r="F256" t="s">
        <v>1457</v>
      </c>
      <c r="G256" t="s">
        <v>34</v>
      </c>
      <c r="H256" t="s">
        <v>360</v>
      </c>
      <c r="I256" t="s">
        <v>1458</v>
      </c>
      <c r="J256" t="s">
        <v>1418</v>
      </c>
      <c r="K256" t="s">
        <v>1005</v>
      </c>
      <c r="N256" t="s">
        <v>1459</v>
      </c>
      <c r="Q256" t="s">
        <v>1459</v>
      </c>
      <c r="S256" t="s">
        <v>1455</v>
      </c>
      <c r="T256" t="s">
        <v>40</v>
      </c>
      <c r="V256" t="s">
        <v>69</v>
      </c>
      <c r="W256" t="s">
        <v>42</v>
      </c>
      <c r="X256" t="s">
        <v>70</v>
      </c>
      <c r="Y256" t="s">
        <v>41</v>
      </c>
      <c r="Z256" t="s">
        <v>43</v>
      </c>
      <c r="AA256" t="s">
        <v>43</v>
      </c>
      <c r="AB256">
        <f t="shared" si="16"/>
        <v>2020</v>
      </c>
      <c r="AC256">
        <f t="shared" si="17"/>
        <v>2023</v>
      </c>
      <c r="AD256">
        <f t="shared" si="20"/>
        <v>0</v>
      </c>
      <c r="AE256">
        <f t="shared" si="20"/>
        <v>0</v>
      </c>
      <c r="AF256">
        <f t="shared" si="20"/>
        <v>0</v>
      </c>
    </row>
    <row r="257" spans="1:33" hidden="1" x14ac:dyDescent="0.2">
      <c r="A257" t="s">
        <v>5274</v>
      </c>
      <c r="B257" t="s">
        <v>127</v>
      </c>
      <c r="C257" t="s">
        <v>1399</v>
      </c>
      <c r="D257" t="s">
        <v>529</v>
      </c>
      <c r="E257" t="s">
        <v>5275</v>
      </c>
      <c r="I257" t="s">
        <v>5276</v>
      </c>
      <c r="J257" t="s">
        <v>5277</v>
      </c>
      <c r="K257" t="s">
        <v>4233</v>
      </c>
      <c r="N257" t="s">
        <v>707</v>
      </c>
      <c r="Q257" t="s">
        <v>707</v>
      </c>
      <c r="R257" t="s">
        <v>5278</v>
      </c>
      <c r="T257" t="s">
        <v>2613</v>
      </c>
      <c r="U257" t="s">
        <v>250</v>
      </c>
      <c r="W257" t="s">
        <v>41</v>
      </c>
      <c r="X257" t="s">
        <v>54</v>
      </c>
      <c r="Y257" t="s">
        <v>43</v>
      </c>
      <c r="Z257" t="s">
        <v>43</v>
      </c>
      <c r="AA257" t="s">
        <v>43</v>
      </c>
      <c r="AB257">
        <f t="shared" si="16"/>
        <v>1995</v>
      </c>
      <c r="AC257">
        <f t="shared" si="17"/>
        <v>2004</v>
      </c>
      <c r="AD257">
        <f t="shared" si="20"/>
        <v>0</v>
      </c>
      <c r="AE257">
        <f t="shared" si="20"/>
        <v>0</v>
      </c>
      <c r="AF257">
        <f t="shared" si="20"/>
        <v>0</v>
      </c>
    </row>
    <row r="258" spans="1:33" hidden="1" x14ac:dyDescent="0.2">
      <c r="A258" t="s">
        <v>4060</v>
      </c>
      <c r="B258" t="s">
        <v>127</v>
      </c>
      <c r="C258" t="s">
        <v>1399</v>
      </c>
      <c r="D258" t="s">
        <v>529</v>
      </c>
      <c r="E258" t="s">
        <v>4061</v>
      </c>
      <c r="F258" t="s">
        <v>4062</v>
      </c>
      <c r="I258" t="s">
        <v>4063</v>
      </c>
      <c r="J258" t="s">
        <v>4058</v>
      </c>
      <c r="K258" t="s">
        <v>4064</v>
      </c>
      <c r="N258" t="s">
        <v>387</v>
      </c>
      <c r="Q258" t="s">
        <v>387</v>
      </c>
      <c r="T258" t="s">
        <v>53</v>
      </c>
      <c r="W258" t="s">
        <v>192</v>
      </c>
      <c r="X258" t="s">
        <v>991</v>
      </c>
      <c r="Y258" t="s">
        <v>41</v>
      </c>
      <c r="Z258" t="s">
        <v>43</v>
      </c>
      <c r="AA258" t="s">
        <v>43</v>
      </c>
      <c r="AB258">
        <f t="shared" si="16"/>
        <v>2005</v>
      </c>
      <c r="AC258">
        <f t="shared" si="17"/>
        <v>2005</v>
      </c>
      <c r="AD258">
        <f t="shared" si="20"/>
        <v>0</v>
      </c>
      <c r="AE258">
        <f t="shared" si="20"/>
        <v>0</v>
      </c>
      <c r="AF258">
        <f t="shared" si="20"/>
        <v>0</v>
      </c>
    </row>
    <row r="259" spans="1:33" hidden="1" x14ac:dyDescent="0.2">
      <c r="A259" t="s">
        <v>3935</v>
      </c>
      <c r="B259" t="s">
        <v>127</v>
      </c>
      <c r="C259" t="s">
        <v>1399</v>
      </c>
      <c r="D259" t="s">
        <v>529</v>
      </c>
      <c r="E259" t="s">
        <v>2431</v>
      </c>
      <c r="F259" t="s">
        <v>3936</v>
      </c>
      <c r="G259" t="s">
        <v>3937</v>
      </c>
      <c r="I259" t="s">
        <v>3938</v>
      </c>
      <c r="J259" t="s">
        <v>3939</v>
      </c>
      <c r="K259" t="s">
        <v>3049</v>
      </c>
      <c r="N259" t="s">
        <v>3940</v>
      </c>
      <c r="Q259" t="s">
        <v>3940</v>
      </c>
      <c r="R259" t="s">
        <v>3941</v>
      </c>
      <c r="S259" t="s">
        <v>3942</v>
      </c>
      <c r="T259" t="s">
        <v>2613</v>
      </c>
      <c r="U259" t="s">
        <v>559</v>
      </c>
      <c r="W259" t="s">
        <v>41</v>
      </c>
      <c r="X259" t="s">
        <v>54</v>
      </c>
      <c r="Y259" t="s">
        <v>42</v>
      </c>
      <c r="Z259" t="s">
        <v>43</v>
      </c>
      <c r="AA259" t="s">
        <v>43</v>
      </c>
      <c r="AB259">
        <f t="shared" ref="AB259:AB322" si="21">_xlfn.NUMBERVALUE(LEFT(J259,4))</f>
        <v>2005</v>
      </c>
      <c r="AC259">
        <f t="shared" ref="AC259:AC322" si="22">_xlfn.NUMBERVALUE(MID(K259, FIND("/", K259, 4)+1, 4))</f>
        <v>2015</v>
      </c>
      <c r="AD259">
        <f t="shared" si="20"/>
        <v>0</v>
      </c>
      <c r="AE259">
        <f t="shared" si="20"/>
        <v>0</v>
      </c>
      <c r="AF259">
        <f t="shared" si="20"/>
        <v>0</v>
      </c>
    </row>
    <row r="260" spans="1:33" hidden="1" x14ac:dyDescent="0.2">
      <c r="A260" t="s">
        <v>3827</v>
      </c>
      <c r="B260" t="s">
        <v>127</v>
      </c>
      <c r="C260" t="s">
        <v>1399</v>
      </c>
      <c r="D260" t="s">
        <v>529</v>
      </c>
      <c r="E260" t="s">
        <v>3828</v>
      </c>
      <c r="F260" t="s">
        <v>3829</v>
      </c>
      <c r="I260" t="s">
        <v>3830</v>
      </c>
      <c r="J260" t="s">
        <v>3824</v>
      </c>
      <c r="K260" t="s">
        <v>3831</v>
      </c>
      <c r="N260" t="s">
        <v>350</v>
      </c>
      <c r="Q260" t="s">
        <v>350</v>
      </c>
      <c r="T260" t="s">
        <v>53</v>
      </c>
      <c r="W260" t="s">
        <v>54</v>
      </c>
      <c r="X260" t="s">
        <v>1976</v>
      </c>
      <c r="Y260" t="s">
        <v>1807</v>
      </c>
      <c r="Z260" t="s">
        <v>43</v>
      </c>
      <c r="AA260" t="s">
        <v>43</v>
      </c>
      <c r="AB260">
        <f t="shared" si="21"/>
        <v>2006</v>
      </c>
      <c r="AC260">
        <f t="shared" si="22"/>
        <v>2007</v>
      </c>
      <c r="AD260">
        <f t="shared" si="20"/>
        <v>0</v>
      </c>
      <c r="AE260">
        <f t="shared" si="20"/>
        <v>0</v>
      </c>
      <c r="AF260">
        <f t="shared" si="20"/>
        <v>0</v>
      </c>
    </row>
    <row r="261" spans="1:33" hidden="1" x14ac:dyDescent="0.2">
      <c r="A261" t="s">
        <v>3734</v>
      </c>
      <c r="B261" t="s">
        <v>127</v>
      </c>
      <c r="C261" t="s">
        <v>1399</v>
      </c>
      <c r="D261" t="s">
        <v>529</v>
      </c>
      <c r="E261" t="s">
        <v>3735</v>
      </c>
      <c r="F261" t="s">
        <v>3736</v>
      </c>
      <c r="I261" t="s">
        <v>3737</v>
      </c>
      <c r="J261" t="s">
        <v>3738</v>
      </c>
      <c r="K261" t="s">
        <v>2909</v>
      </c>
      <c r="N261" t="s">
        <v>2904</v>
      </c>
      <c r="Q261" t="s">
        <v>2904</v>
      </c>
      <c r="R261" t="s">
        <v>3739</v>
      </c>
      <c r="T261" t="s">
        <v>2632</v>
      </c>
      <c r="U261" t="s">
        <v>559</v>
      </c>
      <c r="W261" t="s">
        <v>151</v>
      </c>
      <c r="X261" t="s">
        <v>3740</v>
      </c>
      <c r="Y261" t="s">
        <v>427</v>
      </c>
      <c r="Z261" t="s">
        <v>43</v>
      </c>
      <c r="AA261" t="s">
        <v>43</v>
      </c>
      <c r="AB261">
        <f t="shared" si="21"/>
        <v>2006</v>
      </c>
      <c r="AC261">
        <f t="shared" si="22"/>
        <v>2012</v>
      </c>
      <c r="AD261">
        <f t="shared" si="20"/>
        <v>0</v>
      </c>
      <c r="AE261">
        <f t="shared" si="20"/>
        <v>0</v>
      </c>
      <c r="AF261">
        <f t="shared" si="20"/>
        <v>0</v>
      </c>
    </row>
    <row r="262" spans="1:33" hidden="1" x14ac:dyDescent="0.2">
      <c r="A262" t="s">
        <v>3570</v>
      </c>
      <c r="B262" t="s">
        <v>127</v>
      </c>
      <c r="C262" t="s">
        <v>1399</v>
      </c>
      <c r="D262" t="s">
        <v>529</v>
      </c>
      <c r="E262" t="s">
        <v>3571</v>
      </c>
      <c r="F262" t="s">
        <v>3572</v>
      </c>
      <c r="I262" t="s">
        <v>3573</v>
      </c>
      <c r="J262" t="s">
        <v>3574</v>
      </c>
      <c r="K262" t="s">
        <v>3575</v>
      </c>
      <c r="N262" t="s">
        <v>387</v>
      </c>
      <c r="Q262" t="s">
        <v>387</v>
      </c>
      <c r="T262" t="s">
        <v>53</v>
      </c>
      <c r="W262" t="s">
        <v>54</v>
      </c>
      <c r="X262" t="s">
        <v>41</v>
      </c>
      <c r="Y262" t="s">
        <v>1807</v>
      </c>
      <c r="Z262" t="s">
        <v>43</v>
      </c>
      <c r="AA262" t="s">
        <v>43</v>
      </c>
      <c r="AB262">
        <f t="shared" si="21"/>
        <v>2007</v>
      </c>
      <c r="AC262">
        <f t="shared" si="22"/>
        <v>2008</v>
      </c>
      <c r="AD262">
        <f t="shared" si="20"/>
        <v>0</v>
      </c>
      <c r="AE262">
        <f t="shared" si="20"/>
        <v>0</v>
      </c>
      <c r="AF262">
        <f t="shared" si="20"/>
        <v>0</v>
      </c>
    </row>
    <row r="263" spans="1:33" hidden="1" x14ac:dyDescent="0.2">
      <c r="A263" t="s">
        <v>3306</v>
      </c>
      <c r="B263" t="s">
        <v>127</v>
      </c>
      <c r="C263" t="s">
        <v>1399</v>
      </c>
      <c r="D263" t="s">
        <v>529</v>
      </c>
      <c r="E263" t="s">
        <v>3307</v>
      </c>
      <c r="F263" t="s">
        <v>3308</v>
      </c>
      <c r="I263" t="s">
        <v>3309</v>
      </c>
      <c r="J263" t="s">
        <v>3310</v>
      </c>
      <c r="N263" t="s">
        <v>133</v>
      </c>
      <c r="Q263" t="s">
        <v>133</v>
      </c>
      <c r="T263" t="s">
        <v>2613</v>
      </c>
      <c r="U263" t="s">
        <v>559</v>
      </c>
      <c r="W263" t="s">
        <v>125</v>
      </c>
      <c r="X263" t="s">
        <v>1943</v>
      </c>
      <c r="Y263" t="s">
        <v>842</v>
      </c>
      <c r="Z263" t="s">
        <v>43</v>
      </c>
      <c r="AA263" t="s">
        <v>43</v>
      </c>
      <c r="AB263">
        <f t="shared" si="21"/>
        <v>2008</v>
      </c>
      <c r="AC263" t="e">
        <f t="shared" si="22"/>
        <v>#VALUE!</v>
      </c>
      <c r="AD263" t="e">
        <f t="shared" ref="AD263:AF282" si="23">IF(AND(AD$2&gt;=$AB263, AD$2&lt;=$AC263), $Q263/($AC263-$AB263), 0)</f>
        <v>#VALUE!</v>
      </c>
      <c r="AE263" t="e">
        <f t="shared" si="23"/>
        <v>#VALUE!</v>
      </c>
      <c r="AF263" t="e">
        <f t="shared" si="23"/>
        <v>#VALUE!</v>
      </c>
    </row>
    <row r="264" spans="1:33" hidden="1" x14ac:dyDescent="0.2">
      <c r="A264" t="s">
        <v>3141</v>
      </c>
      <c r="B264" t="s">
        <v>127</v>
      </c>
      <c r="C264" t="s">
        <v>1399</v>
      </c>
      <c r="D264" t="s">
        <v>529</v>
      </c>
      <c r="E264" t="s">
        <v>3142</v>
      </c>
      <c r="I264" t="s">
        <v>3143</v>
      </c>
      <c r="J264" t="s">
        <v>3144</v>
      </c>
      <c r="K264" t="s">
        <v>3145</v>
      </c>
      <c r="N264" t="s">
        <v>233</v>
      </c>
      <c r="Q264" t="s">
        <v>233</v>
      </c>
      <c r="T264" t="s">
        <v>53</v>
      </c>
      <c r="W264" t="s">
        <v>54</v>
      </c>
      <c r="X264" t="s">
        <v>41</v>
      </c>
      <c r="Y264" t="s">
        <v>3146</v>
      </c>
      <c r="Z264" t="s">
        <v>43</v>
      </c>
      <c r="AA264" t="s">
        <v>43</v>
      </c>
      <c r="AB264">
        <f t="shared" si="21"/>
        <v>2009</v>
      </c>
      <c r="AC264">
        <f t="shared" si="22"/>
        <v>2010</v>
      </c>
      <c r="AD264">
        <f t="shared" si="23"/>
        <v>0</v>
      </c>
      <c r="AE264">
        <f t="shared" si="23"/>
        <v>0</v>
      </c>
      <c r="AF264">
        <f t="shared" si="23"/>
        <v>0</v>
      </c>
    </row>
    <row r="265" spans="1:33" hidden="1" x14ac:dyDescent="0.2">
      <c r="A265" t="s">
        <v>2867</v>
      </c>
      <c r="B265" t="s">
        <v>127</v>
      </c>
      <c r="C265" t="s">
        <v>1399</v>
      </c>
      <c r="D265" t="s">
        <v>529</v>
      </c>
      <c r="E265" t="s">
        <v>2868</v>
      </c>
      <c r="F265" t="s">
        <v>2869</v>
      </c>
      <c r="I265" t="s">
        <v>2870</v>
      </c>
      <c r="J265" t="s">
        <v>2858</v>
      </c>
      <c r="K265" t="s">
        <v>2871</v>
      </c>
      <c r="N265" t="s">
        <v>387</v>
      </c>
      <c r="Q265" t="s">
        <v>387</v>
      </c>
      <c r="T265" t="s">
        <v>53</v>
      </c>
      <c r="W265" t="s">
        <v>991</v>
      </c>
      <c r="X265" t="s">
        <v>1263</v>
      </c>
      <c r="Y265" t="s">
        <v>54</v>
      </c>
      <c r="Z265" t="s">
        <v>43</v>
      </c>
      <c r="AA265" t="s">
        <v>43</v>
      </c>
      <c r="AB265">
        <f t="shared" si="21"/>
        <v>2011</v>
      </c>
      <c r="AC265">
        <f t="shared" si="22"/>
        <v>2012</v>
      </c>
      <c r="AD265">
        <f t="shared" si="23"/>
        <v>0</v>
      </c>
      <c r="AE265">
        <f t="shared" si="23"/>
        <v>0</v>
      </c>
      <c r="AF265">
        <f t="shared" si="23"/>
        <v>0</v>
      </c>
    </row>
    <row r="266" spans="1:33" hidden="1" x14ac:dyDescent="0.2">
      <c r="A266" t="s">
        <v>2841</v>
      </c>
      <c r="B266" t="s">
        <v>127</v>
      </c>
      <c r="C266" t="s">
        <v>1399</v>
      </c>
      <c r="D266" t="s">
        <v>529</v>
      </c>
      <c r="E266" t="s">
        <v>2842</v>
      </c>
      <c r="F266" t="s">
        <v>2843</v>
      </c>
      <c r="I266" t="s">
        <v>2844</v>
      </c>
      <c r="J266" t="s">
        <v>2845</v>
      </c>
      <c r="N266" t="s">
        <v>2846</v>
      </c>
      <c r="Q266" t="s">
        <v>2846</v>
      </c>
      <c r="T266" t="s">
        <v>2613</v>
      </c>
      <c r="U266" t="s">
        <v>559</v>
      </c>
      <c r="W266" t="s">
        <v>41</v>
      </c>
      <c r="X266" t="s">
        <v>42</v>
      </c>
      <c r="Y266" t="s">
        <v>43</v>
      </c>
      <c r="Z266" t="s">
        <v>43</v>
      </c>
      <c r="AA266" t="s">
        <v>43</v>
      </c>
      <c r="AB266">
        <f t="shared" si="21"/>
        <v>2011</v>
      </c>
      <c r="AC266" t="e">
        <f t="shared" si="22"/>
        <v>#VALUE!</v>
      </c>
      <c r="AD266" t="e">
        <f t="shared" si="23"/>
        <v>#VALUE!</v>
      </c>
      <c r="AE266" t="e">
        <f t="shared" si="23"/>
        <v>#VALUE!</v>
      </c>
      <c r="AF266" t="e">
        <f t="shared" si="23"/>
        <v>#VALUE!</v>
      </c>
    </row>
    <row r="267" spans="1:33" hidden="1" x14ac:dyDescent="0.2">
      <c r="A267" t="s">
        <v>2679</v>
      </c>
      <c r="B267" t="s">
        <v>127</v>
      </c>
      <c r="C267" t="s">
        <v>1399</v>
      </c>
      <c r="D267" t="s">
        <v>529</v>
      </c>
      <c r="E267" t="s">
        <v>2680</v>
      </c>
      <c r="F267" t="s">
        <v>2681</v>
      </c>
      <c r="I267" t="s">
        <v>2682</v>
      </c>
      <c r="J267" t="s">
        <v>2683</v>
      </c>
      <c r="K267" t="s">
        <v>2684</v>
      </c>
      <c r="N267" t="s">
        <v>233</v>
      </c>
      <c r="Q267" t="s">
        <v>233</v>
      </c>
      <c r="T267" t="s">
        <v>53</v>
      </c>
      <c r="W267" t="s">
        <v>54</v>
      </c>
      <c r="X267" t="s">
        <v>1112</v>
      </c>
      <c r="Y267" t="s">
        <v>125</v>
      </c>
      <c r="Z267" t="s">
        <v>43</v>
      </c>
      <c r="AA267" t="s">
        <v>43</v>
      </c>
      <c r="AB267">
        <f t="shared" si="21"/>
        <v>2012</v>
      </c>
      <c r="AC267">
        <f t="shared" si="22"/>
        <v>2012</v>
      </c>
      <c r="AD267">
        <f t="shared" si="23"/>
        <v>0</v>
      </c>
      <c r="AE267">
        <f t="shared" si="23"/>
        <v>0</v>
      </c>
      <c r="AF267">
        <f t="shared" si="23"/>
        <v>0</v>
      </c>
    </row>
    <row r="268" spans="1:33" hidden="1" x14ac:dyDescent="0.2">
      <c r="A268" t="s">
        <v>2519</v>
      </c>
      <c r="B268" t="s">
        <v>127</v>
      </c>
      <c r="C268" t="s">
        <v>1399</v>
      </c>
      <c r="D268" t="s">
        <v>529</v>
      </c>
      <c r="E268" t="s">
        <v>2520</v>
      </c>
      <c r="F268" t="s">
        <v>2521</v>
      </c>
      <c r="I268" t="s">
        <v>2522</v>
      </c>
      <c r="J268" t="s">
        <v>2523</v>
      </c>
      <c r="K268" t="s">
        <v>2524</v>
      </c>
      <c r="N268" t="s">
        <v>233</v>
      </c>
      <c r="Q268" t="s">
        <v>233</v>
      </c>
      <c r="T268" t="s">
        <v>53</v>
      </c>
      <c r="W268" t="s">
        <v>54</v>
      </c>
      <c r="X268" t="s">
        <v>125</v>
      </c>
      <c r="Y268" t="s">
        <v>41</v>
      </c>
      <c r="Z268" t="s">
        <v>43</v>
      </c>
      <c r="AA268" t="s">
        <v>43</v>
      </c>
      <c r="AB268">
        <f t="shared" si="21"/>
        <v>2013</v>
      </c>
      <c r="AC268">
        <f t="shared" si="22"/>
        <v>2014</v>
      </c>
      <c r="AD268">
        <f t="shared" si="23"/>
        <v>0</v>
      </c>
      <c r="AE268">
        <f t="shared" si="23"/>
        <v>0</v>
      </c>
      <c r="AF268">
        <f t="shared" si="23"/>
        <v>0</v>
      </c>
    </row>
    <row r="269" spans="1:33" x14ac:dyDescent="0.2">
      <c r="A269" t="s">
        <v>2195</v>
      </c>
      <c r="B269" t="s">
        <v>127</v>
      </c>
      <c r="C269" t="s">
        <v>1399</v>
      </c>
      <c r="D269" t="s">
        <v>529</v>
      </c>
      <c r="E269" t="s">
        <v>2196</v>
      </c>
      <c r="F269" t="s">
        <v>2197</v>
      </c>
      <c r="G269" t="s">
        <v>34</v>
      </c>
      <c r="I269" t="s">
        <v>2198</v>
      </c>
      <c r="J269" t="s">
        <v>2199</v>
      </c>
      <c r="K269" t="s">
        <v>916</v>
      </c>
      <c r="N269" t="s">
        <v>720</v>
      </c>
      <c r="Q269" t="s">
        <v>720</v>
      </c>
      <c r="R269" t="s">
        <v>1052</v>
      </c>
      <c r="S269" t="s">
        <v>1399</v>
      </c>
      <c r="T269" t="s">
        <v>40</v>
      </c>
      <c r="U269" t="s">
        <v>559</v>
      </c>
      <c r="W269" t="s">
        <v>41</v>
      </c>
      <c r="X269" t="s">
        <v>42</v>
      </c>
      <c r="Y269" t="s">
        <v>43</v>
      </c>
      <c r="Z269" t="s">
        <v>43</v>
      </c>
      <c r="AA269" t="s">
        <v>43</v>
      </c>
      <c r="AB269">
        <f t="shared" si="21"/>
        <v>2015</v>
      </c>
      <c r="AC269">
        <f t="shared" si="22"/>
        <v>2021</v>
      </c>
      <c r="AD269">
        <f t="shared" si="23"/>
        <v>4400000</v>
      </c>
      <c r="AE269">
        <f t="shared" si="23"/>
        <v>4400000</v>
      </c>
      <c r="AF269">
        <f t="shared" si="23"/>
        <v>4400000</v>
      </c>
      <c r="AG269" t="s">
        <v>5626</v>
      </c>
    </row>
    <row r="270" spans="1:33" hidden="1" x14ac:dyDescent="0.2">
      <c r="A270" t="s">
        <v>1532</v>
      </c>
      <c r="B270" t="s">
        <v>127</v>
      </c>
      <c r="C270" t="s">
        <v>1399</v>
      </c>
      <c r="D270" t="s">
        <v>31</v>
      </c>
      <c r="E270" t="s">
        <v>1533</v>
      </c>
      <c r="F270" t="s">
        <v>1534</v>
      </c>
      <c r="G270" t="s">
        <v>34</v>
      </c>
      <c r="I270" t="s">
        <v>1535</v>
      </c>
      <c r="J270" t="s">
        <v>1536</v>
      </c>
      <c r="K270" t="s">
        <v>449</v>
      </c>
      <c r="N270" t="s">
        <v>52</v>
      </c>
      <c r="Q270" t="s">
        <v>52</v>
      </c>
      <c r="R270" t="s">
        <v>141</v>
      </c>
      <c r="S270" t="s">
        <v>1399</v>
      </c>
      <c r="T270" t="s">
        <v>40</v>
      </c>
      <c r="U270" t="s">
        <v>559</v>
      </c>
      <c r="W270" t="s">
        <v>41</v>
      </c>
      <c r="X270" t="s">
        <v>70</v>
      </c>
      <c r="Y270" t="s">
        <v>42</v>
      </c>
      <c r="Z270" t="s">
        <v>43</v>
      </c>
      <c r="AA270" t="s">
        <v>43</v>
      </c>
      <c r="AB270">
        <f t="shared" si="21"/>
        <v>2020</v>
      </c>
      <c r="AC270">
        <f t="shared" si="22"/>
        <v>2025</v>
      </c>
      <c r="AD270">
        <f t="shared" si="23"/>
        <v>0</v>
      </c>
      <c r="AE270">
        <f t="shared" si="23"/>
        <v>0</v>
      </c>
      <c r="AF270">
        <f t="shared" si="23"/>
        <v>0</v>
      </c>
    </row>
    <row r="271" spans="1:33" hidden="1" x14ac:dyDescent="0.2">
      <c r="A271" t="s">
        <v>1398</v>
      </c>
      <c r="B271" t="s">
        <v>127</v>
      </c>
      <c r="C271" t="s">
        <v>1399</v>
      </c>
      <c r="D271" t="s">
        <v>31</v>
      </c>
      <c r="E271" t="s">
        <v>1400</v>
      </c>
      <c r="F271" t="s">
        <v>1401</v>
      </c>
      <c r="G271" t="s">
        <v>34</v>
      </c>
      <c r="H271" t="s">
        <v>172</v>
      </c>
      <c r="I271" t="s">
        <v>1402</v>
      </c>
      <c r="J271" t="s">
        <v>1403</v>
      </c>
      <c r="K271" t="s">
        <v>513</v>
      </c>
      <c r="N271" t="s">
        <v>1328</v>
      </c>
      <c r="Q271" t="s">
        <v>1328</v>
      </c>
      <c r="R271" t="s">
        <v>1052</v>
      </c>
      <c r="S271" t="s">
        <v>120</v>
      </c>
      <c r="T271" t="s">
        <v>40</v>
      </c>
      <c r="V271" t="s">
        <v>69</v>
      </c>
      <c r="W271" t="s">
        <v>42</v>
      </c>
      <c r="X271" t="s">
        <v>70</v>
      </c>
      <c r="Y271" t="s">
        <v>41</v>
      </c>
      <c r="Z271" t="s">
        <v>43</v>
      </c>
      <c r="AA271" t="s">
        <v>43</v>
      </c>
      <c r="AB271">
        <f t="shared" si="21"/>
        <v>2020</v>
      </c>
      <c r="AC271">
        <f t="shared" si="22"/>
        <v>2023</v>
      </c>
      <c r="AD271">
        <f t="shared" si="23"/>
        <v>0</v>
      </c>
      <c r="AE271">
        <f t="shared" si="23"/>
        <v>0</v>
      </c>
      <c r="AF271">
        <f t="shared" si="23"/>
        <v>0</v>
      </c>
    </row>
    <row r="272" spans="1:33" hidden="1" x14ac:dyDescent="0.2">
      <c r="A272" t="s">
        <v>5165</v>
      </c>
      <c r="B272" t="s">
        <v>500</v>
      </c>
      <c r="C272" t="s">
        <v>5003</v>
      </c>
      <c r="D272" t="s">
        <v>529</v>
      </c>
      <c r="E272" t="s">
        <v>5166</v>
      </c>
      <c r="I272" t="s">
        <v>5167</v>
      </c>
      <c r="J272" t="s">
        <v>5168</v>
      </c>
      <c r="K272" t="s">
        <v>5169</v>
      </c>
      <c r="N272" t="s">
        <v>5170</v>
      </c>
      <c r="Q272" t="s">
        <v>5170</v>
      </c>
      <c r="T272" t="s">
        <v>2613</v>
      </c>
      <c r="U272" t="s">
        <v>250</v>
      </c>
      <c r="W272" t="s">
        <v>41</v>
      </c>
      <c r="X272" t="s">
        <v>54</v>
      </c>
      <c r="Y272" t="s">
        <v>42</v>
      </c>
      <c r="Z272" t="s">
        <v>43</v>
      </c>
      <c r="AA272" t="s">
        <v>43</v>
      </c>
      <c r="AB272">
        <f t="shared" si="21"/>
        <v>1996</v>
      </c>
      <c r="AC272">
        <f t="shared" si="22"/>
        <v>2002</v>
      </c>
      <c r="AD272">
        <f t="shared" si="23"/>
        <v>0</v>
      </c>
      <c r="AE272">
        <f t="shared" si="23"/>
        <v>0</v>
      </c>
      <c r="AF272">
        <f t="shared" si="23"/>
        <v>0</v>
      </c>
    </row>
    <row r="273" spans="1:33" hidden="1" x14ac:dyDescent="0.2">
      <c r="A273" t="s">
        <v>5002</v>
      </c>
      <c r="B273" t="s">
        <v>500</v>
      </c>
      <c r="C273" t="s">
        <v>5003</v>
      </c>
      <c r="D273" t="s">
        <v>529</v>
      </c>
      <c r="E273" t="s">
        <v>5004</v>
      </c>
      <c r="I273" t="s">
        <v>5005</v>
      </c>
      <c r="J273" t="s">
        <v>5006</v>
      </c>
      <c r="K273" t="s">
        <v>5007</v>
      </c>
      <c r="N273" t="s">
        <v>1414</v>
      </c>
      <c r="Q273" t="s">
        <v>1414</v>
      </c>
      <c r="T273" t="s">
        <v>4142</v>
      </c>
      <c r="U273" t="s">
        <v>4095</v>
      </c>
      <c r="W273" t="s">
        <v>200</v>
      </c>
      <c r="X273" t="s">
        <v>201</v>
      </c>
      <c r="Y273" t="s">
        <v>42</v>
      </c>
      <c r="Z273" t="s">
        <v>43</v>
      </c>
      <c r="AA273" t="s">
        <v>43</v>
      </c>
      <c r="AB273">
        <f t="shared" si="21"/>
        <v>1998</v>
      </c>
      <c r="AC273">
        <f t="shared" si="22"/>
        <v>2000</v>
      </c>
      <c r="AD273">
        <f t="shared" si="23"/>
        <v>0</v>
      </c>
      <c r="AE273">
        <f t="shared" si="23"/>
        <v>0</v>
      </c>
      <c r="AF273">
        <f t="shared" si="23"/>
        <v>0</v>
      </c>
    </row>
    <row r="274" spans="1:33" hidden="1" x14ac:dyDescent="0.2">
      <c r="A274" t="s">
        <v>5223</v>
      </c>
      <c r="B274" t="s">
        <v>127</v>
      </c>
      <c r="C274" t="s">
        <v>958</v>
      </c>
      <c r="D274" t="s">
        <v>529</v>
      </c>
      <c r="E274" t="s">
        <v>5224</v>
      </c>
      <c r="I274" t="s">
        <v>5225</v>
      </c>
      <c r="J274" t="s">
        <v>5226</v>
      </c>
      <c r="K274" t="s">
        <v>5175</v>
      </c>
      <c r="N274" t="s">
        <v>3365</v>
      </c>
      <c r="Q274" t="s">
        <v>3365</v>
      </c>
      <c r="T274" t="s">
        <v>2613</v>
      </c>
      <c r="U274" t="s">
        <v>250</v>
      </c>
      <c r="W274" t="s">
        <v>41</v>
      </c>
      <c r="X274" t="s">
        <v>200</v>
      </c>
      <c r="Y274" t="s">
        <v>744</v>
      </c>
      <c r="Z274" t="s">
        <v>43</v>
      </c>
      <c r="AA274" t="s">
        <v>43</v>
      </c>
      <c r="AB274">
        <f t="shared" si="21"/>
        <v>1995</v>
      </c>
      <c r="AC274">
        <f t="shared" si="22"/>
        <v>2000</v>
      </c>
      <c r="AD274">
        <f t="shared" si="23"/>
        <v>0</v>
      </c>
      <c r="AE274">
        <f t="shared" si="23"/>
        <v>0</v>
      </c>
      <c r="AF274">
        <f t="shared" si="23"/>
        <v>0</v>
      </c>
    </row>
    <row r="275" spans="1:33" x14ac:dyDescent="0.2">
      <c r="A275" t="s">
        <v>2349</v>
      </c>
      <c r="B275" t="s">
        <v>127</v>
      </c>
      <c r="C275" t="s">
        <v>958</v>
      </c>
      <c r="D275" t="s">
        <v>529</v>
      </c>
      <c r="E275" t="s">
        <v>2350</v>
      </c>
      <c r="F275" t="s">
        <v>2351</v>
      </c>
      <c r="G275" t="s">
        <v>34</v>
      </c>
      <c r="I275" t="s">
        <v>2352</v>
      </c>
      <c r="J275" t="s">
        <v>2353</v>
      </c>
      <c r="K275" t="s">
        <v>677</v>
      </c>
      <c r="N275" t="s">
        <v>2354</v>
      </c>
      <c r="Q275" t="s">
        <v>2354</v>
      </c>
      <c r="S275" t="s">
        <v>958</v>
      </c>
      <c r="T275" t="s">
        <v>40</v>
      </c>
      <c r="U275" t="s">
        <v>250</v>
      </c>
      <c r="W275" t="s">
        <v>41</v>
      </c>
      <c r="X275" t="s">
        <v>43</v>
      </c>
      <c r="Y275" t="s">
        <v>43</v>
      </c>
      <c r="Z275" t="s">
        <v>43</v>
      </c>
      <c r="AA275" t="s">
        <v>43</v>
      </c>
      <c r="AB275">
        <f t="shared" si="21"/>
        <v>2014</v>
      </c>
      <c r="AC275">
        <f t="shared" si="22"/>
        <v>2022</v>
      </c>
      <c r="AD275">
        <f t="shared" si="23"/>
        <v>2968750</v>
      </c>
      <c r="AE275">
        <f t="shared" si="23"/>
        <v>2968750</v>
      </c>
      <c r="AF275">
        <f t="shared" si="23"/>
        <v>2968750</v>
      </c>
      <c r="AG275" t="s">
        <v>5627</v>
      </c>
    </row>
    <row r="276" spans="1:33" hidden="1" x14ac:dyDescent="0.2">
      <c r="A276" t="s">
        <v>1445</v>
      </c>
      <c r="B276" t="s">
        <v>127</v>
      </c>
      <c r="C276" t="s">
        <v>958</v>
      </c>
      <c r="D276" t="s">
        <v>31</v>
      </c>
      <c r="E276" t="s">
        <v>1446</v>
      </c>
      <c r="F276" t="s">
        <v>960</v>
      </c>
      <c r="G276" t="s">
        <v>34</v>
      </c>
      <c r="H276" t="s">
        <v>360</v>
      </c>
      <c r="I276" t="s">
        <v>1447</v>
      </c>
      <c r="J276" t="s">
        <v>1418</v>
      </c>
      <c r="K276" t="s">
        <v>1429</v>
      </c>
      <c r="N276" t="s">
        <v>1448</v>
      </c>
      <c r="Q276" t="s">
        <v>1448</v>
      </c>
      <c r="S276" t="s">
        <v>958</v>
      </c>
      <c r="T276" t="s">
        <v>40</v>
      </c>
      <c r="V276" t="s">
        <v>69</v>
      </c>
      <c r="W276" t="s">
        <v>41</v>
      </c>
      <c r="X276" t="s">
        <v>70</v>
      </c>
      <c r="Y276" t="s">
        <v>42</v>
      </c>
      <c r="Z276" t="s">
        <v>43</v>
      </c>
      <c r="AA276" t="s">
        <v>43</v>
      </c>
      <c r="AB276">
        <f t="shared" si="21"/>
        <v>2020</v>
      </c>
      <c r="AC276">
        <f t="shared" si="22"/>
        <v>2023</v>
      </c>
      <c r="AD276">
        <f t="shared" si="23"/>
        <v>0</v>
      </c>
      <c r="AE276">
        <f t="shared" si="23"/>
        <v>0</v>
      </c>
      <c r="AF276">
        <f t="shared" si="23"/>
        <v>0</v>
      </c>
    </row>
    <row r="277" spans="1:33" hidden="1" x14ac:dyDescent="0.2">
      <c r="A277" t="s">
        <v>957</v>
      </c>
      <c r="B277" t="s">
        <v>127</v>
      </c>
      <c r="C277" t="s">
        <v>958</v>
      </c>
      <c r="D277" t="s">
        <v>31</v>
      </c>
      <c r="E277" t="s">
        <v>959</v>
      </c>
      <c r="F277" t="s">
        <v>960</v>
      </c>
      <c r="G277" t="s">
        <v>34</v>
      </c>
      <c r="I277" t="s">
        <v>961</v>
      </c>
      <c r="J277" t="s">
        <v>951</v>
      </c>
      <c r="N277" t="s">
        <v>962</v>
      </c>
      <c r="Q277" t="s">
        <v>962</v>
      </c>
      <c r="S277" t="s">
        <v>958</v>
      </c>
      <c r="T277" t="s">
        <v>40</v>
      </c>
      <c r="W277" t="s">
        <v>70</v>
      </c>
      <c r="X277" t="s">
        <v>42</v>
      </c>
      <c r="Y277" t="s">
        <v>41</v>
      </c>
      <c r="Z277" t="s">
        <v>43</v>
      </c>
      <c r="AA277" t="s">
        <v>43</v>
      </c>
      <c r="AB277">
        <f t="shared" si="21"/>
        <v>2021</v>
      </c>
      <c r="AC277" t="e">
        <f t="shared" si="22"/>
        <v>#VALUE!</v>
      </c>
      <c r="AD277" t="e">
        <f t="shared" si="23"/>
        <v>#VALUE!</v>
      </c>
      <c r="AE277" t="e">
        <f t="shared" si="23"/>
        <v>#VALUE!</v>
      </c>
      <c r="AF277" t="e">
        <f t="shared" si="23"/>
        <v>#VALUE!</v>
      </c>
    </row>
    <row r="278" spans="1:33" hidden="1" x14ac:dyDescent="0.2">
      <c r="A278" t="s">
        <v>4268</v>
      </c>
      <c r="B278" t="s">
        <v>500</v>
      </c>
      <c r="C278" t="s">
        <v>4269</v>
      </c>
      <c r="D278" t="s">
        <v>529</v>
      </c>
      <c r="E278" t="s">
        <v>4270</v>
      </c>
      <c r="F278" t="s">
        <v>4271</v>
      </c>
      <c r="I278" t="s">
        <v>4272</v>
      </c>
      <c r="J278" t="s">
        <v>4273</v>
      </c>
      <c r="K278" t="s">
        <v>2684</v>
      </c>
      <c r="N278" t="s">
        <v>4274</v>
      </c>
      <c r="Q278" t="s">
        <v>4274</v>
      </c>
      <c r="T278" t="s">
        <v>2613</v>
      </c>
      <c r="U278" t="s">
        <v>559</v>
      </c>
      <c r="W278" t="s">
        <v>41</v>
      </c>
      <c r="X278" t="s">
        <v>54</v>
      </c>
      <c r="Y278" t="s">
        <v>42</v>
      </c>
      <c r="Z278" t="s">
        <v>43</v>
      </c>
      <c r="AA278" t="s">
        <v>43</v>
      </c>
      <c r="AB278">
        <f t="shared" si="21"/>
        <v>2004</v>
      </c>
      <c r="AC278">
        <f t="shared" si="22"/>
        <v>2012</v>
      </c>
      <c r="AD278">
        <f t="shared" si="23"/>
        <v>0</v>
      </c>
      <c r="AE278">
        <f t="shared" si="23"/>
        <v>0</v>
      </c>
      <c r="AF278">
        <f t="shared" si="23"/>
        <v>0</v>
      </c>
    </row>
    <row r="279" spans="1:33" hidden="1" x14ac:dyDescent="0.2">
      <c r="A279" t="s">
        <v>5533</v>
      </c>
      <c r="B279" t="s">
        <v>268</v>
      </c>
      <c r="C279" t="s">
        <v>452</v>
      </c>
      <c r="D279" t="s">
        <v>529</v>
      </c>
      <c r="E279" t="s">
        <v>5534</v>
      </c>
      <c r="I279" t="s">
        <v>5535</v>
      </c>
      <c r="J279" t="s">
        <v>5536</v>
      </c>
      <c r="K279" t="s">
        <v>5464</v>
      </c>
      <c r="N279" t="s">
        <v>2638</v>
      </c>
      <c r="Q279" t="s">
        <v>2638</v>
      </c>
      <c r="T279" t="s">
        <v>2613</v>
      </c>
      <c r="U279" t="s">
        <v>559</v>
      </c>
      <c r="W279" t="s">
        <v>1126</v>
      </c>
      <c r="X279" t="s">
        <v>4843</v>
      </c>
      <c r="Y279" t="s">
        <v>80</v>
      </c>
      <c r="Z279" t="s">
        <v>43</v>
      </c>
      <c r="AA279" t="s">
        <v>43</v>
      </c>
      <c r="AB279">
        <f t="shared" si="21"/>
        <v>1991</v>
      </c>
      <c r="AC279">
        <f t="shared" si="22"/>
        <v>1999</v>
      </c>
      <c r="AD279">
        <f t="shared" si="23"/>
        <v>0</v>
      </c>
      <c r="AE279">
        <f t="shared" si="23"/>
        <v>0</v>
      </c>
      <c r="AF279">
        <f t="shared" si="23"/>
        <v>0</v>
      </c>
    </row>
    <row r="280" spans="1:33" hidden="1" x14ac:dyDescent="0.2">
      <c r="A280" t="s">
        <v>5324</v>
      </c>
      <c r="B280" t="s">
        <v>268</v>
      </c>
      <c r="C280" t="s">
        <v>452</v>
      </c>
      <c r="D280" t="s">
        <v>529</v>
      </c>
      <c r="E280" t="s">
        <v>5208</v>
      </c>
      <c r="I280" t="s">
        <v>5325</v>
      </c>
      <c r="J280" t="s">
        <v>5326</v>
      </c>
      <c r="K280" t="s">
        <v>5175</v>
      </c>
      <c r="N280" t="s">
        <v>2969</v>
      </c>
      <c r="Q280" t="s">
        <v>2969</v>
      </c>
      <c r="T280" t="s">
        <v>2613</v>
      </c>
      <c r="U280" t="s">
        <v>250</v>
      </c>
      <c r="W280" t="s">
        <v>41</v>
      </c>
      <c r="X280" t="s">
        <v>54</v>
      </c>
      <c r="Y280" t="s">
        <v>43</v>
      </c>
      <c r="Z280" t="s">
        <v>43</v>
      </c>
      <c r="AA280" t="s">
        <v>43</v>
      </c>
      <c r="AB280">
        <f t="shared" si="21"/>
        <v>1994</v>
      </c>
      <c r="AC280">
        <f t="shared" si="22"/>
        <v>2000</v>
      </c>
      <c r="AD280">
        <f t="shared" si="23"/>
        <v>0</v>
      </c>
      <c r="AE280">
        <f t="shared" si="23"/>
        <v>0</v>
      </c>
      <c r="AF280">
        <f t="shared" si="23"/>
        <v>0</v>
      </c>
    </row>
    <row r="281" spans="1:33" hidden="1" x14ac:dyDescent="0.2">
      <c r="A281" t="s">
        <v>4280</v>
      </c>
      <c r="B281" t="s">
        <v>268</v>
      </c>
      <c r="C281" t="s">
        <v>452</v>
      </c>
      <c r="D281" t="s">
        <v>529</v>
      </c>
      <c r="E281" t="s">
        <v>4281</v>
      </c>
      <c r="F281" t="s">
        <v>4282</v>
      </c>
      <c r="I281" t="s">
        <v>4283</v>
      </c>
      <c r="J281" t="s">
        <v>4284</v>
      </c>
      <c r="K281" t="s">
        <v>3220</v>
      </c>
      <c r="N281" t="s">
        <v>4285</v>
      </c>
      <c r="Q281" t="s">
        <v>4285</v>
      </c>
      <c r="T281" t="s">
        <v>2613</v>
      </c>
      <c r="U281" t="s">
        <v>559</v>
      </c>
      <c r="W281" t="s">
        <v>1126</v>
      </c>
      <c r="X281" t="s">
        <v>80</v>
      </c>
      <c r="Y281" t="s">
        <v>41</v>
      </c>
      <c r="Z281" t="s">
        <v>43</v>
      </c>
      <c r="AA281" t="s">
        <v>43</v>
      </c>
      <c r="AB281">
        <f t="shared" si="21"/>
        <v>2004</v>
      </c>
      <c r="AC281">
        <f t="shared" si="22"/>
        <v>2012</v>
      </c>
      <c r="AD281">
        <f t="shared" si="23"/>
        <v>0</v>
      </c>
      <c r="AE281">
        <f t="shared" si="23"/>
        <v>0</v>
      </c>
      <c r="AF281">
        <f t="shared" si="23"/>
        <v>0</v>
      </c>
    </row>
    <row r="282" spans="1:33" hidden="1" x14ac:dyDescent="0.2">
      <c r="A282" t="s">
        <v>4182</v>
      </c>
      <c r="B282" t="s">
        <v>268</v>
      </c>
      <c r="C282" t="s">
        <v>452</v>
      </c>
      <c r="D282" t="s">
        <v>529</v>
      </c>
      <c r="E282" t="s">
        <v>4183</v>
      </c>
      <c r="F282" t="s">
        <v>4184</v>
      </c>
      <c r="I282" t="s">
        <v>4185</v>
      </c>
      <c r="J282" t="s">
        <v>4180</v>
      </c>
      <c r="K282" t="s">
        <v>4186</v>
      </c>
      <c r="N282" t="s">
        <v>4187</v>
      </c>
      <c r="Q282" t="s">
        <v>4187</v>
      </c>
      <c r="T282" t="s">
        <v>2769</v>
      </c>
      <c r="U282" t="s">
        <v>559</v>
      </c>
      <c r="W282" t="s">
        <v>41</v>
      </c>
      <c r="X282" t="s">
        <v>54</v>
      </c>
      <c r="Y282" t="s">
        <v>42</v>
      </c>
      <c r="Z282" t="s">
        <v>43</v>
      </c>
      <c r="AA282" t="s">
        <v>43</v>
      </c>
      <c r="AB282">
        <f t="shared" si="21"/>
        <v>2004</v>
      </c>
      <c r="AC282">
        <f t="shared" si="22"/>
        <v>2010</v>
      </c>
      <c r="AD282">
        <f t="shared" si="23"/>
        <v>0</v>
      </c>
      <c r="AE282">
        <f t="shared" si="23"/>
        <v>0</v>
      </c>
      <c r="AF282">
        <f t="shared" si="23"/>
        <v>0</v>
      </c>
    </row>
    <row r="283" spans="1:33" hidden="1" x14ac:dyDescent="0.2">
      <c r="A283" t="s">
        <v>3661</v>
      </c>
      <c r="B283" t="s">
        <v>268</v>
      </c>
      <c r="C283" t="s">
        <v>452</v>
      </c>
      <c r="D283" t="s">
        <v>529</v>
      </c>
      <c r="E283" t="s">
        <v>3662</v>
      </c>
      <c r="F283" t="s">
        <v>3663</v>
      </c>
      <c r="I283" t="s">
        <v>3664</v>
      </c>
      <c r="J283" t="s">
        <v>3665</v>
      </c>
      <c r="K283" t="s">
        <v>3666</v>
      </c>
      <c r="N283" t="s">
        <v>737</v>
      </c>
      <c r="Q283" t="s">
        <v>737</v>
      </c>
      <c r="T283" t="s">
        <v>2632</v>
      </c>
      <c r="U283" t="s">
        <v>559</v>
      </c>
      <c r="W283" t="s">
        <v>192</v>
      </c>
      <c r="X283" t="s">
        <v>41</v>
      </c>
      <c r="Y283" t="s">
        <v>151</v>
      </c>
      <c r="Z283" t="s">
        <v>43</v>
      </c>
      <c r="AA283" t="s">
        <v>43</v>
      </c>
      <c r="AB283">
        <f t="shared" si="21"/>
        <v>2007</v>
      </c>
      <c r="AC283">
        <f t="shared" si="22"/>
        <v>2011</v>
      </c>
      <c r="AD283">
        <f t="shared" ref="AD283:AF302" si="24">IF(AND(AD$2&gt;=$AB283, AD$2&lt;=$AC283), $Q283/($AC283-$AB283), 0)</f>
        <v>0</v>
      </c>
      <c r="AE283">
        <f t="shared" si="24"/>
        <v>0</v>
      </c>
      <c r="AF283">
        <f t="shared" si="24"/>
        <v>0</v>
      </c>
    </row>
    <row r="284" spans="1:33" hidden="1" x14ac:dyDescent="0.2">
      <c r="A284" t="s">
        <v>3403</v>
      </c>
      <c r="B284" t="s">
        <v>268</v>
      </c>
      <c r="C284" t="s">
        <v>452</v>
      </c>
      <c r="D284" t="s">
        <v>529</v>
      </c>
      <c r="E284" t="s">
        <v>3404</v>
      </c>
      <c r="F284" t="s">
        <v>3405</v>
      </c>
      <c r="I284" t="s">
        <v>3406</v>
      </c>
      <c r="J284" t="s">
        <v>3407</v>
      </c>
      <c r="N284" t="s">
        <v>743</v>
      </c>
      <c r="Q284" t="s">
        <v>743</v>
      </c>
      <c r="T284" t="s">
        <v>2769</v>
      </c>
      <c r="U284" t="s">
        <v>559</v>
      </c>
      <c r="W284" t="s">
        <v>41</v>
      </c>
      <c r="X284" t="s">
        <v>54</v>
      </c>
      <c r="Y284" t="s">
        <v>42</v>
      </c>
      <c r="Z284" t="s">
        <v>43</v>
      </c>
      <c r="AA284" t="s">
        <v>43</v>
      </c>
      <c r="AB284">
        <f t="shared" si="21"/>
        <v>2008</v>
      </c>
      <c r="AC284" t="e">
        <f t="shared" si="22"/>
        <v>#VALUE!</v>
      </c>
      <c r="AD284" t="e">
        <f t="shared" si="24"/>
        <v>#VALUE!</v>
      </c>
      <c r="AE284" t="e">
        <f t="shared" si="24"/>
        <v>#VALUE!</v>
      </c>
      <c r="AF284" t="e">
        <f t="shared" si="24"/>
        <v>#VALUE!</v>
      </c>
    </row>
    <row r="285" spans="1:33" hidden="1" x14ac:dyDescent="0.2">
      <c r="A285" t="s">
        <v>3408</v>
      </c>
      <c r="B285" t="s">
        <v>268</v>
      </c>
      <c r="C285" t="s">
        <v>452</v>
      </c>
      <c r="D285" t="s">
        <v>529</v>
      </c>
      <c r="E285" t="s">
        <v>3409</v>
      </c>
      <c r="I285" t="s">
        <v>3410</v>
      </c>
      <c r="J285" t="s">
        <v>3407</v>
      </c>
      <c r="N285" t="s">
        <v>490</v>
      </c>
      <c r="Q285" t="s">
        <v>490</v>
      </c>
      <c r="T285" t="s">
        <v>2613</v>
      </c>
      <c r="U285" t="s">
        <v>559</v>
      </c>
      <c r="W285" t="s">
        <v>1126</v>
      </c>
      <c r="X285" t="s">
        <v>80</v>
      </c>
      <c r="Y285" t="s">
        <v>41</v>
      </c>
      <c r="Z285" t="s">
        <v>43</v>
      </c>
      <c r="AA285" t="s">
        <v>43</v>
      </c>
      <c r="AB285">
        <f t="shared" si="21"/>
        <v>2008</v>
      </c>
      <c r="AC285" t="e">
        <f t="shared" si="22"/>
        <v>#VALUE!</v>
      </c>
      <c r="AD285" t="e">
        <f t="shared" si="24"/>
        <v>#VALUE!</v>
      </c>
      <c r="AE285" t="e">
        <f t="shared" si="24"/>
        <v>#VALUE!</v>
      </c>
      <c r="AF285" t="e">
        <f t="shared" si="24"/>
        <v>#VALUE!</v>
      </c>
    </row>
    <row r="286" spans="1:33" hidden="1" x14ac:dyDescent="0.2">
      <c r="A286" t="s">
        <v>3075</v>
      </c>
      <c r="B286" t="s">
        <v>268</v>
      </c>
      <c r="C286" t="s">
        <v>452</v>
      </c>
      <c r="D286" t="s">
        <v>529</v>
      </c>
      <c r="E286" t="s">
        <v>3076</v>
      </c>
      <c r="F286" t="s">
        <v>3077</v>
      </c>
      <c r="G286" t="s">
        <v>34</v>
      </c>
      <c r="I286" t="s">
        <v>3078</v>
      </c>
      <c r="J286" t="s">
        <v>3079</v>
      </c>
      <c r="K286" t="s">
        <v>3080</v>
      </c>
      <c r="N286" t="s">
        <v>3081</v>
      </c>
      <c r="Q286" t="s">
        <v>3081</v>
      </c>
      <c r="S286" t="s">
        <v>120</v>
      </c>
      <c r="T286" t="s">
        <v>2769</v>
      </c>
      <c r="U286" t="s">
        <v>559</v>
      </c>
      <c r="W286" t="s">
        <v>41</v>
      </c>
      <c r="X286" t="s">
        <v>42</v>
      </c>
      <c r="Y286" t="s">
        <v>43</v>
      </c>
      <c r="Z286" t="s">
        <v>43</v>
      </c>
      <c r="AA286" t="s">
        <v>43</v>
      </c>
      <c r="AB286">
        <f t="shared" si="21"/>
        <v>2010</v>
      </c>
      <c r="AC286">
        <f t="shared" si="22"/>
        <v>2016</v>
      </c>
      <c r="AD286">
        <f t="shared" si="24"/>
        <v>0</v>
      </c>
      <c r="AE286">
        <f t="shared" si="24"/>
        <v>0</v>
      </c>
      <c r="AF286">
        <f t="shared" si="24"/>
        <v>0</v>
      </c>
    </row>
    <row r="287" spans="1:33" x14ac:dyDescent="0.2">
      <c r="A287" t="s">
        <v>2703</v>
      </c>
      <c r="B287" t="s">
        <v>268</v>
      </c>
      <c r="C287" t="s">
        <v>452</v>
      </c>
      <c r="D287" t="s">
        <v>529</v>
      </c>
      <c r="E287" t="s">
        <v>2704</v>
      </c>
      <c r="F287" t="s">
        <v>2705</v>
      </c>
      <c r="G287" t="s">
        <v>2706</v>
      </c>
      <c r="I287" t="s">
        <v>2707</v>
      </c>
      <c r="J287" t="s">
        <v>2708</v>
      </c>
      <c r="K287" t="s">
        <v>2117</v>
      </c>
      <c r="N287" t="s">
        <v>783</v>
      </c>
      <c r="Q287" t="s">
        <v>783</v>
      </c>
      <c r="S287" t="s">
        <v>120</v>
      </c>
      <c r="T287" t="s">
        <v>2613</v>
      </c>
      <c r="U287" t="s">
        <v>559</v>
      </c>
      <c r="W287" t="s">
        <v>41</v>
      </c>
      <c r="X287" t="s">
        <v>200</v>
      </c>
      <c r="Y287" t="s">
        <v>80</v>
      </c>
      <c r="Z287" t="s">
        <v>43</v>
      </c>
      <c r="AA287" t="s">
        <v>43</v>
      </c>
      <c r="AB287">
        <f t="shared" si="21"/>
        <v>2012</v>
      </c>
      <c r="AC287">
        <f t="shared" si="22"/>
        <v>2017</v>
      </c>
      <c r="AD287">
        <f t="shared" si="24"/>
        <v>8000000</v>
      </c>
      <c r="AE287">
        <f t="shared" si="24"/>
        <v>0</v>
      </c>
      <c r="AF287">
        <f t="shared" si="24"/>
        <v>0</v>
      </c>
    </row>
    <row r="288" spans="1:33" x14ac:dyDescent="0.2">
      <c r="A288" t="s">
        <v>2037</v>
      </c>
      <c r="B288" t="s">
        <v>268</v>
      </c>
      <c r="C288" t="s">
        <v>452</v>
      </c>
      <c r="D288" t="s">
        <v>529</v>
      </c>
      <c r="E288" t="s">
        <v>2038</v>
      </c>
      <c r="F288" t="s">
        <v>625</v>
      </c>
      <c r="G288" t="s">
        <v>113</v>
      </c>
      <c r="I288" t="s">
        <v>2039</v>
      </c>
      <c r="J288" t="s">
        <v>2040</v>
      </c>
      <c r="K288" t="s">
        <v>2041</v>
      </c>
      <c r="N288" t="s">
        <v>2042</v>
      </c>
      <c r="Q288" t="s">
        <v>2042</v>
      </c>
      <c r="S288" t="s">
        <v>120</v>
      </c>
      <c r="T288" t="s">
        <v>124</v>
      </c>
      <c r="W288" t="s">
        <v>42</v>
      </c>
      <c r="X288" t="s">
        <v>41</v>
      </c>
      <c r="Y288" t="s">
        <v>43</v>
      </c>
      <c r="Z288" t="s">
        <v>43</v>
      </c>
      <c r="AA288" t="s">
        <v>43</v>
      </c>
      <c r="AB288">
        <f t="shared" si="21"/>
        <v>2017</v>
      </c>
      <c r="AC288">
        <f t="shared" si="22"/>
        <v>2022</v>
      </c>
      <c r="AD288">
        <f t="shared" si="24"/>
        <v>576364000</v>
      </c>
      <c r="AE288">
        <f t="shared" si="24"/>
        <v>576364000</v>
      </c>
      <c r="AF288">
        <f t="shared" si="24"/>
        <v>576364000</v>
      </c>
      <c r="AG288" t="s">
        <v>5628</v>
      </c>
    </row>
    <row r="289" spans="1:32" hidden="1" x14ac:dyDescent="0.2">
      <c r="A289" t="s">
        <v>1537</v>
      </c>
      <c r="B289" t="s">
        <v>268</v>
      </c>
      <c r="C289" t="s">
        <v>452</v>
      </c>
      <c r="D289" t="s">
        <v>31</v>
      </c>
      <c r="E289" t="s">
        <v>1538</v>
      </c>
      <c r="F289" t="s">
        <v>1539</v>
      </c>
      <c r="G289" t="s">
        <v>1540</v>
      </c>
      <c r="I289" t="s">
        <v>1541</v>
      </c>
      <c r="J289" t="s">
        <v>1542</v>
      </c>
      <c r="K289" t="s">
        <v>1543</v>
      </c>
      <c r="N289" t="s">
        <v>52</v>
      </c>
      <c r="Q289" t="s">
        <v>52</v>
      </c>
      <c r="S289" t="s">
        <v>452</v>
      </c>
      <c r="T289" t="s">
        <v>53</v>
      </c>
      <c r="W289" t="s">
        <v>192</v>
      </c>
      <c r="X289" t="s">
        <v>42</v>
      </c>
      <c r="Y289" t="s">
        <v>200</v>
      </c>
      <c r="Z289" t="s">
        <v>43</v>
      </c>
      <c r="AA289" t="s">
        <v>43</v>
      </c>
      <c r="AB289">
        <f t="shared" si="21"/>
        <v>2020</v>
      </c>
      <c r="AC289">
        <f t="shared" si="22"/>
        <v>2023</v>
      </c>
      <c r="AD289">
        <f t="shared" si="24"/>
        <v>0</v>
      </c>
      <c r="AE289">
        <f t="shared" si="24"/>
        <v>0</v>
      </c>
      <c r="AF289">
        <f t="shared" si="24"/>
        <v>0</v>
      </c>
    </row>
    <row r="290" spans="1:32" hidden="1" x14ac:dyDescent="0.2">
      <c r="A290" t="s">
        <v>1410</v>
      </c>
      <c r="B290" t="s">
        <v>268</v>
      </c>
      <c r="C290" t="s">
        <v>452</v>
      </c>
      <c r="D290" t="s">
        <v>31</v>
      </c>
      <c r="E290" t="s">
        <v>1411</v>
      </c>
      <c r="F290" t="s">
        <v>454</v>
      </c>
      <c r="G290" t="s">
        <v>113</v>
      </c>
      <c r="I290" t="s">
        <v>1412</v>
      </c>
      <c r="J290" t="s">
        <v>1408</v>
      </c>
      <c r="K290" t="s">
        <v>1413</v>
      </c>
      <c r="N290" t="s">
        <v>1414</v>
      </c>
      <c r="Q290" t="s">
        <v>1414</v>
      </c>
      <c r="S290" t="s">
        <v>458</v>
      </c>
      <c r="T290" t="s">
        <v>40</v>
      </c>
      <c r="V290" t="s">
        <v>69</v>
      </c>
      <c r="W290" t="s">
        <v>41</v>
      </c>
      <c r="X290" t="s">
        <v>42</v>
      </c>
      <c r="Y290" t="s">
        <v>43</v>
      </c>
      <c r="Z290" t="s">
        <v>43</v>
      </c>
      <c r="AA290" t="s">
        <v>43</v>
      </c>
      <c r="AB290">
        <f t="shared" si="21"/>
        <v>2020</v>
      </c>
      <c r="AC290">
        <f t="shared" si="22"/>
        <v>2024</v>
      </c>
      <c r="AD290">
        <f t="shared" si="24"/>
        <v>0</v>
      </c>
      <c r="AE290">
        <f t="shared" si="24"/>
        <v>0</v>
      </c>
      <c r="AF290">
        <f t="shared" si="24"/>
        <v>0</v>
      </c>
    </row>
    <row r="291" spans="1:32" hidden="1" x14ac:dyDescent="0.2">
      <c r="A291" t="s">
        <v>923</v>
      </c>
      <c r="B291" t="s">
        <v>268</v>
      </c>
      <c r="C291" t="s">
        <v>452</v>
      </c>
      <c r="D291" t="s">
        <v>31</v>
      </c>
      <c r="E291" t="s">
        <v>924</v>
      </c>
      <c r="F291" t="s">
        <v>454</v>
      </c>
      <c r="G291" t="s">
        <v>113</v>
      </c>
      <c r="H291" t="s">
        <v>63</v>
      </c>
      <c r="I291" t="s">
        <v>925</v>
      </c>
      <c r="J291" t="s">
        <v>915</v>
      </c>
      <c r="N291" t="s">
        <v>225</v>
      </c>
      <c r="Q291" t="s">
        <v>225</v>
      </c>
      <c r="S291" t="s">
        <v>458</v>
      </c>
      <c r="T291" t="s">
        <v>40</v>
      </c>
      <c r="W291" t="s">
        <v>41</v>
      </c>
      <c r="X291" t="s">
        <v>42</v>
      </c>
      <c r="Y291" t="s">
        <v>43</v>
      </c>
      <c r="Z291" t="s">
        <v>43</v>
      </c>
      <c r="AA291" t="s">
        <v>43</v>
      </c>
      <c r="AB291">
        <f t="shared" si="21"/>
        <v>2021</v>
      </c>
      <c r="AC291" t="e">
        <f t="shared" si="22"/>
        <v>#VALUE!</v>
      </c>
      <c r="AD291" t="e">
        <f t="shared" si="24"/>
        <v>#VALUE!</v>
      </c>
      <c r="AE291" t="e">
        <f t="shared" si="24"/>
        <v>#VALUE!</v>
      </c>
      <c r="AF291" t="e">
        <f t="shared" si="24"/>
        <v>#VALUE!</v>
      </c>
    </row>
    <row r="292" spans="1:32" hidden="1" x14ac:dyDescent="0.2">
      <c r="A292" t="s">
        <v>623</v>
      </c>
      <c r="B292" t="s">
        <v>268</v>
      </c>
      <c r="C292" t="s">
        <v>452</v>
      </c>
      <c r="D292" t="s">
        <v>529</v>
      </c>
      <c r="E292" t="s">
        <v>624</v>
      </c>
      <c r="F292" t="s">
        <v>625</v>
      </c>
      <c r="G292" t="s">
        <v>113</v>
      </c>
      <c r="I292" t="s">
        <v>626</v>
      </c>
      <c r="J292" t="s">
        <v>627</v>
      </c>
      <c r="N292" t="s">
        <v>628</v>
      </c>
      <c r="Q292" t="s">
        <v>628</v>
      </c>
      <c r="S292" t="s">
        <v>120</v>
      </c>
      <c r="T292" t="s">
        <v>124</v>
      </c>
      <c r="W292" t="s">
        <v>41</v>
      </c>
      <c r="X292" t="s">
        <v>42</v>
      </c>
      <c r="Y292" t="s">
        <v>43</v>
      </c>
      <c r="Z292" t="s">
        <v>43</v>
      </c>
      <c r="AA292" t="s">
        <v>43</v>
      </c>
      <c r="AB292">
        <f t="shared" si="21"/>
        <v>2021</v>
      </c>
      <c r="AC292" t="e">
        <f t="shared" si="22"/>
        <v>#VALUE!</v>
      </c>
      <c r="AD292" t="e">
        <f t="shared" si="24"/>
        <v>#VALUE!</v>
      </c>
      <c r="AE292" t="e">
        <f t="shared" si="24"/>
        <v>#VALUE!</v>
      </c>
      <c r="AF292" t="e">
        <f t="shared" si="24"/>
        <v>#VALUE!</v>
      </c>
    </row>
    <row r="293" spans="1:32" hidden="1" x14ac:dyDescent="0.2">
      <c r="A293" t="s">
        <v>451</v>
      </c>
      <c r="B293" t="s">
        <v>268</v>
      </c>
      <c r="C293" t="s">
        <v>452</v>
      </c>
      <c r="D293" t="s">
        <v>31</v>
      </c>
      <c r="E293" t="s">
        <v>453</v>
      </c>
      <c r="F293" t="s">
        <v>454</v>
      </c>
      <c r="G293" t="s">
        <v>113</v>
      </c>
      <c r="H293" t="s">
        <v>360</v>
      </c>
      <c r="I293" t="s">
        <v>455</v>
      </c>
      <c r="J293" t="s">
        <v>456</v>
      </c>
      <c r="N293" t="s">
        <v>457</v>
      </c>
      <c r="Q293" t="s">
        <v>457</v>
      </c>
      <c r="S293" t="s">
        <v>458</v>
      </c>
      <c r="T293" t="s">
        <v>40</v>
      </c>
      <c r="W293" t="s">
        <v>41</v>
      </c>
      <c r="X293" t="s">
        <v>43</v>
      </c>
      <c r="Y293" t="s">
        <v>43</v>
      </c>
      <c r="Z293" t="s">
        <v>43</v>
      </c>
      <c r="AA293" t="s">
        <v>43</v>
      </c>
      <c r="AB293">
        <f t="shared" si="21"/>
        <v>2022</v>
      </c>
      <c r="AC293" t="e">
        <f t="shared" si="22"/>
        <v>#VALUE!</v>
      </c>
      <c r="AD293" t="e">
        <f t="shared" si="24"/>
        <v>#VALUE!</v>
      </c>
      <c r="AE293" t="e">
        <f t="shared" si="24"/>
        <v>#VALUE!</v>
      </c>
      <c r="AF293" t="e">
        <f t="shared" si="24"/>
        <v>#VALUE!</v>
      </c>
    </row>
    <row r="294" spans="1:32" x14ac:dyDescent="0.2">
      <c r="A294" t="s">
        <v>1625</v>
      </c>
      <c r="B294" t="s">
        <v>58</v>
      </c>
      <c r="C294" t="s">
        <v>1142</v>
      </c>
      <c r="D294" t="s">
        <v>31</v>
      </c>
      <c r="E294" t="s">
        <v>1626</v>
      </c>
      <c r="F294" t="s">
        <v>1144</v>
      </c>
      <c r="G294" t="s">
        <v>1627</v>
      </c>
      <c r="H294" t="s">
        <v>63</v>
      </c>
      <c r="I294" t="s">
        <v>1628</v>
      </c>
      <c r="J294" t="s">
        <v>1629</v>
      </c>
      <c r="K294" t="s">
        <v>1606</v>
      </c>
      <c r="N294" t="s">
        <v>1630</v>
      </c>
      <c r="Q294" t="s">
        <v>1630</v>
      </c>
      <c r="S294" t="s">
        <v>1147</v>
      </c>
      <c r="T294" t="s">
        <v>40</v>
      </c>
      <c r="U294" t="s">
        <v>559</v>
      </c>
      <c r="W294" t="s">
        <v>70</v>
      </c>
      <c r="X294" t="s">
        <v>41</v>
      </c>
      <c r="Y294" t="s">
        <v>42</v>
      </c>
      <c r="Z294" t="s">
        <v>43</v>
      </c>
      <c r="AA294" t="s">
        <v>43</v>
      </c>
      <c r="AB294">
        <f t="shared" si="21"/>
        <v>2019</v>
      </c>
      <c r="AC294">
        <f t="shared" si="22"/>
        <v>2024</v>
      </c>
      <c r="AD294">
        <f t="shared" si="24"/>
        <v>0</v>
      </c>
      <c r="AE294">
        <f t="shared" si="24"/>
        <v>0</v>
      </c>
      <c r="AF294">
        <f t="shared" si="24"/>
        <v>8120000</v>
      </c>
    </row>
    <row r="295" spans="1:32" hidden="1" x14ac:dyDescent="0.2">
      <c r="A295" t="s">
        <v>1141</v>
      </c>
      <c r="B295" t="s">
        <v>58</v>
      </c>
      <c r="C295" t="s">
        <v>1142</v>
      </c>
      <c r="D295" t="s">
        <v>31</v>
      </c>
      <c r="E295" t="s">
        <v>1143</v>
      </c>
      <c r="F295" t="s">
        <v>1144</v>
      </c>
      <c r="G295" t="s">
        <v>1145</v>
      </c>
      <c r="I295" t="s">
        <v>1146</v>
      </c>
      <c r="J295" t="s">
        <v>1139</v>
      </c>
      <c r="N295" t="s">
        <v>52</v>
      </c>
      <c r="Q295" t="s">
        <v>52</v>
      </c>
      <c r="S295" t="s">
        <v>1147</v>
      </c>
      <c r="T295" t="s">
        <v>40</v>
      </c>
      <c r="W295" t="s">
        <v>70</v>
      </c>
      <c r="X295" t="s">
        <v>42</v>
      </c>
      <c r="Y295" t="s">
        <v>43</v>
      </c>
      <c r="Z295" t="s">
        <v>43</v>
      </c>
      <c r="AA295" t="s">
        <v>43</v>
      </c>
      <c r="AB295">
        <f t="shared" si="21"/>
        <v>2020</v>
      </c>
      <c r="AC295" t="e">
        <f t="shared" si="22"/>
        <v>#VALUE!</v>
      </c>
      <c r="AD295" t="e">
        <f t="shared" si="24"/>
        <v>#VALUE!</v>
      </c>
      <c r="AE295" t="e">
        <f t="shared" si="24"/>
        <v>#VALUE!</v>
      </c>
      <c r="AF295" t="e">
        <f t="shared" si="24"/>
        <v>#VALUE!</v>
      </c>
    </row>
    <row r="296" spans="1:32" hidden="1" x14ac:dyDescent="0.2">
      <c r="A296" t="s">
        <v>5524</v>
      </c>
      <c r="B296" t="s">
        <v>268</v>
      </c>
      <c r="C296" t="s">
        <v>443</v>
      </c>
      <c r="D296" t="s">
        <v>529</v>
      </c>
      <c r="E296" t="s">
        <v>5525</v>
      </c>
      <c r="I296" t="s">
        <v>5526</v>
      </c>
      <c r="J296" t="s">
        <v>5527</v>
      </c>
      <c r="K296" t="s">
        <v>5506</v>
      </c>
      <c r="N296" t="s">
        <v>5528</v>
      </c>
      <c r="Q296" t="s">
        <v>5528</v>
      </c>
      <c r="T296" t="s">
        <v>2613</v>
      </c>
      <c r="U296" t="s">
        <v>250</v>
      </c>
      <c r="W296" t="s">
        <v>41</v>
      </c>
      <c r="X296" t="s">
        <v>200</v>
      </c>
      <c r="Y296" t="s">
        <v>125</v>
      </c>
      <c r="Z296" t="s">
        <v>43</v>
      </c>
      <c r="AA296" t="s">
        <v>43</v>
      </c>
      <c r="AB296">
        <f t="shared" si="21"/>
        <v>1991</v>
      </c>
      <c r="AC296">
        <f t="shared" si="22"/>
        <v>1998</v>
      </c>
      <c r="AD296">
        <f t="shared" si="24"/>
        <v>0</v>
      </c>
      <c r="AE296">
        <f t="shared" si="24"/>
        <v>0</v>
      </c>
      <c r="AF296">
        <f t="shared" si="24"/>
        <v>0</v>
      </c>
    </row>
    <row r="297" spans="1:32" hidden="1" x14ac:dyDescent="0.2">
      <c r="A297" t="s">
        <v>5232</v>
      </c>
      <c r="B297" t="s">
        <v>268</v>
      </c>
      <c r="C297" t="s">
        <v>443</v>
      </c>
      <c r="D297" t="s">
        <v>529</v>
      </c>
      <c r="E297" t="s">
        <v>5233</v>
      </c>
      <c r="I297" t="s">
        <v>5234</v>
      </c>
      <c r="J297" t="s">
        <v>5235</v>
      </c>
      <c r="K297" t="s">
        <v>4681</v>
      </c>
      <c r="N297" t="s">
        <v>5236</v>
      </c>
      <c r="Q297" t="s">
        <v>5236</v>
      </c>
      <c r="T297" t="s">
        <v>2613</v>
      </c>
      <c r="U297" t="s">
        <v>250</v>
      </c>
      <c r="W297" t="s">
        <v>41</v>
      </c>
      <c r="X297" t="s">
        <v>54</v>
      </c>
      <c r="Y297" t="s">
        <v>842</v>
      </c>
      <c r="Z297" t="s">
        <v>43</v>
      </c>
      <c r="AA297" t="s">
        <v>43</v>
      </c>
      <c r="AB297">
        <f t="shared" si="21"/>
        <v>1995</v>
      </c>
      <c r="AC297">
        <f t="shared" si="22"/>
        <v>2002</v>
      </c>
      <c r="AD297">
        <f t="shared" si="24"/>
        <v>0</v>
      </c>
      <c r="AE297">
        <f t="shared" si="24"/>
        <v>0</v>
      </c>
      <c r="AF297">
        <f t="shared" si="24"/>
        <v>0</v>
      </c>
    </row>
    <row r="298" spans="1:32" hidden="1" x14ac:dyDescent="0.2">
      <c r="A298" t="s">
        <v>5008</v>
      </c>
      <c r="B298" t="s">
        <v>268</v>
      </c>
      <c r="C298" t="s">
        <v>443</v>
      </c>
      <c r="D298" t="s">
        <v>529</v>
      </c>
      <c r="E298" t="s">
        <v>5009</v>
      </c>
      <c r="I298" t="s">
        <v>5010</v>
      </c>
      <c r="J298" t="s">
        <v>5011</v>
      </c>
      <c r="K298" t="s">
        <v>4197</v>
      </c>
      <c r="N298" t="s">
        <v>5012</v>
      </c>
      <c r="Q298" t="s">
        <v>5012</v>
      </c>
      <c r="T298" t="s">
        <v>2613</v>
      </c>
      <c r="U298" t="s">
        <v>559</v>
      </c>
      <c r="W298" t="s">
        <v>41</v>
      </c>
      <c r="X298" t="s">
        <v>54</v>
      </c>
      <c r="Y298" t="s">
        <v>125</v>
      </c>
      <c r="Z298" t="s">
        <v>43</v>
      </c>
      <c r="AA298" t="s">
        <v>43</v>
      </c>
      <c r="AB298">
        <f t="shared" si="21"/>
        <v>1998</v>
      </c>
      <c r="AC298">
        <f t="shared" si="22"/>
        <v>2005</v>
      </c>
      <c r="AD298">
        <f t="shared" si="24"/>
        <v>0</v>
      </c>
      <c r="AE298">
        <f t="shared" si="24"/>
        <v>0</v>
      </c>
      <c r="AF298">
        <f t="shared" si="24"/>
        <v>0</v>
      </c>
    </row>
    <row r="299" spans="1:32" hidden="1" x14ac:dyDescent="0.2">
      <c r="A299" t="s">
        <v>4872</v>
      </c>
      <c r="B299" t="s">
        <v>268</v>
      </c>
      <c r="C299" t="s">
        <v>443</v>
      </c>
      <c r="D299" t="s">
        <v>529</v>
      </c>
      <c r="E299" t="s">
        <v>4873</v>
      </c>
      <c r="I299" t="s">
        <v>4874</v>
      </c>
      <c r="J299" t="s">
        <v>4870</v>
      </c>
      <c r="K299" t="s">
        <v>3803</v>
      </c>
      <c r="N299" t="s">
        <v>4875</v>
      </c>
      <c r="Q299" t="s">
        <v>4875</v>
      </c>
      <c r="T299" t="s">
        <v>2613</v>
      </c>
      <c r="U299" t="s">
        <v>250</v>
      </c>
      <c r="W299" t="s">
        <v>41</v>
      </c>
      <c r="X299" t="s">
        <v>54</v>
      </c>
      <c r="Y299" t="s">
        <v>1976</v>
      </c>
      <c r="Z299" t="s">
        <v>43</v>
      </c>
      <c r="AA299" t="s">
        <v>43</v>
      </c>
      <c r="AB299">
        <f t="shared" si="21"/>
        <v>2000</v>
      </c>
      <c r="AC299">
        <f t="shared" si="22"/>
        <v>2006</v>
      </c>
      <c r="AD299">
        <f t="shared" si="24"/>
        <v>0</v>
      </c>
      <c r="AE299">
        <f t="shared" si="24"/>
        <v>0</v>
      </c>
      <c r="AF299">
        <f t="shared" si="24"/>
        <v>0</v>
      </c>
    </row>
    <row r="300" spans="1:32" hidden="1" x14ac:dyDescent="0.2">
      <c r="A300" t="s">
        <v>4798</v>
      </c>
      <c r="B300" t="s">
        <v>268</v>
      </c>
      <c r="C300" t="s">
        <v>443</v>
      </c>
      <c r="D300" t="s">
        <v>529</v>
      </c>
      <c r="E300" t="s">
        <v>4448</v>
      </c>
      <c r="F300" t="s">
        <v>4799</v>
      </c>
      <c r="I300" t="s">
        <v>4800</v>
      </c>
      <c r="J300" t="s">
        <v>4795</v>
      </c>
      <c r="K300" t="s">
        <v>3537</v>
      </c>
      <c r="N300" t="s">
        <v>4801</v>
      </c>
      <c r="Q300" t="s">
        <v>4801</v>
      </c>
      <c r="T300" t="s">
        <v>2613</v>
      </c>
      <c r="U300" t="s">
        <v>250</v>
      </c>
      <c r="W300" t="s">
        <v>41</v>
      </c>
      <c r="X300" t="s">
        <v>54</v>
      </c>
      <c r="Y300" t="s">
        <v>43</v>
      </c>
      <c r="Z300" t="s">
        <v>43</v>
      </c>
      <c r="AA300" t="s">
        <v>43</v>
      </c>
      <c r="AB300">
        <f t="shared" si="21"/>
        <v>2000</v>
      </c>
      <c r="AC300">
        <f t="shared" si="22"/>
        <v>2007</v>
      </c>
      <c r="AD300">
        <f t="shared" si="24"/>
        <v>0</v>
      </c>
      <c r="AE300">
        <f t="shared" si="24"/>
        <v>0</v>
      </c>
      <c r="AF300">
        <f t="shared" si="24"/>
        <v>0</v>
      </c>
    </row>
    <row r="301" spans="1:32" hidden="1" x14ac:dyDescent="0.2">
      <c r="A301" t="s">
        <v>4032</v>
      </c>
      <c r="B301" t="s">
        <v>268</v>
      </c>
      <c r="C301" t="s">
        <v>443</v>
      </c>
      <c r="D301" t="s">
        <v>529</v>
      </c>
      <c r="E301" t="s">
        <v>4033</v>
      </c>
      <c r="F301" t="s">
        <v>4034</v>
      </c>
      <c r="I301" t="s">
        <v>4035</v>
      </c>
      <c r="J301" t="s">
        <v>4036</v>
      </c>
      <c r="K301" t="s">
        <v>3435</v>
      </c>
      <c r="N301" t="s">
        <v>4037</v>
      </c>
      <c r="Q301" t="s">
        <v>4037</v>
      </c>
      <c r="R301" t="s">
        <v>4038</v>
      </c>
      <c r="T301" t="s">
        <v>2769</v>
      </c>
      <c r="U301" t="s">
        <v>559</v>
      </c>
      <c r="W301" t="s">
        <v>41</v>
      </c>
      <c r="X301" t="s">
        <v>54</v>
      </c>
      <c r="Y301" t="s">
        <v>200</v>
      </c>
      <c r="Z301" t="s">
        <v>43</v>
      </c>
      <c r="AA301" t="s">
        <v>43</v>
      </c>
      <c r="AB301">
        <f t="shared" si="21"/>
        <v>2005</v>
      </c>
      <c r="AC301">
        <f t="shared" si="22"/>
        <v>2011</v>
      </c>
      <c r="AD301">
        <f t="shared" si="24"/>
        <v>0</v>
      </c>
      <c r="AE301">
        <f t="shared" si="24"/>
        <v>0</v>
      </c>
      <c r="AF301">
        <f t="shared" si="24"/>
        <v>0</v>
      </c>
    </row>
    <row r="302" spans="1:32" hidden="1" x14ac:dyDescent="0.2">
      <c r="A302" t="s">
        <v>3511</v>
      </c>
      <c r="B302" t="s">
        <v>268</v>
      </c>
      <c r="C302" t="s">
        <v>443</v>
      </c>
      <c r="D302" t="s">
        <v>529</v>
      </c>
      <c r="E302" t="s">
        <v>3512</v>
      </c>
      <c r="F302" t="s">
        <v>3513</v>
      </c>
      <c r="I302" t="s">
        <v>3514</v>
      </c>
      <c r="J302" t="s">
        <v>3515</v>
      </c>
      <c r="K302" t="s">
        <v>2684</v>
      </c>
      <c r="N302" t="s">
        <v>233</v>
      </c>
      <c r="Q302" t="s">
        <v>233</v>
      </c>
      <c r="T302" t="s">
        <v>2632</v>
      </c>
      <c r="U302" t="s">
        <v>559</v>
      </c>
      <c r="W302" t="s">
        <v>192</v>
      </c>
      <c r="X302" t="s">
        <v>41</v>
      </c>
      <c r="Y302" t="s">
        <v>842</v>
      </c>
      <c r="Z302" t="s">
        <v>43</v>
      </c>
      <c r="AA302" t="s">
        <v>43</v>
      </c>
      <c r="AB302">
        <f t="shared" si="21"/>
        <v>2007</v>
      </c>
      <c r="AC302">
        <f t="shared" si="22"/>
        <v>2012</v>
      </c>
      <c r="AD302">
        <f t="shared" si="24"/>
        <v>0</v>
      </c>
      <c r="AE302">
        <f t="shared" si="24"/>
        <v>0</v>
      </c>
      <c r="AF302">
        <f t="shared" si="24"/>
        <v>0</v>
      </c>
    </row>
    <row r="303" spans="1:32" x14ac:dyDescent="0.2">
      <c r="A303" t="s">
        <v>2855</v>
      </c>
      <c r="B303" t="s">
        <v>268</v>
      </c>
      <c r="C303" t="s">
        <v>443</v>
      </c>
      <c r="D303" t="s">
        <v>529</v>
      </c>
      <c r="E303" t="s">
        <v>2856</v>
      </c>
      <c r="F303" t="s">
        <v>2092</v>
      </c>
      <c r="G303" t="s">
        <v>920</v>
      </c>
      <c r="I303" t="s">
        <v>2857</v>
      </c>
      <c r="J303" t="s">
        <v>2858</v>
      </c>
      <c r="K303" t="s">
        <v>2117</v>
      </c>
      <c r="N303" t="s">
        <v>2859</v>
      </c>
      <c r="Q303" t="s">
        <v>2859</v>
      </c>
      <c r="S303" t="s">
        <v>2860</v>
      </c>
      <c r="T303" t="s">
        <v>2769</v>
      </c>
      <c r="U303" t="s">
        <v>559</v>
      </c>
      <c r="W303" t="s">
        <v>41</v>
      </c>
      <c r="X303" t="s">
        <v>42</v>
      </c>
      <c r="Y303" t="s">
        <v>43</v>
      </c>
      <c r="Z303" t="s">
        <v>43</v>
      </c>
      <c r="AA303" t="s">
        <v>43</v>
      </c>
      <c r="AB303">
        <f t="shared" si="21"/>
        <v>2011</v>
      </c>
      <c r="AC303">
        <f t="shared" si="22"/>
        <v>2017</v>
      </c>
      <c r="AD303">
        <f t="shared" ref="AD303:AF322" si="25">IF(AND(AD$2&gt;=$AB303, AD$2&lt;=$AC303), $Q303/($AC303-$AB303), 0)</f>
        <v>59816666.666666664</v>
      </c>
      <c r="AE303">
        <f t="shared" si="25"/>
        <v>0</v>
      </c>
      <c r="AF303">
        <f t="shared" si="25"/>
        <v>0</v>
      </c>
    </row>
    <row r="304" spans="1:32" hidden="1" x14ac:dyDescent="0.2">
      <c r="A304" t="s">
        <v>2090</v>
      </c>
      <c r="B304" t="s">
        <v>268</v>
      </c>
      <c r="C304" t="s">
        <v>443</v>
      </c>
      <c r="D304" t="s">
        <v>529</v>
      </c>
      <c r="E304" t="s">
        <v>2091</v>
      </c>
      <c r="F304" t="s">
        <v>2092</v>
      </c>
      <c r="I304" t="s">
        <v>2093</v>
      </c>
      <c r="J304" t="s">
        <v>2094</v>
      </c>
      <c r="N304" t="s">
        <v>79</v>
      </c>
      <c r="Q304" t="s">
        <v>79</v>
      </c>
      <c r="T304" t="s">
        <v>40</v>
      </c>
      <c r="U304" t="s">
        <v>559</v>
      </c>
      <c r="W304" t="s">
        <v>41</v>
      </c>
      <c r="X304" t="s">
        <v>42</v>
      </c>
      <c r="Y304" t="s">
        <v>43</v>
      </c>
      <c r="Z304" t="s">
        <v>43</v>
      </c>
      <c r="AA304" t="s">
        <v>43</v>
      </c>
      <c r="AB304">
        <f t="shared" si="21"/>
        <v>2016</v>
      </c>
      <c r="AC304" t="e">
        <f t="shared" si="22"/>
        <v>#VALUE!</v>
      </c>
      <c r="AD304" t="e">
        <f t="shared" si="25"/>
        <v>#VALUE!</v>
      </c>
      <c r="AE304" t="e">
        <f t="shared" si="25"/>
        <v>#VALUE!</v>
      </c>
      <c r="AF304" t="e">
        <f t="shared" si="25"/>
        <v>#VALUE!</v>
      </c>
    </row>
    <row r="305" spans="1:33" x14ac:dyDescent="0.2">
      <c r="A305" t="s">
        <v>1950</v>
      </c>
      <c r="B305" t="s">
        <v>268</v>
      </c>
      <c r="C305" t="s">
        <v>443</v>
      </c>
      <c r="D305" t="s">
        <v>31</v>
      </c>
      <c r="E305" t="s">
        <v>1951</v>
      </c>
      <c r="F305" t="s">
        <v>1834</v>
      </c>
      <c r="G305" t="s">
        <v>920</v>
      </c>
      <c r="H305" t="s">
        <v>360</v>
      </c>
      <c r="I305" t="s">
        <v>1952</v>
      </c>
      <c r="J305" t="s">
        <v>1953</v>
      </c>
      <c r="K305" t="s">
        <v>513</v>
      </c>
      <c r="N305" t="s">
        <v>1954</v>
      </c>
      <c r="Q305" t="s">
        <v>1954</v>
      </c>
      <c r="R305" t="s">
        <v>226</v>
      </c>
      <c r="S305" t="s">
        <v>443</v>
      </c>
      <c r="T305" t="s">
        <v>40</v>
      </c>
      <c r="U305" t="s">
        <v>559</v>
      </c>
      <c r="W305" t="s">
        <v>41</v>
      </c>
      <c r="X305" t="s">
        <v>42</v>
      </c>
      <c r="Y305" t="s">
        <v>43</v>
      </c>
      <c r="Z305" t="s">
        <v>43</v>
      </c>
      <c r="AA305" t="s">
        <v>43</v>
      </c>
      <c r="AB305">
        <f t="shared" si="21"/>
        <v>2017</v>
      </c>
      <c r="AC305">
        <f t="shared" si="22"/>
        <v>2023</v>
      </c>
      <c r="AD305">
        <f t="shared" si="25"/>
        <v>183333333.33333334</v>
      </c>
      <c r="AE305">
        <f t="shared" si="25"/>
        <v>183333333.33333334</v>
      </c>
      <c r="AF305">
        <f t="shared" si="25"/>
        <v>183333333.33333334</v>
      </c>
      <c r="AG305" t="s">
        <v>5629</v>
      </c>
    </row>
    <row r="306" spans="1:33" hidden="1" x14ac:dyDescent="0.2">
      <c r="A306" t="s">
        <v>1832</v>
      </c>
      <c r="B306" t="s">
        <v>268</v>
      </c>
      <c r="C306" t="s">
        <v>443</v>
      </c>
      <c r="D306" t="s">
        <v>31</v>
      </c>
      <c r="E306" t="s">
        <v>1833</v>
      </c>
      <c r="F306" t="s">
        <v>1834</v>
      </c>
      <c r="G306" t="s">
        <v>920</v>
      </c>
      <c r="I306" t="s">
        <v>1835</v>
      </c>
      <c r="J306" t="s">
        <v>1836</v>
      </c>
      <c r="N306" t="s">
        <v>743</v>
      </c>
      <c r="Q306" t="s">
        <v>743</v>
      </c>
      <c r="S306" t="s">
        <v>443</v>
      </c>
      <c r="T306" t="s">
        <v>40</v>
      </c>
      <c r="W306" t="s">
        <v>41</v>
      </c>
      <c r="X306" t="s">
        <v>42</v>
      </c>
      <c r="Y306" t="s">
        <v>70</v>
      </c>
      <c r="Z306" t="s">
        <v>43</v>
      </c>
      <c r="AA306" t="s">
        <v>43</v>
      </c>
      <c r="AB306">
        <f t="shared" si="21"/>
        <v>2018</v>
      </c>
      <c r="AC306" t="e">
        <f t="shared" si="22"/>
        <v>#VALUE!</v>
      </c>
      <c r="AD306" t="e">
        <f t="shared" si="25"/>
        <v>#VALUE!</v>
      </c>
      <c r="AE306" t="e">
        <f t="shared" si="25"/>
        <v>#VALUE!</v>
      </c>
      <c r="AF306" t="e">
        <f t="shared" si="25"/>
        <v>#VALUE!</v>
      </c>
    </row>
    <row r="307" spans="1:33" hidden="1" x14ac:dyDescent="0.2">
      <c r="A307" t="s">
        <v>1514</v>
      </c>
      <c r="B307" t="s">
        <v>268</v>
      </c>
      <c r="C307" t="s">
        <v>443</v>
      </c>
      <c r="D307" t="s">
        <v>31</v>
      </c>
      <c r="E307" t="s">
        <v>1515</v>
      </c>
      <c r="F307" t="s">
        <v>1516</v>
      </c>
      <c r="G307" t="s">
        <v>1517</v>
      </c>
      <c r="H307" t="s">
        <v>360</v>
      </c>
      <c r="I307" t="s">
        <v>1518</v>
      </c>
      <c r="J307" t="s">
        <v>1519</v>
      </c>
      <c r="K307" t="s">
        <v>1005</v>
      </c>
      <c r="N307" t="s">
        <v>52</v>
      </c>
      <c r="Q307" t="s">
        <v>52</v>
      </c>
      <c r="S307" t="s">
        <v>1520</v>
      </c>
      <c r="T307" t="s">
        <v>40</v>
      </c>
      <c r="V307" t="s">
        <v>69</v>
      </c>
      <c r="W307" t="s">
        <v>41</v>
      </c>
      <c r="X307" t="s">
        <v>42</v>
      </c>
      <c r="Y307" t="s">
        <v>70</v>
      </c>
      <c r="Z307" t="s">
        <v>43</v>
      </c>
      <c r="AA307" t="s">
        <v>43</v>
      </c>
      <c r="AB307">
        <f t="shared" si="21"/>
        <v>2020</v>
      </c>
      <c r="AC307">
        <f t="shared" si="22"/>
        <v>2023</v>
      </c>
      <c r="AD307">
        <f t="shared" si="25"/>
        <v>0</v>
      </c>
      <c r="AE307">
        <f t="shared" si="25"/>
        <v>0</v>
      </c>
      <c r="AF307">
        <f t="shared" si="25"/>
        <v>0</v>
      </c>
    </row>
    <row r="308" spans="1:33" hidden="1" x14ac:dyDescent="0.2">
      <c r="A308" t="s">
        <v>1404</v>
      </c>
      <c r="B308" t="s">
        <v>268</v>
      </c>
      <c r="C308" t="s">
        <v>443</v>
      </c>
      <c r="D308" t="s">
        <v>31</v>
      </c>
      <c r="E308" t="s">
        <v>1405</v>
      </c>
      <c r="F308" t="s">
        <v>919</v>
      </c>
      <c r="G308" t="s">
        <v>1406</v>
      </c>
      <c r="H308" t="s">
        <v>360</v>
      </c>
      <c r="I308" t="s">
        <v>1407</v>
      </c>
      <c r="J308" t="s">
        <v>1408</v>
      </c>
      <c r="K308" t="s">
        <v>513</v>
      </c>
      <c r="N308" t="s">
        <v>1409</v>
      </c>
      <c r="Q308" t="s">
        <v>1409</v>
      </c>
      <c r="R308" t="s">
        <v>371</v>
      </c>
      <c r="S308" t="s">
        <v>443</v>
      </c>
      <c r="T308" t="s">
        <v>40</v>
      </c>
      <c r="V308" t="s">
        <v>69</v>
      </c>
      <c r="W308" t="s">
        <v>41</v>
      </c>
      <c r="X308" t="s">
        <v>70</v>
      </c>
      <c r="Y308" t="s">
        <v>42</v>
      </c>
      <c r="Z308" t="s">
        <v>43</v>
      </c>
      <c r="AA308" t="s">
        <v>43</v>
      </c>
      <c r="AB308">
        <f t="shared" si="21"/>
        <v>2020</v>
      </c>
      <c r="AC308">
        <f t="shared" si="22"/>
        <v>2023</v>
      </c>
      <c r="AD308">
        <f t="shared" si="25"/>
        <v>0</v>
      </c>
      <c r="AE308">
        <f t="shared" si="25"/>
        <v>0</v>
      </c>
      <c r="AF308">
        <f t="shared" si="25"/>
        <v>0</v>
      </c>
    </row>
    <row r="309" spans="1:33" hidden="1" x14ac:dyDescent="0.2">
      <c r="A309" t="s">
        <v>917</v>
      </c>
      <c r="B309" t="s">
        <v>268</v>
      </c>
      <c r="C309" t="s">
        <v>443</v>
      </c>
      <c r="D309" t="s">
        <v>31</v>
      </c>
      <c r="E309" t="s">
        <v>918</v>
      </c>
      <c r="F309" t="s">
        <v>919</v>
      </c>
      <c r="G309" t="s">
        <v>920</v>
      </c>
      <c r="I309" t="s">
        <v>921</v>
      </c>
      <c r="J309" t="s">
        <v>915</v>
      </c>
      <c r="N309" t="s">
        <v>922</v>
      </c>
      <c r="Q309" t="s">
        <v>922</v>
      </c>
      <c r="R309" t="s">
        <v>371</v>
      </c>
      <c r="S309" t="s">
        <v>443</v>
      </c>
      <c r="T309" t="s">
        <v>40</v>
      </c>
      <c r="W309" t="s">
        <v>41</v>
      </c>
      <c r="X309" t="s">
        <v>43</v>
      </c>
      <c r="Y309" t="s">
        <v>43</v>
      </c>
      <c r="Z309" t="s">
        <v>43</v>
      </c>
      <c r="AA309" t="s">
        <v>43</v>
      </c>
      <c r="AB309">
        <f t="shared" si="21"/>
        <v>2021</v>
      </c>
      <c r="AC309" t="e">
        <f t="shared" si="22"/>
        <v>#VALUE!</v>
      </c>
      <c r="AD309" t="e">
        <f t="shared" si="25"/>
        <v>#VALUE!</v>
      </c>
      <c r="AE309" t="e">
        <f t="shared" si="25"/>
        <v>#VALUE!</v>
      </c>
      <c r="AF309" t="e">
        <f t="shared" si="25"/>
        <v>#VALUE!</v>
      </c>
    </row>
    <row r="310" spans="1:33" hidden="1" x14ac:dyDescent="0.2">
      <c r="A310" t="s">
        <v>834</v>
      </c>
      <c r="B310" t="s">
        <v>268</v>
      </c>
      <c r="C310" t="s">
        <v>443</v>
      </c>
      <c r="D310" t="s">
        <v>31</v>
      </c>
      <c r="E310" t="s">
        <v>835</v>
      </c>
      <c r="F310" t="s">
        <v>836</v>
      </c>
      <c r="G310" t="s">
        <v>837</v>
      </c>
      <c r="H310" t="s">
        <v>63</v>
      </c>
      <c r="I310" t="s">
        <v>838</v>
      </c>
      <c r="J310" t="s">
        <v>831</v>
      </c>
      <c r="K310" t="s">
        <v>839</v>
      </c>
      <c r="N310" t="s">
        <v>840</v>
      </c>
      <c r="Q310" t="s">
        <v>840</v>
      </c>
      <c r="S310" t="s">
        <v>841</v>
      </c>
      <c r="T310" t="s">
        <v>40</v>
      </c>
      <c r="V310" t="s">
        <v>91</v>
      </c>
      <c r="W310" t="s">
        <v>842</v>
      </c>
      <c r="X310" t="s">
        <v>201</v>
      </c>
      <c r="Y310" t="s">
        <v>843</v>
      </c>
      <c r="Z310" t="s">
        <v>43</v>
      </c>
      <c r="AA310" t="s">
        <v>43</v>
      </c>
      <c r="AB310">
        <f t="shared" si="21"/>
        <v>2021</v>
      </c>
      <c r="AC310">
        <f t="shared" si="22"/>
        <v>2026</v>
      </c>
      <c r="AD310">
        <f t="shared" si="25"/>
        <v>0</v>
      </c>
      <c r="AE310">
        <f t="shared" si="25"/>
        <v>0</v>
      </c>
      <c r="AF310">
        <f t="shared" si="25"/>
        <v>0</v>
      </c>
    </row>
    <row r="311" spans="1:33" hidden="1" x14ac:dyDescent="0.2">
      <c r="A311" t="s">
        <v>442</v>
      </c>
      <c r="B311" t="s">
        <v>268</v>
      </c>
      <c r="C311" t="s">
        <v>443</v>
      </c>
      <c r="D311" t="s">
        <v>31</v>
      </c>
      <c r="E311" t="s">
        <v>444</v>
      </c>
      <c r="F311" t="s">
        <v>445</v>
      </c>
      <c r="G311" t="s">
        <v>446</v>
      </c>
      <c r="I311" t="s">
        <v>447</v>
      </c>
      <c r="J311" t="s">
        <v>448</v>
      </c>
      <c r="K311" t="s">
        <v>449</v>
      </c>
      <c r="N311" t="s">
        <v>450</v>
      </c>
      <c r="Q311" t="s">
        <v>450</v>
      </c>
      <c r="S311" t="s">
        <v>443</v>
      </c>
      <c r="T311" t="s">
        <v>40</v>
      </c>
      <c r="V311" t="s">
        <v>91</v>
      </c>
      <c r="W311" t="s">
        <v>42</v>
      </c>
      <c r="X311" t="s">
        <v>183</v>
      </c>
      <c r="Y311" t="s">
        <v>43</v>
      </c>
      <c r="Z311" t="s">
        <v>43</v>
      </c>
      <c r="AA311" t="s">
        <v>43</v>
      </c>
      <c r="AB311">
        <f t="shared" si="21"/>
        <v>2022</v>
      </c>
      <c r="AC311">
        <f t="shared" si="22"/>
        <v>2025</v>
      </c>
      <c r="AD311">
        <f t="shared" si="25"/>
        <v>0</v>
      </c>
      <c r="AE311">
        <f t="shared" si="25"/>
        <v>0</v>
      </c>
      <c r="AF311">
        <f t="shared" si="25"/>
        <v>0</v>
      </c>
    </row>
    <row r="312" spans="1:33" hidden="1" x14ac:dyDescent="0.2">
      <c r="A312" t="s">
        <v>5606</v>
      </c>
      <c r="B312" t="s">
        <v>127</v>
      </c>
      <c r="C312" t="s">
        <v>4941</v>
      </c>
      <c r="D312" t="s">
        <v>529</v>
      </c>
      <c r="E312" t="s">
        <v>5607</v>
      </c>
      <c r="I312" t="s">
        <v>5608</v>
      </c>
      <c r="J312" t="s">
        <v>5609</v>
      </c>
      <c r="K312" t="s">
        <v>5610</v>
      </c>
      <c r="N312" t="s">
        <v>5611</v>
      </c>
      <c r="Q312" t="s">
        <v>5611</v>
      </c>
      <c r="T312" t="s">
        <v>2769</v>
      </c>
      <c r="U312" t="s">
        <v>250</v>
      </c>
      <c r="W312" t="s">
        <v>41</v>
      </c>
      <c r="X312" t="s">
        <v>43</v>
      </c>
      <c r="Y312" t="s">
        <v>43</v>
      </c>
      <c r="Z312" t="s">
        <v>43</v>
      </c>
      <c r="AA312" t="s">
        <v>43</v>
      </c>
      <c r="AB312">
        <f t="shared" si="21"/>
        <v>1986</v>
      </c>
      <c r="AC312">
        <f t="shared" si="22"/>
        <v>1996</v>
      </c>
      <c r="AD312">
        <f t="shared" si="25"/>
        <v>0</v>
      </c>
      <c r="AE312">
        <f t="shared" si="25"/>
        <v>0</v>
      </c>
      <c r="AF312">
        <f t="shared" si="25"/>
        <v>0</v>
      </c>
    </row>
    <row r="313" spans="1:33" hidden="1" x14ac:dyDescent="0.2">
      <c r="A313" t="s">
        <v>5602</v>
      </c>
      <c r="B313" t="s">
        <v>127</v>
      </c>
      <c r="C313" t="s">
        <v>4941</v>
      </c>
      <c r="D313" t="s">
        <v>529</v>
      </c>
      <c r="E313" t="s">
        <v>5603</v>
      </c>
      <c r="I313" t="s">
        <v>5604</v>
      </c>
      <c r="J313" t="s">
        <v>5605</v>
      </c>
      <c r="K313" t="s">
        <v>5338</v>
      </c>
      <c r="N313" t="s">
        <v>931</v>
      </c>
      <c r="Q313" t="s">
        <v>931</v>
      </c>
      <c r="T313" t="s">
        <v>2769</v>
      </c>
      <c r="U313" t="s">
        <v>250</v>
      </c>
      <c r="W313" t="s">
        <v>41</v>
      </c>
      <c r="X313" t="s">
        <v>43</v>
      </c>
      <c r="Y313" t="s">
        <v>43</v>
      </c>
      <c r="Z313" t="s">
        <v>43</v>
      </c>
      <c r="AA313" t="s">
        <v>43</v>
      </c>
      <c r="AB313">
        <f t="shared" si="21"/>
        <v>1989</v>
      </c>
      <c r="AC313">
        <f t="shared" si="22"/>
        <v>1997</v>
      </c>
      <c r="AD313">
        <f t="shared" si="25"/>
        <v>0</v>
      </c>
      <c r="AE313">
        <f t="shared" si="25"/>
        <v>0</v>
      </c>
      <c r="AF313">
        <f t="shared" si="25"/>
        <v>0</v>
      </c>
    </row>
    <row r="314" spans="1:33" hidden="1" x14ac:dyDescent="0.2">
      <c r="A314" t="s">
        <v>5491</v>
      </c>
      <c r="B314" t="s">
        <v>127</v>
      </c>
      <c r="C314" t="s">
        <v>4941</v>
      </c>
      <c r="D314" t="s">
        <v>529</v>
      </c>
      <c r="E314" t="s">
        <v>5492</v>
      </c>
      <c r="I314" t="s">
        <v>5493</v>
      </c>
      <c r="J314" t="s">
        <v>5494</v>
      </c>
      <c r="K314" t="s">
        <v>4681</v>
      </c>
      <c r="N314" t="s">
        <v>5495</v>
      </c>
      <c r="Q314" t="s">
        <v>5495</v>
      </c>
      <c r="T314" t="s">
        <v>2613</v>
      </c>
      <c r="U314" t="s">
        <v>250</v>
      </c>
      <c r="W314" t="s">
        <v>41</v>
      </c>
      <c r="X314" t="s">
        <v>43</v>
      </c>
      <c r="Y314" t="s">
        <v>43</v>
      </c>
      <c r="Z314" t="s">
        <v>43</v>
      </c>
      <c r="AA314" t="s">
        <v>43</v>
      </c>
      <c r="AB314">
        <f t="shared" si="21"/>
        <v>1991</v>
      </c>
      <c r="AC314">
        <f t="shared" si="22"/>
        <v>2002</v>
      </c>
      <c r="AD314">
        <f t="shared" si="25"/>
        <v>0</v>
      </c>
      <c r="AE314">
        <f t="shared" si="25"/>
        <v>0</v>
      </c>
      <c r="AF314">
        <f t="shared" si="25"/>
        <v>0</v>
      </c>
    </row>
    <row r="315" spans="1:33" hidden="1" x14ac:dyDescent="0.2">
      <c r="A315" t="s">
        <v>5481</v>
      </c>
      <c r="B315" t="s">
        <v>127</v>
      </c>
      <c r="C315" t="s">
        <v>4941</v>
      </c>
      <c r="D315" t="s">
        <v>529</v>
      </c>
      <c r="E315" t="s">
        <v>4619</v>
      </c>
      <c r="I315" t="s">
        <v>5482</v>
      </c>
      <c r="J315" t="s">
        <v>5483</v>
      </c>
      <c r="K315" t="s">
        <v>5356</v>
      </c>
      <c r="N315" t="s">
        <v>5484</v>
      </c>
      <c r="Q315" t="s">
        <v>5484</v>
      </c>
      <c r="T315" t="s">
        <v>2613</v>
      </c>
      <c r="U315" t="s">
        <v>559</v>
      </c>
      <c r="W315" t="s">
        <v>1126</v>
      </c>
      <c r="X315" t="s">
        <v>41</v>
      </c>
      <c r="Y315" t="s">
        <v>183</v>
      </c>
      <c r="Z315" t="s">
        <v>43</v>
      </c>
      <c r="AA315" t="s">
        <v>43</v>
      </c>
      <c r="AB315">
        <f t="shared" si="21"/>
        <v>1992</v>
      </c>
      <c r="AC315">
        <f t="shared" si="22"/>
        <v>1998</v>
      </c>
      <c r="AD315">
        <f t="shared" si="25"/>
        <v>0</v>
      </c>
      <c r="AE315">
        <f t="shared" si="25"/>
        <v>0</v>
      </c>
      <c r="AF315">
        <f t="shared" si="25"/>
        <v>0</v>
      </c>
    </row>
    <row r="316" spans="1:33" hidden="1" x14ac:dyDescent="0.2">
      <c r="A316" t="s">
        <v>5361</v>
      </c>
      <c r="B316" t="s">
        <v>127</v>
      </c>
      <c r="C316" t="s">
        <v>4941</v>
      </c>
      <c r="D316" t="s">
        <v>529</v>
      </c>
      <c r="E316" t="s">
        <v>5362</v>
      </c>
      <c r="I316" t="s">
        <v>5363</v>
      </c>
      <c r="J316" t="s">
        <v>5364</v>
      </c>
      <c r="K316" t="s">
        <v>5365</v>
      </c>
      <c r="N316" t="s">
        <v>5366</v>
      </c>
      <c r="Q316" t="s">
        <v>5366</v>
      </c>
      <c r="T316" t="s">
        <v>2613</v>
      </c>
      <c r="U316" t="s">
        <v>250</v>
      </c>
      <c r="W316" t="s">
        <v>41</v>
      </c>
      <c r="X316" t="s">
        <v>43</v>
      </c>
      <c r="Y316" t="s">
        <v>43</v>
      </c>
      <c r="Z316" t="s">
        <v>43</v>
      </c>
      <c r="AA316" t="s">
        <v>43</v>
      </c>
      <c r="AB316">
        <f t="shared" si="21"/>
        <v>1993</v>
      </c>
      <c r="AC316">
        <f t="shared" si="22"/>
        <v>2001</v>
      </c>
      <c r="AD316">
        <f t="shared" si="25"/>
        <v>0</v>
      </c>
      <c r="AE316">
        <f t="shared" si="25"/>
        <v>0</v>
      </c>
      <c r="AF316">
        <f t="shared" si="25"/>
        <v>0</v>
      </c>
    </row>
    <row r="317" spans="1:33" hidden="1" x14ac:dyDescent="0.2">
      <c r="A317" t="s">
        <v>5294</v>
      </c>
      <c r="B317" t="s">
        <v>127</v>
      </c>
      <c r="C317" t="s">
        <v>4941</v>
      </c>
      <c r="D317" t="s">
        <v>529</v>
      </c>
      <c r="E317" t="s">
        <v>5295</v>
      </c>
      <c r="I317" t="s">
        <v>5296</v>
      </c>
      <c r="J317" t="s">
        <v>5297</v>
      </c>
      <c r="K317" t="s">
        <v>4681</v>
      </c>
      <c r="N317" t="s">
        <v>5298</v>
      </c>
      <c r="Q317" t="s">
        <v>5298</v>
      </c>
      <c r="T317" t="s">
        <v>2613</v>
      </c>
      <c r="U317" t="s">
        <v>250</v>
      </c>
      <c r="W317" t="s">
        <v>41</v>
      </c>
      <c r="X317" t="s">
        <v>54</v>
      </c>
      <c r="Y317" t="s">
        <v>43</v>
      </c>
      <c r="Z317" t="s">
        <v>43</v>
      </c>
      <c r="AA317" t="s">
        <v>43</v>
      </c>
      <c r="AB317">
        <f t="shared" si="21"/>
        <v>1994</v>
      </c>
      <c r="AC317">
        <f t="shared" si="22"/>
        <v>2002</v>
      </c>
      <c r="AD317">
        <f t="shared" si="25"/>
        <v>0</v>
      </c>
      <c r="AE317">
        <f t="shared" si="25"/>
        <v>0</v>
      </c>
      <c r="AF317">
        <f t="shared" si="25"/>
        <v>0</v>
      </c>
    </row>
    <row r="318" spans="1:33" hidden="1" x14ac:dyDescent="0.2">
      <c r="A318" t="s">
        <v>5213</v>
      </c>
      <c r="B318" t="s">
        <v>127</v>
      </c>
      <c r="C318" t="s">
        <v>4941</v>
      </c>
      <c r="D318" t="s">
        <v>529</v>
      </c>
      <c r="E318" t="s">
        <v>5214</v>
      </c>
      <c r="I318" t="s">
        <v>5215</v>
      </c>
      <c r="J318" t="s">
        <v>5216</v>
      </c>
      <c r="K318" t="s">
        <v>4401</v>
      </c>
      <c r="N318" t="s">
        <v>5217</v>
      </c>
      <c r="Q318" t="s">
        <v>5217</v>
      </c>
      <c r="T318" t="s">
        <v>2613</v>
      </c>
      <c r="U318" t="s">
        <v>250</v>
      </c>
      <c r="W318" t="s">
        <v>41</v>
      </c>
      <c r="X318" t="s">
        <v>192</v>
      </c>
      <c r="Y318" t="s">
        <v>125</v>
      </c>
      <c r="Z318" t="s">
        <v>43</v>
      </c>
      <c r="AA318" t="s">
        <v>43</v>
      </c>
      <c r="AB318">
        <f t="shared" si="21"/>
        <v>1995</v>
      </c>
      <c r="AC318">
        <f t="shared" si="22"/>
        <v>2004</v>
      </c>
      <c r="AD318">
        <f t="shared" si="25"/>
        <v>0</v>
      </c>
      <c r="AE318">
        <f t="shared" si="25"/>
        <v>0</v>
      </c>
      <c r="AF318">
        <f t="shared" si="25"/>
        <v>0</v>
      </c>
    </row>
    <row r="319" spans="1:33" hidden="1" x14ac:dyDescent="0.2">
      <c r="A319" t="s">
        <v>5104</v>
      </c>
      <c r="B319" t="s">
        <v>127</v>
      </c>
      <c r="C319" t="s">
        <v>4941</v>
      </c>
      <c r="D319" t="s">
        <v>529</v>
      </c>
      <c r="E319" t="s">
        <v>5105</v>
      </c>
      <c r="I319" t="s">
        <v>5106</v>
      </c>
      <c r="J319" t="s">
        <v>5107</v>
      </c>
      <c r="K319" t="s">
        <v>3849</v>
      </c>
      <c r="N319" t="s">
        <v>3764</v>
      </c>
      <c r="Q319" t="s">
        <v>3764</v>
      </c>
      <c r="T319" t="s">
        <v>2613</v>
      </c>
      <c r="U319" t="s">
        <v>559</v>
      </c>
      <c r="W319" t="s">
        <v>1126</v>
      </c>
      <c r="X319" t="s">
        <v>80</v>
      </c>
      <c r="Y319" t="s">
        <v>41</v>
      </c>
      <c r="Z319" t="s">
        <v>43</v>
      </c>
      <c r="AA319" t="s">
        <v>43</v>
      </c>
      <c r="AB319">
        <f t="shared" si="21"/>
        <v>1997</v>
      </c>
      <c r="AC319">
        <f t="shared" si="22"/>
        <v>2006</v>
      </c>
      <c r="AD319">
        <f t="shared" si="25"/>
        <v>0</v>
      </c>
      <c r="AE319">
        <f t="shared" si="25"/>
        <v>0</v>
      </c>
      <c r="AF319">
        <f t="shared" si="25"/>
        <v>0</v>
      </c>
    </row>
    <row r="320" spans="1:33" hidden="1" x14ac:dyDescent="0.2">
      <c r="A320" t="s">
        <v>5036</v>
      </c>
      <c r="B320" t="s">
        <v>127</v>
      </c>
      <c r="C320" t="s">
        <v>4941</v>
      </c>
      <c r="D320" t="s">
        <v>529</v>
      </c>
      <c r="E320" t="s">
        <v>5037</v>
      </c>
      <c r="I320" t="s">
        <v>5038</v>
      </c>
      <c r="J320" t="s">
        <v>5039</v>
      </c>
      <c r="K320" t="s">
        <v>3770</v>
      </c>
      <c r="N320" t="s">
        <v>5040</v>
      </c>
      <c r="Q320" t="s">
        <v>5040</v>
      </c>
      <c r="T320" t="s">
        <v>2613</v>
      </c>
      <c r="U320" t="s">
        <v>250</v>
      </c>
      <c r="W320" t="s">
        <v>41</v>
      </c>
      <c r="X320" t="s">
        <v>1932</v>
      </c>
      <c r="Y320" t="s">
        <v>42</v>
      </c>
      <c r="Z320" t="s">
        <v>43</v>
      </c>
      <c r="AA320" t="s">
        <v>43</v>
      </c>
      <c r="AB320">
        <f t="shared" si="21"/>
        <v>1998</v>
      </c>
      <c r="AC320">
        <f t="shared" si="22"/>
        <v>2007</v>
      </c>
      <c r="AD320">
        <f t="shared" si="25"/>
        <v>0</v>
      </c>
      <c r="AE320">
        <f t="shared" si="25"/>
        <v>0</v>
      </c>
      <c r="AF320">
        <f t="shared" si="25"/>
        <v>0</v>
      </c>
    </row>
    <row r="321" spans="1:33" hidden="1" x14ac:dyDescent="0.2">
      <c r="A321" t="s">
        <v>4964</v>
      </c>
      <c r="B321" t="s">
        <v>127</v>
      </c>
      <c r="C321" t="s">
        <v>4941</v>
      </c>
      <c r="D321" t="s">
        <v>529</v>
      </c>
      <c r="E321" t="s">
        <v>4965</v>
      </c>
      <c r="I321" t="s">
        <v>4966</v>
      </c>
      <c r="J321" t="s">
        <v>4967</v>
      </c>
      <c r="K321" t="s">
        <v>4681</v>
      </c>
      <c r="N321" t="s">
        <v>4968</v>
      </c>
      <c r="Q321" t="s">
        <v>4968</v>
      </c>
      <c r="T321" t="s">
        <v>2632</v>
      </c>
      <c r="U321" t="s">
        <v>250</v>
      </c>
      <c r="W321" t="s">
        <v>4808</v>
      </c>
      <c r="X321" t="s">
        <v>125</v>
      </c>
      <c r="Y321" t="s">
        <v>41</v>
      </c>
      <c r="Z321" t="s">
        <v>43</v>
      </c>
      <c r="AA321" t="s">
        <v>43</v>
      </c>
      <c r="AB321">
        <f t="shared" si="21"/>
        <v>1999</v>
      </c>
      <c r="AC321">
        <f t="shared" si="22"/>
        <v>2002</v>
      </c>
      <c r="AD321">
        <f t="shared" si="25"/>
        <v>0</v>
      </c>
      <c r="AE321">
        <f t="shared" si="25"/>
        <v>0</v>
      </c>
      <c r="AF321">
        <f t="shared" si="25"/>
        <v>0</v>
      </c>
    </row>
    <row r="322" spans="1:33" hidden="1" x14ac:dyDescent="0.2">
      <c r="A322" t="s">
        <v>4945</v>
      </c>
      <c r="B322" t="s">
        <v>127</v>
      </c>
      <c r="C322" t="s">
        <v>4941</v>
      </c>
      <c r="D322" t="s">
        <v>529</v>
      </c>
      <c r="E322" t="s">
        <v>4946</v>
      </c>
      <c r="I322" t="s">
        <v>4947</v>
      </c>
      <c r="J322" t="s">
        <v>4948</v>
      </c>
      <c r="K322" t="s">
        <v>3491</v>
      </c>
      <c r="N322" t="s">
        <v>4949</v>
      </c>
      <c r="Q322" t="s">
        <v>4949</v>
      </c>
      <c r="T322" t="s">
        <v>2613</v>
      </c>
      <c r="U322" t="s">
        <v>250</v>
      </c>
      <c r="W322" t="s">
        <v>41</v>
      </c>
      <c r="X322" t="s">
        <v>183</v>
      </c>
      <c r="Y322" t="s">
        <v>43</v>
      </c>
      <c r="Z322" t="s">
        <v>43</v>
      </c>
      <c r="AA322" t="s">
        <v>43</v>
      </c>
      <c r="AB322">
        <f t="shared" si="21"/>
        <v>1999</v>
      </c>
      <c r="AC322">
        <f t="shared" si="22"/>
        <v>2008</v>
      </c>
      <c r="AD322">
        <f t="shared" si="25"/>
        <v>0</v>
      </c>
      <c r="AE322">
        <f t="shared" si="25"/>
        <v>0</v>
      </c>
      <c r="AF322">
        <f t="shared" si="25"/>
        <v>0</v>
      </c>
    </row>
    <row r="323" spans="1:33" hidden="1" x14ac:dyDescent="0.2">
      <c r="A323" t="s">
        <v>4940</v>
      </c>
      <c r="B323" t="s">
        <v>127</v>
      </c>
      <c r="C323" t="s">
        <v>4941</v>
      </c>
      <c r="D323" t="s">
        <v>529</v>
      </c>
      <c r="E323" t="s">
        <v>4942</v>
      </c>
      <c r="I323" t="s">
        <v>4943</v>
      </c>
      <c r="J323" t="s">
        <v>4944</v>
      </c>
      <c r="K323" t="s">
        <v>3849</v>
      </c>
      <c r="N323" t="s">
        <v>180</v>
      </c>
      <c r="Q323" t="s">
        <v>180</v>
      </c>
      <c r="T323" t="s">
        <v>2613</v>
      </c>
      <c r="U323" t="s">
        <v>559</v>
      </c>
      <c r="W323" t="s">
        <v>1126</v>
      </c>
      <c r="X323" t="s">
        <v>80</v>
      </c>
      <c r="Y323" t="s">
        <v>41</v>
      </c>
      <c r="Z323" t="s">
        <v>43</v>
      </c>
      <c r="AA323" t="s">
        <v>43</v>
      </c>
      <c r="AB323">
        <f t="shared" ref="AB323:AB386" si="26">_xlfn.NUMBERVALUE(LEFT(J323,4))</f>
        <v>1999</v>
      </c>
      <c r="AC323">
        <f t="shared" ref="AC323:AC386" si="27">_xlfn.NUMBERVALUE(MID(K323, FIND("/", K323, 4)+1, 4))</f>
        <v>2006</v>
      </c>
      <c r="AD323">
        <f t="shared" ref="AD323:AF342" si="28">IF(AND(AD$2&gt;=$AB323, AD$2&lt;=$AC323), $Q323/($AC323-$AB323), 0)</f>
        <v>0</v>
      </c>
      <c r="AE323">
        <f t="shared" si="28"/>
        <v>0</v>
      </c>
      <c r="AF323">
        <f t="shared" si="28"/>
        <v>0</v>
      </c>
    </row>
    <row r="324" spans="1:33" hidden="1" x14ac:dyDescent="0.2">
      <c r="A324" t="s">
        <v>5588</v>
      </c>
      <c r="B324" t="s">
        <v>58</v>
      </c>
      <c r="C324" t="s">
        <v>1850</v>
      </c>
      <c r="D324" t="s">
        <v>529</v>
      </c>
      <c r="E324" t="s">
        <v>5589</v>
      </c>
      <c r="I324" t="s">
        <v>5590</v>
      </c>
      <c r="J324" t="s">
        <v>5591</v>
      </c>
      <c r="K324" t="s">
        <v>5506</v>
      </c>
      <c r="N324" t="s">
        <v>5592</v>
      </c>
      <c r="Q324" t="s">
        <v>5592</v>
      </c>
      <c r="T324" t="s">
        <v>2613</v>
      </c>
      <c r="U324" t="s">
        <v>250</v>
      </c>
      <c r="W324" t="s">
        <v>41</v>
      </c>
      <c r="X324" t="s">
        <v>54</v>
      </c>
      <c r="Y324" t="s">
        <v>43</v>
      </c>
      <c r="Z324" t="s">
        <v>43</v>
      </c>
      <c r="AA324" t="s">
        <v>43</v>
      </c>
      <c r="AB324">
        <f t="shared" si="26"/>
        <v>1990</v>
      </c>
      <c r="AC324">
        <f t="shared" si="27"/>
        <v>1998</v>
      </c>
      <c r="AD324">
        <f t="shared" si="28"/>
        <v>0</v>
      </c>
      <c r="AE324">
        <f t="shared" si="28"/>
        <v>0</v>
      </c>
      <c r="AF324">
        <f t="shared" si="28"/>
        <v>0</v>
      </c>
    </row>
    <row r="325" spans="1:33" hidden="1" x14ac:dyDescent="0.2">
      <c r="A325" t="s">
        <v>5373</v>
      </c>
      <c r="B325" t="s">
        <v>58</v>
      </c>
      <c r="C325" t="s">
        <v>1850</v>
      </c>
      <c r="D325" t="s">
        <v>529</v>
      </c>
      <c r="E325" t="s">
        <v>5374</v>
      </c>
      <c r="I325" t="s">
        <v>5375</v>
      </c>
      <c r="J325" t="s">
        <v>5370</v>
      </c>
      <c r="K325" t="s">
        <v>5356</v>
      </c>
      <c r="N325" t="s">
        <v>302</v>
      </c>
      <c r="Q325" t="s">
        <v>302</v>
      </c>
      <c r="T325" t="s">
        <v>2769</v>
      </c>
      <c r="U325" t="s">
        <v>250</v>
      </c>
      <c r="W325" t="s">
        <v>41</v>
      </c>
      <c r="X325" t="s">
        <v>744</v>
      </c>
      <c r="Y325" t="s">
        <v>54</v>
      </c>
      <c r="Z325" t="s">
        <v>43</v>
      </c>
      <c r="AA325" t="s">
        <v>43</v>
      </c>
      <c r="AB325">
        <f t="shared" si="26"/>
        <v>1993</v>
      </c>
      <c r="AC325">
        <f t="shared" si="27"/>
        <v>1998</v>
      </c>
      <c r="AD325">
        <f t="shared" si="28"/>
        <v>0</v>
      </c>
      <c r="AE325">
        <f t="shared" si="28"/>
        <v>0</v>
      </c>
      <c r="AF325">
        <f t="shared" si="28"/>
        <v>0</v>
      </c>
    </row>
    <row r="326" spans="1:33" hidden="1" x14ac:dyDescent="0.2">
      <c r="A326" t="s">
        <v>4938</v>
      </c>
      <c r="B326" t="s">
        <v>58</v>
      </c>
      <c r="C326" t="s">
        <v>1850</v>
      </c>
      <c r="D326" t="s">
        <v>529</v>
      </c>
      <c r="E326" t="s">
        <v>3743</v>
      </c>
      <c r="I326" t="s">
        <v>4939</v>
      </c>
      <c r="J326" t="s">
        <v>4937</v>
      </c>
      <c r="K326" t="s">
        <v>4546</v>
      </c>
      <c r="N326" t="s">
        <v>158</v>
      </c>
      <c r="Q326" t="s">
        <v>158</v>
      </c>
      <c r="T326" t="s">
        <v>2737</v>
      </c>
      <c r="U326" t="s">
        <v>559</v>
      </c>
      <c r="W326" t="s">
        <v>41</v>
      </c>
      <c r="X326" t="s">
        <v>183</v>
      </c>
      <c r="Y326" t="s">
        <v>42</v>
      </c>
      <c r="Z326" t="s">
        <v>43</v>
      </c>
      <c r="AA326" t="s">
        <v>43</v>
      </c>
      <c r="AB326">
        <f t="shared" si="26"/>
        <v>1999</v>
      </c>
      <c r="AC326">
        <f t="shared" si="27"/>
        <v>2003</v>
      </c>
      <c r="AD326">
        <f t="shared" si="28"/>
        <v>0</v>
      </c>
      <c r="AE326">
        <f t="shared" si="28"/>
        <v>0</v>
      </c>
      <c r="AF326">
        <f t="shared" si="28"/>
        <v>0</v>
      </c>
    </row>
    <row r="327" spans="1:33" hidden="1" x14ac:dyDescent="0.2">
      <c r="A327" t="s">
        <v>4702</v>
      </c>
      <c r="B327" t="s">
        <v>58</v>
      </c>
      <c r="C327" t="s">
        <v>1850</v>
      </c>
      <c r="D327" t="s">
        <v>529</v>
      </c>
      <c r="E327" t="s">
        <v>4703</v>
      </c>
      <c r="F327" t="s">
        <v>4704</v>
      </c>
      <c r="I327" t="s">
        <v>4705</v>
      </c>
      <c r="J327" t="s">
        <v>4706</v>
      </c>
      <c r="K327" t="s">
        <v>3491</v>
      </c>
      <c r="N327" t="s">
        <v>4707</v>
      </c>
      <c r="Q327" t="s">
        <v>4707</v>
      </c>
      <c r="T327" t="s">
        <v>2737</v>
      </c>
      <c r="U327" t="s">
        <v>559</v>
      </c>
      <c r="W327" t="s">
        <v>41</v>
      </c>
      <c r="X327" t="s">
        <v>42</v>
      </c>
      <c r="Y327" t="s">
        <v>54</v>
      </c>
      <c r="Z327" t="s">
        <v>43</v>
      </c>
      <c r="AA327" t="s">
        <v>43</v>
      </c>
      <c r="AB327">
        <f t="shared" si="26"/>
        <v>2001</v>
      </c>
      <c r="AC327">
        <f t="shared" si="27"/>
        <v>2008</v>
      </c>
      <c r="AD327">
        <f t="shared" si="28"/>
        <v>0</v>
      </c>
      <c r="AE327">
        <f t="shared" si="28"/>
        <v>0</v>
      </c>
      <c r="AF327">
        <f t="shared" si="28"/>
        <v>0</v>
      </c>
    </row>
    <row r="328" spans="1:33" hidden="1" x14ac:dyDescent="0.2">
      <c r="A328" t="s">
        <v>4422</v>
      </c>
      <c r="B328" t="s">
        <v>58</v>
      </c>
      <c r="C328" t="s">
        <v>1850</v>
      </c>
      <c r="D328" t="s">
        <v>529</v>
      </c>
      <c r="E328" t="s">
        <v>4423</v>
      </c>
      <c r="I328" t="s">
        <v>4424</v>
      </c>
      <c r="J328" t="s">
        <v>4425</v>
      </c>
      <c r="K328" t="s">
        <v>4401</v>
      </c>
      <c r="N328" t="s">
        <v>342</v>
      </c>
      <c r="Q328" t="s">
        <v>342</v>
      </c>
      <c r="T328" t="s">
        <v>4142</v>
      </c>
      <c r="U328" t="s">
        <v>4095</v>
      </c>
      <c r="W328" t="s">
        <v>200</v>
      </c>
      <c r="X328" t="s">
        <v>41</v>
      </c>
      <c r="Y328" t="s">
        <v>125</v>
      </c>
      <c r="Z328" t="s">
        <v>43</v>
      </c>
      <c r="AA328" t="s">
        <v>43</v>
      </c>
      <c r="AB328">
        <f t="shared" si="26"/>
        <v>2003</v>
      </c>
      <c r="AC328">
        <f t="shared" si="27"/>
        <v>2004</v>
      </c>
      <c r="AD328">
        <f t="shared" si="28"/>
        <v>0</v>
      </c>
      <c r="AE328">
        <f t="shared" si="28"/>
        <v>0</v>
      </c>
      <c r="AF328">
        <f t="shared" si="28"/>
        <v>0</v>
      </c>
    </row>
    <row r="329" spans="1:33" hidden="1" x14ac:dyDescent="0.2">
      <c r="A329" t="s">
        <v>4229</v>
      </c>
      <c r="B329" t="s">
        <v>58</v>
      </c>
      <c r="C329" t="s">
        <v>1850</v>
      </c>
      <c r="D329" t="s">
        <v>529</v>
      </c>
      <c r="E329" t="s">
        <v>4230</v>
      </c>
      <c r="F329" t="s">
        <v>2313</v>
      </c>
      <c r="I329" t="s">
        <v>4231</v>
      </c>
      <c r="J329" t="s">
        <v>4232</v>
      </c>
      <c r="K329" t="s">
        <v>4233</v>
      </c>
      <c r="N329" t="s">
        <v>158</v>
      </c>
      <c r="Q329" t="s">
        <v>158</v>
      </c>
      <c r="T329" t="s">
        <v>4234</v>
      </c>
      <c r="U329" t="s">
        <v>4095</v>
      </c>
      <c r="W329" t="s">
        <v>41</v>
      </c>
      <c r="X329" t="s">
        <v>125</v>
      </c>
      <c r="Y329" t="s">
        <v>239</v>
      </c>
      <c r="Z329" t="s">
        <v>43</v>
      </c>
      <c r="AA329" t="s">
        <v>43</v>
      </c>
      <c r="AB329">
        <f t="shared" si="26"/>
        <v>2004</v>
      </c>
      <c r="AC329">
        <f t="shared" si="27"/>
        <v>2004</v>
      </c>
      <c r="AD329">
        <f t="shared" si="28"/>
        <v>0</v>
      </c>
      <c r="AE329">
        <f t="shared" si="28"/>
        <v>0</v>
      </c>
      <c r="AF329">
        <f t="shared" si="28"/>
        <v>0</v>
      </c>
    </row>
    <row r="330" spans="1:33" hidden="1" x14ac:dyDescent="0.2">
      <c r="A330" t="s">
        <v>4005</v>
      </c>
      <c r="B330" t="s">
        <v>58</v>
      </c>
      <c r="C330" t="s">
        <v>1850</v>
      </c>
      <c r="D330" t="s">
        <v>529</v>
      </c>
      <c r="E330" t="s">
        <v>4006</v>
      </c>
      <c r="F330" t="s">
        <v>4007</v>
      </c>
      <c r="I330" t="s">
        <v>4008</v>
      </c>
      <c r="J330" t="s">
        <v>4009</v>
      </c>
      <c r="K330" t="s">
        <v>4010</v>
      </c>
      <c r="N330" t="s">
        <v>133</v>
      </c>
      <c r="Q330" t="s">
        <v>133</v>
      </c>
      <c r="T330" t="s">
        <v>53</v>
      </c>
      <c r="W330" t="s">
        <v>239</v>
      </c>
      <c r="X330" t="s">
        <v>125</v>
      </c>
      <c r="Y330" t="s">
        <v>41</v>
      </c>
      <c r="Z330" t="s">
        <v>43</v>
      </c>
      <c r="AA330" t="s">
        <v>43</v>
      </c>
      <c r="AB330">
        <f t="shared" si="26"/>
        <v>2005</v>
      </c>
      <c r="AC330">
        <f t="shared" si="27"/>
        <v>2006</v>
      </c>
      <c r="AD330">
        <f t="shared" si="28"/>
        <v>0</v>
      </c>
      <c r="AE330">
        <f t="shared" si="28"/>
        <v>0</v>
      </c>
      <c r="AF330">
        <f t="shared" si="28"/>
        <v>0</v>
      </c>
    </row>
    <row r="331" spans="1:33" hidden="1" x14ac:dyDescent="0.2">
      <c r="A331" t="s">
        <v>3448</v>
      </c>
      <c r="B331" t="s">
        <v>58</v>
      </c>
      <c r="C331" t="s">
        <v>1850</v>
      </c>
      <c r="D331" t="s">
        <v>529</v>
      </c>
      <c r="E331" t="s">
        <v>3449</v>
      </c>
      <c r="F331" t="s">
        <v>3450</v>
      </c>
      <c r="G331" t="s">
        <v>3451</v>
      </c>
      <c r="I331" t="s">
        <v>3452</v>
      </c>
      <c r="J331" t="s">
        <v>3453</v>
      </c>
      <c r="K331" t="s">
        <v>3049</v>
      </c>
      <c r="N331" t="s">
        <v>3454</v>
      </c>
      <c r="Q331" t="s">
        <v>3454</v>
      </c>
      <c r="S331" t="s">
        <v>3455</v>
      </c>
      <c r="T331" t="s">
        <v>2737</v>
      </c>
      <c r="U331" t="s">
        <v>559</v>
      </c>
      <c r="W331" t="s">
        <v>41</v>
      </c>
      <c r="X331" t="s">
        <v>54</v>
      </c>
      <c r="Y331" t="s">
        <v>183</v>
      </c>
      <c r="Z331" t="s">
        <v>43</v>
      </c>
      <c r="AA331" t="s">
        <v>43</v>
      </c>
      <c r="AB331">
        <f t="shared" si="26"/>
        <v>2008</v>
      </c>
      <c r="AC331">
        <f t="shared" si="27"/>
        <v>2015</v>
      </c>
      <c r="AD331">
        <f t="shared" si="28"/>
        <v>0</v>
      </c>
      <c r="AE331">
        <f t="shared" si="28"/>
        <v>0</v>
      </c>
      <c r="AF331">
        <f t="shared" si="28"/>
        <v>0</v>
      </c>
    </row>
    <row r="332" spans="1:33" x14ac:dyDescent="0.2">
      <c r="A332" t="s">
        <v>1849</v>
      </c>
      <c r="B332" t="s">
        <v>58</v>
      </c>
      <c r="C332" t="s">
        <v>1850</v>
      </c>
      <c r="D332" t="s">
        <v>31</v>
      </c>
      <c r="E332" t="s">
        <v>1851</v>
      </c>
      <c r="F332" t="s">
        <v>1852</v>
      </c>
      <c r="G332" t="s">
        <v>1853</v>
      </c>
      <c r="H332" t="s">
        <v>63</v>
      </c>
      <c r="I332" t="s">
        <v>1854</v>
      </c>
      <c r="J332" t="s">
        <v>1855</v>
      </c>
      <c r="K332" t="s">
        <v>1452</v>
      </c>
      <c r="N332" t="s">
        <v>1856</v>
      </c>
      <c r="Q332" t="s">
        <v>1856</v>
      </c>
      <c r="S332" t="s">
        <v>1850</v>
      </c>
      <c r="T332" t="s">
        <v>40</v>
      </c>
      <c r="U332" t="s">
        <v>559</v>
      </c>
      <c r="W332" t="s">
        <v>70</v>
      </c>
      <c r="X332" t="s">
        <v>41</v>
      </c>
      <c r="Y332" t="s">
        <v>42</v>
      </c>
      <c r="Z332" t="s">
        <v>43</v>
      </c>
      <c r="AA332" t="s">
        <v>43</v>
      </c>
      <c r="AB332">
        <f t="shared" si="26"/>
        <v>2018</v>
      </c>
      <c r="AC332">
        <f t="shared" si="27"/>
        <v>2023</v>
      </c>
      <c r="AD332">
        <f t="shared" si="28"/>
        <v>0</v>
      </c>
      <c r="AE332">
        <f t="shared" si="28"/>
        <v>60000000</v>
      </c>
      <c r="AF332">
        <f t="shared" si="28"/>
        <v>60000000</v>
      </c>
      <c r="AG332" t="s">
        <v>5630</v>
      </c>
    </row>
    <row r="333" spans="1:33" hidden="1" x14ac:dyDescent="0.2">
      <c r="A333" t="s">
        <v>5288</v>
      </c>
      <c r="B333" t="s">
        <v>500</v>
      </c>
      <c r="C333" t="s">
        <v>3622</v>
      </c>
      <c r="D333" t="s">
        <v>529</v>
      </c>
      <c r="E333" t="s">
        <v>5289</v>
      </c>
      <c r="I333" t="s">
        <v>5290</v>
      </c>
      <c r="J333" t="s">
        <v>5291</v>
      </c>
      <c r="K333" t="s">
        <v>5292</v>
      </c>
      <c r="N333" t="s">
        <v>5293</v>
      </c>
      <c r="Q333" t="s">
        <v>5293</v>
      </c>
      <c r="T333" t="s">
        <v>2613</v>
      </c>
      <c r="U333" t="s">
        <v>250</v>
      </c>
      <c r="W333" t="s">
        <v>41</v>
      </c>
      <c r="X333" t="s">
        <v>54</v>
      </c>
      <c r="Y333" t="s">
        <v>43</v>
      </c>
      <c r="Z333" t="s">
        <v>43</v>
      </c>
      <c r="AA333" t="s">
        <v>43</v>
      </c>
      <c r="AB333">
        <f t="shared" si="26"/>
        <v>1994</v>
      </c>
      <c r="AC333">
        <f t="shared" si="27"/>
        <v>2001</v>
      </c>
      <c r="AD333">
        <f t="shared" si="28"/>
        <v>0</v>
      </c>
      <c r="AE333">
        <f t="shared" si="28"/>
        <v>0</v>
      </c>
      <c r="AF333">
        <f t="shared" si="28"/>
        <v>0</v>
      </c>
    </row>
    <row r="334" spans="1:33" hidden="1" x14ac:dyDescent="0.2">
      <c r="A334" t="s">
        <v>5041</v>
      </c>
      <c r="B334" t="s">
        <v>500</v>
      </c>
      <c r="C334" t="s">
        <v>3622</v>
      </c>
      <c r="D334" t="s">
        <v>529</v>
      </c>
      <c r="E334" t="s">
        <v>5042</v>
      </c>
      <c r="I334" t="s">
        <v>5043</v>
      </c>
      <c r="J334" t="s">
        <v>5044</v>
      </c>
      <c r="K334" t="s">
        <v>5045</v>
      </c>
      <c r="N334" t="s">
        <v>133</v>
      </c>
      <c r="Q334" t="s">
        <v>133</v>
      </c>
      <c r="R334" t="s">
        <v>52</v>
      </c>
      <c r="T334" t="s">
        <v>2613</v>
      </c>
      <c r="U334" t="s">
        <v>250</v>
      </c>
      <c r="W334" t="s">
        <v>41</v>
      </c>
      <c r="X334" t="s">
        <v>54</v>
      </c>
      <c r="Y334" t="s">
        <v>43</v>
      </c>
      <c r="Z334" t="s">
        <v>43</v>
      </c>
      <c r="AA334" t="s">
        <v>43</v>
      </c>
      <c r="AB334">
        <f t="shared" si="26"/>
        <v>1998</v>
      </c>
      <c r="AC334">
        <f t="shared" si="27"/>
        <v>2005</v>
      </c>
      <c r="AD334">
        <f t="shared" si="28"/>
        <v>0</v>
      </c>
      <c r="AE334">
        <f t="shared" si="28"/>
        <v>0</v>
      </c>
      <c r="AF334">
        <f t="shared" si="28"/>
        <v>0</v>
      </c>
    </row>
    <row r="335" spans="1:33" hidden="1" x14ac:dyDescent="0.2">
      <c r="A335" t="s">
        <v>4402</v>
      </c>
      <c r="B335" t="s">
        <v>500</v>
      </c>
      <c r="C335" t="s">
        <v>3622</v>
      </c>
      <c r="D335" t="s">
        <v>529</v>
      </c>
      <c r="E335" t="s">
        <v>4403</v>
      </c>
      <c r="F335" t="s">
        <v>4404</v>
      </c>
      <c r="I335" t="s">
        <v>4405</v>
      </c>
      <c r="J335" t="s">
        <v>4406</v>
      </c>
      <c r="K335" t="s">
        <v>4233</v>
      </c>
      <c r="N335" t="s">
        <v>457</v>
      </c>
      <c r="Q335" t="s">
        <v>457</v>
      </c>
      <c r="T335" t="s">
        <v>3388</v>
      </c>
      <c r="U335" t="s">
        <v>250</v>
      </c>
      <c r="W335" t="s">
        <v>201</v>
      </c>
      <c r="X335" t="s">
        <v>125</v>
      </c>
      <c r="Y335" t="s">
        <v>41</v>
      </c>
      <c r="Z335" t="s">
        <v>43</v>
      </c>
      <c r="AA335" t="s">
        <v>43</v>
      </c>
      <c r="AB335">
        <f t="shared" si="26"/>
        <v>2003</v>
      </c>
      <c r="AC335">
        <f t="shared" si="27"/>
        <v>2004</v>
      </c>
      <c r="AD335">
        <f t="shared" si="28"/>
        <v>0</v>
      </c>
      <c r="AE335">
        <f t="shared" si="28"/>
        <v>0</v>
      </c>
      <c r="AF335">
        <f t="shared" si="28"/>
        <v>0</v>
      </c>
    </row>
    <row r="336" spans="1:33" hidden="1" x14ac:dyDescent="0.2">
      <c r="A336" t="s">
        <v>4131</v>
      </c>
      <c r="B336" t="s">
        <v>500</v>
      </c>
      <c r="C336" t="s">
        <v>3622</v>
      </c>
      <c r="D336" t="s">
        <v>529</v>
      </c>
      <c r="E336" t="s">
        <v>4132</v>
      </c>
      <c r="F336" t="s">
        <v>4133</v>
      </c>
      <c r="I336" t="s">
        <v>4134</v>
      </c>
      <c r="J336" t="s">
        <v>4135</v>
      </c>
      <c r="K336" t="s">
        <v>4064</v>
      </c>
      <c r="N336" t="s">
        <v>387</v>
      </c>
      <c r="Q336" t="s">
        <v>387</v>
      </c>
      <c r="T336" t="s">
        <v>3388</v>
      </c>
      <c r="U336" t="s">
        <v>250</v>
      </c>
      <c r="W336" t="s">
        <v>192</v>
      </c>
      <c r="X336" t="s">
        <v>125</v>
      </c>
      <c r="Y336" t="s">
        <v>41</v>
      </c>
      <c r="Z336" t="s">
        <v>43</v>
      </c>
      <c r="AA336" t="s">
        <v>43</v>
      </c>
      <c r="AB336">
        <f t="shared" si="26"/>
        <v>2004</v>
      </c>
      <c r="AC336">
        <f t="shared" si="27"/>
        <v>2005</v>
      </c>
      <c r="AD336">
        <f t="shared" si="28"/>
        <v>0</v>
      </c>
      <c r="AE336">
        <f t="shared" si="28"/>
        <v>0</v>
      </c>
      <c r="AF336">
        <f t="shared" si="28"/>
        <v>0</v>
      </c>
    </row>
    <row r="337" spans="1:33" hidden="1" x14ac:dyDescent="0.2">
      <c r="A337" t="s">
        <v>3856</v>
      </c>
      <c r="B337" t="s">
        <v>500</v>
      </c>
      <c r="C337" t="s">
        <v>3622</v>
      </c>
      <c r="D337" t="s">
        <v>529</v>
      </c>
      <c r="E337" t="s">
        <v>3857</v>
      </c>
      <c r="F337" t="s">
        <v>3858</v>
      </c>
      <c r="I337" t="s">
        <v>3859</v>
      </c>
      <c r="J337" t="s">
        <v>3860</v>
      </c>
      <c r="K337" t="s">
        <v>2909</v>
      </c>
      <c r="N337" t="s">
        <v>3861</v>
      </c>
      <c r="Q337" t="s">
        <v>3861</v>
      </c>
      <c r="R337" t="s">
        <v>52</v>
      </c>
      <c r="T337" t="s">
        <v>2613</v>
      </c>
      <c r="U337" t="s">
        <v>250</v>
      </c>
      <c r="W337" t="s">
        <v>41</v>
      </c>
      <c r="X337" t="s">
        <v>42</v>
      </c>
      <c r="Y337" t="s">
        <v>54</v>
      </c>
      <c r="Z337" t="s">
        <v>43</v>
      </c>
      <c r="AA337" t="s">
        <v>43</v>
      </c>
      <c r="AB337">
        <f t="shared" si="26"/>
        <v>2006</v>
      </c>
      <c r="AC337">
        <f t="shared" si="27"/>
        <v>2012</v>
      </c>
      <c r="AD337">
        <f t="shared" si="28"/>
        <v>0</v>
      </c>
      <c r="AE337">
        <f t="shared" si="28"/>
        <v>0</v>
      </c>
      <c r="AF337">
        <f t="shared" si="28"/>
        <v>0</v>
      </c>
    </row>
    <row r="338" spans="1:33" hidden="1" x14ac:dyDescent="0.2">
      <c r="A338" t="s">
        <v>3754</v>
      </c>
      <c r="B338" t="s">
        <v>500</v>
      </c>
      <c r="C338" t="s">
        <v>3622</v>
      </c>
      <c r="D338" t="s">
        <v>529</v>
      </c>
      <c r="E338" t="s">
        <v>3653</v>
      </c>
      <c r="F338" t="s">
        <v>3755</v>
      </c>
      <c r="I338" t="s">
        <v>3756</v>
      </c>
      <c r="J338" t="s">
        <v>3757</v>
      </c>
      <c r="K338" t="s">
        <v>3017</v>
      </c>
      <c r="N338" t="s">
        <v>3758</v>
      </c>
      <c r="Q338" t="s">
        <v>3758</v>
      </c>
      <c r="T338" t="s">
        <v>2632</v>
      </c>
      <c r="U338" t="s">
        <v>559</v>
      </c>
      <c r="W338" t="s">
        <v>192</v>
      </c>
      <c r="X338" t="s">
        <v>41</v>
      </c>
      <c r="Y338" t="s">
        <v>151</v>
      </c>
      <c r="Z338" t="s">
        <v>43</v>
      </c>
      <c r="AA338" t="s">
        <v>43</v>
      </c>
      <c r="AB338">
        <f t="shared" si="26"/>
        <v>2006</v>
      </c>
      <c r="AC338">
        <f t="shared" si="27"/>
        <v>2010</v>
      </c>
      <c r="AD338">
        <f t="shared" si="28"/>
        <v>0</v>
      </c>
      <c r="AE338">
        <f t="shared" si="28"/>
        <v>0</v>
      </c>
      <c r="AF338">
        <f t="shared" si="28"/>
        <v>0</v>
      </c>
    </row>
    <row r="339" spans="1:33" hidden="1" x14ac:dyDescent="0.2">
      <c r="A339" t="s">
        <v>3621</v>
      </c>
      <c r="B339" t="s">
        <v>500</v>
      </c>
      <c r="C339" t="s">
        <v>3622</v>
      </c>
      <c r="D339" t="s">
        <v>529</v>
      </c>
      <c r="E339" t="s">
        <v>3623</v>
      </c>
      <c r="F339" t="s">
        <v>3624</v>
      </c>
      <c r="I339" t="s">
        <v>3625</v>
      </c>
      <c r="J339" t="s">
        <v>3626</v>
      </c>
      <c r="K339" t="s">
        <v>3537</v>
      </c>
      <c r="N339" t="s">
        <v>387</v>
      </c>
      <c r="Q339" t="s">
        <v>387</v>
      </c>
      <c r="T339" t="s">
        <v>53</v>
      </c>
      <c r="W339" t="s">
        <v>192</v>
      </c>
      <c r="X339" t="s">
        <v>1263</v>
      </c>
      <c r="Y339" t="s">
        <v>1112</v>
      </c>
      <c r="Z339" t="s">
        <v>43</v>
      </c>
      <c r="AA339" t="s">
        <v>43</v>
      </c>
      <c r="AB339">
        <f t="shared" si="26"/>
        <v>2007</v>
      </c>
      <c r="AC339">
        <f t="shared" si="27"/>
        <v>2007</v>
      </c>
      <c r="AD339">
        <f t="shared" si="28"/>
        <v>0</v>
      </c>
      <c r="AE339">
        <f t="shared" si="28"/>
        <v>0</v>
      </c>
      <c r="AF339">
        <f t="shared" si="28"/>
        <v>0</v>
      </c>
    </row>
    <row r="340" spans="1:33" hidden="1" x14ac:dyDescent="0.2">
      <c r="A340" t="s">
        <v>5397</v>
      </c>
      <c r="B340" t="s">
        <v>82</v>
      </c>
      <c r="C340" t="s">
        <v>3006</v>
      </c>
      <c r="D340" t="s">
        <v>529</v>
      </c>
      <c r="E340" t="s">
        <v>5398</v>
      </c>
      <c r="I340" t="s">
        <v>5399</v>
      </c>
      <c r="J340" t="s">
        <v>5400</v>
      </c>
      <c r="K340" t="s">
        <v>5159</v>
      </c>
      <c r="N340" t="s">
        <v>4004</v>
      </c>
      <c r="Q340" t="s">
        <v>4004</v>
      </c>
      <c r="T340" t="s">
        <v>2613</v>
      </c>
      <c r="U340" t="s">
        <v>250</v>
      </c>
      <c r="W340" t="s">
        <v>41</v>
      </c>
      <c r="X340" t="s">
        <v>43</v>
      </c>
      <c r="Y340" t="s">
        <v>43</v>
      </c>
      <c r="Z340" t="s">
        <v>43</v>
      </c>
      <c r="AA340" t="s">
        <v>43</v>
      </c>
      <c r="AB340">
        <f t="shared" si="26"/>
        <v>1993</v>
      </c>
      <c r="AC340">
        <f t="shared" si="27"/>
        <v>1999</v>
      </c>
      <c r="AD340">
        <f t="shared" si="28"/>
        <v>0</v>
      </c>
      <c r="AE340">
        <f t="shared" si="28"/>
        <v>0</v>
      </c>
      <c r="AF340">
        <f t="shared" si="28"/>
        <v>0</v>
      </c>
    </row>
    <row r="341" spans="1:33" hidden="1" x14ac:dyDescent="0.2">
      <c r="A341" t="s">
        <v>4103</v>
      </c>
      <c r="B341" t="s">
        <v>82</v>
      </c>
      <c r="C341" t="s">
        <v>3006</v>
      </c>
      <c r="D341" t="s">
        <v>529</v>
      </c>
      <c r="E341" t="s">
        <v>4104</v>
      </c>
      <c r="F341" t="s">
        <v>4105</v>
      </c>
      <c r="I341" t="s">
        <v>4106</v>
      </c>
      <c r="J341" t="s">
        <v>4107</v>
      </c>
      <c r="K341" t="s">
        <v>2940</v>
      </c>
      <c r="N341" t="s">
        <v>4108</v>
      </c>
      <c r="Q341" t="s">
        <v>4108</v>
      </c>
      <c r="R341" t="s">
        <v>4109</v>
      </c>
      <c r="T341" t="s">
        <v>2613</v>
      </c>
      <c r="U341" t="s">
        <v>559</v>
      </c>
      <c r="W341" t="s">
        <v>54</v>
      </c>
      <c r="X341" t="s">
        <v>200</v>
      </c>
      <c r="Y341" t="s">
        <v>41</v>
      </c>
      <c r="Z341" t="s">
        <v>43</v>
      </c>
      <c r="AA341" t="s">
        <v>43</v>
      </c>
      <c r="AB341">
        <f t="shared" si="26"/>
        <v>2004</v>
      </c>
      <c r="AC341">
        <f t="shared" si="27"/>
        <v>2011</v>
      </c>
      <c r="AD341">
        <f t="shared" si="28"/>
        <v>0</v>
      </c>
      <c r="AE341">
        <f t="shared" si="28"/>
        <v>0</v>
      </c>
      <c r="AF341">
        <f t="shared" si="28"/>
        <v>0</v>
      </c>
    </row>
    <row r="342" spans="1:33" hidden="1" x14ac:dyDescent="0.2">
      <c r="A342" t="s">
        <v>4096</v>
      </c>
      <c r="B342" t="s">
        <v>82</v>
      </c>
      <c r="C342" t="s">
        <v>3006</v>
      </c>
      <c r="D342" t="s">
        <v>529</v>
      </c>
      <c r="E342" t="s">
        <v>4097</v>
      </c>
      <c r="F342" t="s">
        <v>4098</v>
      </c>
      <c r="I342" t="s">
        <v>4099</v>
      </c>
      <c r="J342" t="s">
        <v>4100</v>
      </c>
      <c r="K342" t="s">
        <v>4101</v>
      </c>
      <c r="N342" t="s">
        <v>4102</v>
      </c>
      <c r="Q342" t="s">
        <v>4102</v>
      </c>
      <c r="T342" t="s">
        <v>2632</v>
      </c>
      <c r="U342" t="s">
        <v>559</v>
      </c>
      <c r="W342" t="s">
        <v>1126</v>
      </c>
      <c r="X342" t="s">
        <v>192</v>
      </c>
      <c r="Y342" t="s">
        <v>41</v>
      </c>
      <c r="Z342" t="s">
        <v>43</v>
      </c>
      <c r="AA342" t="s">
        <v>43</v>
      </c>
      <c r="AB342">
        <f t="shared" si="26"/>
        <v>2005</v>
      </c>
      <c r="AC342">
        <f t="shared" si="27"/>
        <v>2011</v>
      </c>
      <c r="AD342">
        <f t="shared" si="28"/>
        <v>0</v>
      </c>
      <c r="AE342">
        <f t="shared" si="28"/>
        <v>0</v>
      </c>
      <c r="AF342">
        <f t="shared" si="28"/>
        <v>0</v>
      </c>
    </row>
    <row r="343" spans="1:33" x14ac:dyDescent="0.2">
      <c r="A343" t="s">
        <v>3005</v>
      </c>
      <c r="B343" t="s">
        <v>82</v>
      </c>
      <c r="C343" t="s">
        <v>3006</v>
      </c>
      <c r="D343" t="s">
        <v>529</v>
      </c>
      <c r="E343" t="s">
        <v>3007</v>
      </c>
      <c r="F343" t="s">
        <v>3008</v>
      </c>
      <c r="G343" t="s">
        <v>34</v>
      </c>
      <c r="I343" t="s">
        <v>3009</v>
      </c>
      <c r="J343" t="s">
        <v>3010</v>
      </c>
      <c r="K343" t="s">
        <v>1988</v>
      </c>
      <c r="N343" t="s">
        <v>3011</v>
      </c>
      <c r="Q343" t="s">
        <v>3011</v>
      </c>
      <c r="R343" t="s">
        <v>789</v>
      </c>
      <c r="S343" t="s">
        <v>120</v>
      </c>
      <c r="T343" t="s">
        <v>40</v>
      </c>
      <c r="U343" t="s">
        <v>559</v>
      </c>
      <c r="W343" t="s">
        <v>41</v>
      </c>
      <c r="X343" t="s">
        <v>42</v>
      </c>
      <c r="Y343" t="s">
        <v>43</v>
      </c>
      <c r="Z343" t="s">
        <v>43</v>
      </c>
      <c r="AA343" t="s">
        <v>43</v>
      </c>
      <c r="AB343">
        <f t="shared" si="26"/>
        <v>2010</v>
      </c>
      <c r="AC343">
        <f t="shared" si="27"/>
        <v>2018</v>
      </c>
      <c r="AD343">
        <f t="shared" ref="AD343:AF362" si="29">IF(AND(AD$2&gt;=$AB343, AD$2&lt;=$AC343), $Q343/($AC343-$AB343), 0)</f>
        <v>11475000</v>
      </c>
      <c r="AE343">
        <f t="shared" si="29"/>
        <v>11475000</v>
      </c>
      <c r="AF343">
        <f t="shared" si="29"/>
        <v>0</v>
      </c>
    </row>
    <row r="344" spans="1:33" hidden="1" x14ac:dyDescent="0.2">
      <c r="A344" t="s">
        <v>5098</v>
      </c>
      <c r="B344" t="s">
        <v>500</v>
      </c>
      <c r="C344" t="s">
        <v>2602</v>
      </c>
      <c r="D344" t="s">
        <v>529</v>
      </c>
      <c r="E344" t="s">
        <v>5099</v>
      </c>
      <c r="I344" t="s">
        <v>5100</v>
      </c>
      <c r="J344" t="s">
        <v>5101</v>
      </c>
      <c r="K344" t="s">
        <v>5102</v>
      </c>
      <c r="N344" t="s">
        <v>5103</v>
      </c>
      <c r="Q344" t="s">
        <v>5103</v>
      </c>
      <c r="T344" t="s">
        <v>2613</v>
      </c>
      <c r="U344" t="s">
        <v>250</v>
      </c>
      <c r="W344" t="s">
        <v>41</v>
      </c>
      <c r="X344" t="s">
        <v>54</v>
      </c>
      <c r="Y344" t="s">
        <v>42</v>
      </c>
      <c r="Z344" t="s">
        <v>43</v>
      </c>
      <c r="AA344" t="s">
        <v>43</v>
      </c>
      <c r="AB344">
        <f t="shared" si="26"/>
        <v>1997</v>
      </c>
      <c r="AC344">
        <f t="shared" si="27"/>
        <v>2003</v>
      </c>
      <c r="AD344">
        <f t="shared" si="29"/>
        <v>0</v>
      </c>
      <c r="AE344">
        <f t="shared" si="29"/>
        <v>0</v>
      </c>
      <c r="AF344">
        <f t="shared" si="29"/>
        <v>0</v>
      </c>
    </row>
    <row r="345" spans="1:33" hidden="1" x14ac:dyDescent="0.2">
      <c r="A345" t="s">
        <v>5094</v>
      </c>
      <c r="B345" t="s">
        <v>500</v>
      </c>
      <c r="C345" t="s">
        <v>2602</v>
      </c>
      <c r="D345" t="s">
        <v>529</v>
      </c>
      <c r="E345" t="s">
        <v>5095</v>
      </c>
      <c r="I345" t="s">
        <v>5096</v>
      </c>
      <c r="J345" t="s">
        <v>5097</v>
      </c>
      <c r="K345" t="s">
        <v>4686</v>
      </c>
      <c r="N345" t="s">
        <v>956</v>
      </c>
      <c r="Q345" t="s">
        <v>956</v>
      </c>
      <c r="T345" t="s">
        <v>3136</v>
      </c>
      <c r="U345" t="s">
        <v>250</v>
      </c>
      <c r="W345" t="s">
        <v>54</v>
      </c>
      <c r="X345" t="s">
        <v>998</v>
      </c>
      <c r="Y345" t="s">
        <v>991</v>
      </c>
      <c r="Z345" t="s">
        <v>43</v>
      </c>
      <c r="AA345" t="s">
        <v>43</v>
      </c>
      <c r="AB345">
        <f t="shared" si="26"/>
        <v>1997</v>
      </c>
      <c r="AC345">
        <f t="shared" si="27"/>
        <v>2002</v>
      </c>
      <c r="AD345">
        <f t="shared" si="29"/>
        <v>0</v>
      </c>
      <c r="AE345">
        <f t="shared" si="29"/>
        <v>0</v>
      </c>
      <c r="AF345">
        <f t="shared" si="29"/>
        <v>0</v>
      </c>
    </row>
    <row r="346" spans="1:33" hidden="1" x14ac:dyDescent="0.2">
      <c r="A346" t="s">
        <v>4261</v>
      </c>
      <c r="B346" t="s">
        <v>500</v>
      </c>
      <c r="C346" t="s">
        <v>2602</v>
      </c>
      <c r="D346" t="s">
        <v>529</v>
      </c>
      <c r="E346" t="s">
        <v>4262</v>
      </c>
      <c r="F346" t="s">
        <v>4263</v>
      </c>
      <c r="I346" t="s">
        <v>4264</v>
      </c>
      <c r="J346" t="s">
        <v>4265</v>
      </c>
      <c r="K346" t="s">
        <v>3235</v>
      </c>
      <c r="N346" t="s">
        <v>4266</v>
      </c>
      <c r="Q346" t="s">
        <v>4266</v>
      </c>
      <c r="R346" t="s">
        <v>4267</v>
      </c>
      <c r="T346" t="s">
        <v>2737</v>
      </c>
      <c r="U346" t="s">
        <v>559</v>
      </c>
      <c r="W346" t="s">
        <v>41</v>
      </c>
      <c r="X346" t="s">
        <v>54</v>
      </c>
      <c r="Y346" t="s">
        <v>42</v>
      </c>
      <c r="Z346" t="s">
        <v>43</v>
      </c>
      <c r="AA346" t="s">
        <v>43</v>
      </c>
      <c r="AB346">
        <f t="shared" si="26"/>
        <v>2004</v>
      </c>
      <c r="AC346">
        <f t="shared" si="27"/>
        <v>2010</v>
      </c>
      <c r="AD346">
        <f t="shared" si="29"/>
        <v>0</v>
      </c>
      <c r="AE346">
        <f t="shared" si="29"/>
        <v>0</v>
      </c>
      <c r="AF346">
        <f t="shared" si="29"/>
        <v>0</v>
      </c>
    </row>
    <row r="347" spans="1:33" hidden="1" x14ac:dyDescent="0.2">
      <c r="A347" t="s">
        <v>3778</v>
      </c>
      <c r="B347" t="s">
        <v>500</v>
      </c>
      <c r="C347" t="s">
        <v>2602</v>
      </c>
      <c r="D347" t="s">
        <v>529</v>
      </c>
      <c r="E347" t="s">
        <v>3529</v>
      </c>
      <c r="F347" t="s">
        <v>3779</v>
      </c>
      <c r="I347" t="s">
        <v>3780</v>
      </c>
      <c r="J347" t="s">
        <v>3781</v>
      </c>
      <c r="K347" t="s">
        <v>3782</v>
      </c>
      <c r="N347" t="s">
        <v>3783</v>
      </c>
      <c r="Q347" t="s">
        <v>3783</v>
      </c>
      <c r="R347" t="s">
        <v>3784</v>
      </c>
      <c r="T347" t="s">
        <v>2632</v>
      </c>
      <c r="U347" t="s">
        <v>559</v>
      </c>
      <c r="W347" t="s">
        <v>192</v>
      </c>
      <c r="X347" t="s">
        <v>41</v>
      </c>
      <c r="Y347" t="s">
        <v>151</v>
      </c>
      <c r="Z347" t="s">
        <v>43</v>
      </c>
      <c r="AA347" t="s">
        <v>43</v>
      </c>
      <c r="AB347">
        <f t="shared" si="26"/>
        <v>2006</v>
      </c>
      <c r="AC347">
        <f t="shared" si="27"/>
        <v>2010</v>
      </c>
      <c r="AD347">
        <f t="shared" si="29"/>
        <v>0</v>
      </c>
      <c r="AE347">
        <f t="shared" si="29"/>
        <v>0</v>
      </c>
      <c r="AF347">
        <f t="shared" si="29"/>
        <v>0</v>
      </c>
    </row>
    <row r="348" spans="1:33" hidden="1" x14ac:dyDescent="0.2">
      <c r="A348" t="s">
        <v>3637</v>
      </c>
      <c r="B348" t="s">
        <v>500</v>
      </c>
      <c r="C348" t="s">
        <v>2602</v>
      </c>
      <c r="D348" t="s">
        <v>529</v>
      </c>
      <c r="E348" t="s">
        <v>3638</v>
      </c>
      <c r="F348" t="s">
        <v>3639</v>
      </c>
      <c r="G348" t="s">
        <v>3640</v>
      </c>
      <c r="I348" t="s">
        <v>3641</v>
      </c>
      <c r="J348" t="s">
        <v>3642</v>
      </c>
      <c r="K348" t="s">
        <v>3442</v>
      </c>
      <c r="N348" t="s">
        <v>3643</v>
      </c>
      <c r="Q348" t="s">
        <v>3643</v>
      </c>
      <c r="S348" t="s">
        <v>120</v>
      </c>
      <c r="T348" t="s">
        <v>2737</v>
      </c>
      <c r="U348" t="s">
        <v>559</v>
      </c>
      <c r="W348" t="s">
        <v>41</v>
      </c>
      <c r="X348" t="s">
        <v>54</v>
      </c>
      <c r="Y348" t="s">
        <v>2388</v>
      </c>
      <c r="Z348" t="s">
        <v>43</v>
      </c>
      <c r="AA348" t="s">
        <v>43</v>
      </c>
      <c r="AB348">
        <f t="shared" si="26"/>
        <v>2007</v>
      </c>
      <c r="AC348">
        <f t="shared" si="27"/>
        <v>2016</v>
      </c>
      <c r="AD348">
        <f t="shared" si="29"/>
        <v>0</v>
      </c>
      <c r="AE348">
        <f t="shared" si="29"/>
        <v>0</v>
      </c>
      <c r="AF348">
        <f t="shared" si="29"/>
        <v>0</v>
      </c>
    </row>
    <row r="349" spans="1:33" hidden="1" x14ac:dyDescent="0.2">
      <c r="A349" t="s">
        <v>3649</v>
      </c>
      <c r="B349" t="s">
        <v>500</v>
      </c>
      <c r="C349" t="s">
        <v>2602</v>
      </c>
      <c r="D349" t="s">
        <v>529</v>
      </c>
      <c r="E349" t="s">
        <v>3650</v>
      </c>
      <c r="I349" t="s">
        <v>3651</v>
      </c>
      <c r="J349" t="s">
        <v>3642</v>
      </c>
      <c r="K349" t="s">
        <v>3491</v>
      </c>
      <c r="N349" t="s">
        <v>2486</v>
      </c>
      <c r="Q349" t="s">
        <v>2486</v>
      </c>
      <c r="T349" t="s">
        <v>53</v>
      </c>
      <c r="W349" t="s">
        <v>54</v>
      </c>
      <c r="X349" t="s">
        <v>842</v>
      </c>
      <c r="Y349" t="s">
        <v>1263</v>
      </c>
      <c r="Z349" t="s">
        <v>43</v>
      </c>
      <c r="AA349" t="s">
        <v>43</v>
      </c>
      <c r="AB349">
        <f t="shared" si="26"/>
        <v>2007</v>
      </c>
      <c r="AC349">
        <f t="shared" si="27"/>
        <v>2008</v>
      </c>
      <c r="AD349">
        <f t="shared" si="29"/>
        <v>0</v>
      </c>
      <c r="AE349">
        <f t="shared" si="29"/>
        <v>0</v>
      </c>
      <c r="AF349">
        <f t="shared" si="29"/>
        <v>0</v>
      </c>
    </row>
    <row r="350" spans="1:33" hidden="1" x14ac:dyDescent="0.2">
      <c r="A350" t="s">
        <v>2935</v>
      </c>
      <c r="B350" t="s">
        <v>500</v>
      </c>
      <c r="C350" t="s">
        <v>2602</v>
      </c>
      <c r="D350" t="s">
        <v>529</v>
      </c>
      <c r="E350" t="s">
        <v>2936</v>
      </c>
      <c r="F350" t="s">
        <v>2937</v>
      </c>
      <c r="I350" t="s">
        <v>2938</v>
      </c>
      <c r="J350" t="s">
        <v>2939</v>
      </c>
      <c r="K350" t="s">
        <v>2940</v>
      </c>
      <c r="N350" t="s">
        <v>158</v>
      </c>
      <c r="Q350" t="s">
        <v>158</v>
      </c>
      <c r="T350" t="s">
        <v>53</v>
      </c>
      <c r="W350" t="s">
        <v>54</v>
      </c>
      <c r="X350" t="s">
        <v>1702</v>
      </c>
      <c r="Y350" t="s">
        <v>41</v>
      </c>
      <c r="Z350" t="s">
        <v>43</v>
      </c>
      <c r="AA350" t="s">
        <v>43</v>
      </c>
      <c r="AB350">
        <f t="shared" si="26"/>
        <v>2011</v>
      </c>
      <c r="AC350">
        <f t="shared" si="27"/>
        <v>2011</v>
      </c>
      <c r="AD350">
        <f t="shared" si="29"/>
        <v>0</v>
      </c>
      <c r="AE350">
        <f t="shared" si="29"/>
        <v>0</v>
      </c>
      <c r="AF350">
        <f t="shared" si="29"/>
        <v>0</v>
      </c>
    </row>
    <row r="351" spans="1:33" hidden="1" x14ac:dyDescent="0.2">
      <c r="A351" t="s">
        <v>2756</v>
      </c>
      <c r="B351" t="s">
        <v>500</v>
      </c>
      <c r="C351" t="s">
        <v>2602</v>
      </c>
      <c r="D351" t="s">
        <v>529</v>
      </c>
      <c r="E351" t="s">
        <v>2059</v>
      </c>
      <c r="F351" t="s">
        <v>2757</v>
      </c>
      <c r="I351" t="s">
        <v>2758</v>
      </c>
      <c r="J351" t="s">
        <v>2759</v>
      </c>
      <c r="K351" t="s">
        <v>2684</v>
      </c>
      <c r="N351" t="s">
        <v>2760</v>
      </c>
      <c r="Q351" t="s">
        <v>2760</v>
      </c>
      <c r="T351" t="s">
        <v>53</v>
      </c>
      <c r="W351" t="s">
        <v>54</v>
      </c>
      <c r="X351" t="s">
        <v>1263</v>
      </c>
      <c r="Y351" t="s">
        <v>41</v>
      </c>
      <c r="Z351" t="s">
        <v>43</v>
      </c>
      <c r="AA351" t="s">
        <v>43</v>
      </c>
      <c r="AB351">
        <f t="shared" si="26"/>
        <v>2012</v>
      </c>
      <c r="AC351">
        <f t="shared" si="27"/>
        <v>2012</v>
      </c>
      <c r="AD351">
        <f t="shared" si="29"/>
        <v>0</v>
      </c>
      <c r="AE351">
        <f t="shared" si="29"/>
        <v>0</v>
      </c>
      <c r="AF351">
        <f t="shared" si="29"/>
        <v>0</v>
      </c>
    </row>
    <row r="352" spans="1:33" x14ac:dyDescent="0.2">
      <c r="A352" t="s">
        <v>2601</v>
      </c>
      <c r="B352" t="s">
        <v>500</v>
      </c>
      <c r="C352" t="s">
        <v>2602</v>
      </c>
      <c r="D352" t="s">
        <v>31</v>
      </c>
      <c r="E352" t="s">
        <v>2603</v>
      </c>
      <c r="F352" t="s">
        <v>2604</v>
      </c>
      <c r="G352" t="s">
        <v>2605</v>
      </c>
      <c r="I352" t="s">
        <v>2606</v>
      </c>
      <c r="J352" t="s">
        <v>2598</v>
      </c>
      <c r="K352" t="s">
        <v>730</v>
      </c>
      <c r="N352" t="s">
        <v>895</v>
      </c>
      <c r="Q352" t="s">
        <v>895</v>
      </c>
      <c r="S352" t="s">
        <v>2602</v>
      </c>
      <c r="T352" t="s">
        <v>40</v>
      </c>
      <c r="U352" t="s">
        <v>559</v>
      </c>
      <c r="W352" t="s">
        <v>2388</v>
      </c>
      <c r="X352" t="s">
        <v>42</v>
      </c>
      <c r="Y352" t="s">
        <v>41</v>
      </c>
      <c r="Z352" t="s">
        <v>43</v>
      </c>
      <c r="AA352" t="s">
        <v>43</v>
      </c>
      <c r="AB352">
        <f t="shared" si="26"/>
        <v>2013</v>
      </c>
      <c r="AC352">
        <f t="shared" si="27"/>
        <v>2024</v>
      </c>
      <c r="AD352">
        <f t="shared" si="29"/>
        <v>4090909.0909090908</v>
      </c>
      <c r="AE352">
        <f t="shared" si="29"/>
        <v>4090909.0909090908</v>
      </c>
      <c r="AF352">
        <f t="shared" si="29"/>
        <v>4090909.0909090908</v>
      </c>
      <c r="AG352" t="s">
        <v>5631</v>
      </c>
    </row>
    <row r="353" spans="1:33" hidden="1" x14ac:dyDescent="0.2">
      <c r="A353" t="s">
        <v>4722</v>
      </c>
      <c r="B353" t="s">
        <v>500</v>
      </c>
      <c r="C353" t="s">
        <v>3742</v>
      </c>
      <c r="D353" t="s">
        <v>529</v>
      </c>
      <c r="E353" t="s">
        <v>4723</v>
      </c>
      <c r="F353" t="s">
        <v>4724</v>
      </c>
      <c r="I353" t="s">
        <v>4725</v>
      </c>
      <c r="J353" t="s">
        <v>4726</v>
      </c>
      <c r="K353" t="s">
        <v>4727</v>
      </c>
      <c r="N353" t="s">
        <v>3681</v>
      </c>
      <c r="Q353" t="s">
        <v>3681</v>
      </c>
      <c r="T353" t="s">
        <v>4728</v>
      </c>
      <c r="U353" t="s">
        <v>250</v>
      </c>
      <c r="W353" t="s">
        <v>41</v>
      </c>
      <c r="X353" t="s">
        <v>54</v>
      </c>
      <c r="Y353" t="s">
        <v>42</v>
      </c>
      <c r="Z353" t="s">
        <v>43</v>
      </c>
      <c r="AA353" t="s">
        <v>43</v>
      </c>
      <c r="AB353">
        <f t="shared" si="26"/>
        <v>2001</v>
      </c>
      <c r="AC353">
        <f t="shared" si="27"/>
        <v>2006</v>
      </c>
      <c r="AD353">
        <f t="shared" si="29"/>
        <v>0</v>
      </c>
      <c r="AE353">
        <f t="shared" si="29"/>
        <v>0</v>
      </c>
      <c r="AF353">
        <f t="shared" si="29"/>
        <v>0</v>
      </c>
    </row>
    <row r="354" spans="1:33" hidden="1" x14ac:dyDescent="0.2">
      <c r="A354" t="s">
        <v>3741</v>
      </c>
      <c r="B354" t="s">
        <v>500</v>
      </c>
      <c r="C354" t="s">
        <v>3742</v>
      </c>
      <c r="D354" t="s">
        <v>529</v>
      </c>
      <c r="E354" t="s">
        <v>3743</v>
      </c>
      <c r="F354" t="s">
        <v>3744</v>
      </c>
      <c r="I354" t="s">
        <v>3745</v>
      </c>
      <c r="J354" t="s">
        <v>3738</v>
      </c>
      <c r="K354" t="s">
        <v>2826</v>
      </c>
      <c r="N354" t="s">
        <v>3746</v>
      </c>
      <c r="Q354" t="s">
        <v>3746</v>
      </c>
      <c r="T354" t="s">
        <v>2613</v>
      </c>
      <c r="U354" t="s">
        <v>559</v>
      </c>
      <c r="W354" t="s">
        <v>41</v>
      </c>
      <c r="X354" t="s">
        <v>54</v>
      </c>
      <c r="Y354" t="s">
        <v>42</v>
      </c>
      <c r="Z354" t="s">
        <v>43</v>
      </c>
      <c r="AA354" t="s">
        <v>43</v>
      </c>
      <c r="AB354">
        <f t="shared" si="26"/>
        <v>2006</v>
      </c>
      <c r="AC354">
        <f t="shared" si="27"/>
        <v>2013</v>
      </c>
      <c r="AD354">
        <f t="shared" si="29"/>
        <v>0</v>
      </c>
      <c r="AE354">
        <f t="shared" si="29"/>
        <v>0</v>
      </c>
      <c r="AF354">
        <f t="shared" si="29"/>
        <v>0</v>
      </c>
    </row>
    <row r="355" spans="1:33" hidden="1" x14ac:dyDescent="0.2">
      <c r="A355" t="s">
        <v>5476</v>
      </c>
      <c r="B355" t="s">
        <v>29</v>
      </c>
      <c r="C355" t="s">
        <v>45</v>
      </c>
      <c r="D355" t="s">
        <v>529</v>
      </c>
      <c r="E355" t="s">
        <v>5477</v>
      </c>
      <c r="I355" t="s">
        <v>5478</v>
      </c>
      <c r="J355" t="s">
        <v>5479</v>
      </c>
      <c r="K355" t="s">
        <v>5338</v>
      </c>
      <c r="N355" t="s">
        <v>5480</v>
      </c>
      <c r="Q355" t="s">
        <v>5480</v>
      </c>
      <c r="T355" t="s">
        <v>2613</v>
      </c>
      <c r="U355" t="s">
        <v>559</v>
      </c>
      <c r="W355" t="s">
        <v>183</v>
      </c>
      <c r="X355" t="s">
        <v>80</v>
      </c>
      <c r="Y355" t="s">
        <v>5026</v>
      </c>
      <c r="Z355" t="s">
        <v>43</v>
      </c>
      <c r="AA355" t="s">
        <v>43</v>
      </c>
      <c r="AB355">
        <f t="shared" si="26"/>
        <v>1992</v>
      </c>
      <c r="AC355">
        <f t="shared" si="27"/>
        <v>1997</v>
      </c>
      <c r="AD355">
        <f t="shared" si="29"/>
        <v>0</v>
      </c>
      <c r="AE355">
        <f t="shared" si="29"/>
        <v>0</v>
      </c>
      <c r="AF355">
        <f t="shared" si="29"/>
        <v>0</v>
      </c>
    </row>
    <row r="356" spans="1:33" hidden="1" x14ac:dyDescent="0.2">
      <c r="A356" t="s">
        <v>5237</v>
      </c>
      <c r="B356" t="s">
        <v>29</v>
      </c>
      <c r="C356" t="s">
        <v>45</v>
      </c>
      <c r="D356" t="s">
        <v>529</v>
      </c>
      <c r="E356" t="s">
        <v>5238</v>
      </c>
      <c r="I356" t="s">
        <v>5239</v>
      </c>
      <c r="J356" t="s">
        <v>5235</v>
      </c>
      <c r="K356" t="s">
        <v>4686</v>
      </c>
      <c r="N356" t="s">
        <v>5240</v>
      </c>
      <c r="Q356" t="s">
        <v>5240</v>
      </c>
      <c r="T356" t="s">
        <v>2613</v>
      </c>
      <c r="U356" t="s">
        <v>250</v>
      </c>
      <c r="W356" t="s">
        <v>41</v>
      </c>
      <c r="X356" t="s">
        <v>54</v>
      </c>
      <c r="Y356" t="s">
        <v>43</v>
      </c>
      <c r="Z356" t="s">
        <v>43</v>
      </c>
      <c r="AA356" t="s">
        <v>43</v>
      </c>
      <c r="AB356">
        <f t="shared" si="26"/>
        <v>1995</v>
      </c>
      <c r="AC356">
        <f t="shared" si="27"/>
        <v>2002</v>
      </c>
      <c r="AD356">
        <f t="shared" si="29"/>
        <v>0</v>
      </c>
      <c r="AE356">
        <f t="shared" si="29"/>
        <v>0</v>
      </c>
      <c r="AF356">
        <f t="shared" si="29"/>
        <v>0</v>
      </c>
    </row>
    <row r="357" spans="1:33" hidden="1" x14ac:dyDescent="0.2">
      <c r="A357" t="s">
        <v>4650</v>
      </c>
      <c r="B357" t="s">
        <v>29</v>
      </c>
      <c r="C357" t="s">
        <v>45</v>
      </c>
      <c r="D357" t="s">
        <v>529</v>
      </c>
      <c r="E357" t="s">
        <v>4497</v>
      </c>
      <c r="F357" t="s">
        <v>4651</v>
      </c>
      <c r="I357" t="s">
        <v>4652</v>
      </c>
      <c r="J357" t="s">
        <v>4653</v>
      </c>
      <c r="K357" t="s">
        <v>4654</v>
      </c>
      <c r="N357" t="s">
        <v>166</v>
      </c>
      <c r="Q357" t="s">
        <v>166</v>
      </c>
      <c r="T357" t="s">
        <v>2737</v>
      </c>
      <c r="U357" t="s">
        <v>559</v>
      </c>
      <c r="W357" t="s">
        <v>41</v>
      </c>
      <c r="X357" t="s">
        <v>200</v>
      </c>
      <c r="Y357" t="s">
        <v>54</v>
      </c>
      <c r="Z357" t="s">
        <v>43</v>
      </c>
      <c r="AA357" t="s">
        <v>43</v>
      </c>
      <c r="AB357">
        <f t="shared" si="26"/>
        <v>2002</v>
      </c>
      <c r="AC357">
        <f t="shared" si="27"/>
        <v>2006</v>
      </c>
      <c r="AD357">
        <f t="shared" si="29"/>
        <v>0</v>
      </c>
      <c r="AE357">
        <f t="shared" si="29"/>
        <v>0</v>
      </c>
      <c r="AF357">
        <f t="shared" si="29"/>
        <v>0</v>
      </c>
    </row>
    <row r="358" spans="1:33" hidden="1" x14ac:dyDescent="0.2">
      <c r="A358" t="s">
        <v>4337</v>
      </c>
      <c r="B358" t="s">
        <v>29</v>
      </c>
      <c r="C358" t="s">
        <v>45</v>
      </c>
      <c r="D358" t="s">
        <v>529</v>
      </c>
      <c r="E358" t="s">
        <v>4338</v>
      </c>
      <c r="I358" t="s">
        <v>4339</v>
      </c>
      <c r="J358" t="s">
        <v>4334</v>
      </c>
      <c r="K358" t="s">
        <v>4197</v>
      </c>
      <c r="N358" t="s">
        <v>233</v>
      </c>
      <c r="Q358" t="s">
        <v>233</v>
      </c>
      <c r="T358" t="s">
        <v>3388</v>
      </c>
      <c r="U358" t="s">
        <v>559</v>
      </c>
      <c r="W358" t="s">
        <v>41</v>
      </c>
      <c r="X358" t="s">
        <v>744</v>
      </c>
      <c r="Y358" t="s">
        <v>54</v>
      </c>
      <c r="Z358" t="s">
        <v>43</v>
      </c>
      <c r="AA358" t="s">
        <v>43</v>
      </c>
      <c r="AB358">
        <f t="shared" si="26"/>
        <v>2004</v>
      </c>
      <c r="AC358">
        <f t="shared" si="27"/>
        <v>2005</v>
      </c>
      <c r="AD358">
        <f t="shared" si="29"/>
        <v>0</v>
      </c>
      <c r="AE358">
        <f t="shared" si="29"/>
        <v>0</v>
      </c>
      <c r="AF358">
        <f t="shared" si="29"/>
        <v>0</v>
      </c>
    </row>
    <row r="359" spans="1:33" hidden="1" x14ac:dyDescent="0.2">
      <c r="A359" t="s">
        <v>4156</v>
      </c>
      <c r="B359" t="s">
        <v>29</v>
      </c>
      <c r="C359" t="s">
        <v>45</v>
      </c>
      <c r="D359" t="s">
        <v>529</v>
      </c>
      <c r="E359" t="s">
        <v>4157</v>
      </c>
      <c r="F359" t="s">
        <v>4158</v>
      </c>
      <c r="I359" t="s">
        <v>4159</v>
      </c>
      <c r="J359" t="s">
        <v>4160</v>
      </c>
      <c r="K359" t="s">
        <v>4161</v>
      </c>
      <c r="N359" t="s">
        <v>4162</v>
      </c>
      <c r="Q359" t="s">
        <v>4162</v>
      </c>
      <c r="T359" t="s">
        <v>2613</v>
      </c>
      <c r="U359" t="s">
        <v>559</v>
      </c>
      <c r="W359" t="s">
        <v>200</v>
      </c>
      <c r="X359" t="s">
        <v>41</v>
      </c>
      <c r="Y359" t="s">
        <v>744</v>
      </c>
      <c r="Z359" t="s">
        <v>43</v>
      </c>
      <c r="AA359" t="s">
        <v>43</v>
      </c>
      <c r="AB359">
        <f t="shared" si="26"/>
        <v>2004</v>
      </c>
      <c r="AC359">
        <f t="shared" si="27"/>
        <v>2012</v>
      </c>
      <c r="AD359">
        <f t="shared" si="29"/>
        <v>0</v>
      </c>
      <c r="AE359">
        <f t="shared" si="29"/>
        <v>0</v>
      </c>
      <c r="AF359">
        <f t="shared" si="29"/>
        <v>0</v>
      </c>
    </row>
    <row r="360" spans="1:33" hidden="1" x14ac:dyDescent="0.2">
      <c r="A360" t="s">
        <v>3982</v>
      </c>
      <c r="B360" t="s">
        <v>29</v>
      </c>
      <c r="C360" t="s">
        <v>45</v>
      </c>
      <c r="D360" t="s">
        <v>529</v>
      </c>
      <c r="E360" t="s">
        <v>3983</v>
      </c>
      <c r="F360" t="s">
        <v>3984</v>
      </c>
      <c r="I360" t="s">
        <v>3985</v>
      </c>
      <c r="J360" t="s">
        <v>3986</v>
      </c>
      <c r="K360" t="s">
        <v>3954</v>
      </c>
      <c r="N360" t="s">
        <v>682</v>
      </c>
      <c r="Q360" t="s">
        <v>682</v>
      </c>
      <c r="T360" t="s">
        <v>3388</v>
      </c>
      <c r="U360" t="s">
        <v>559</v>
      </c>
      <c r="W360" t="s">
        <v>54</v>
      </c>
      <c r="X360" t="s">
        <v>125</v>
      </c>
      <c r="Y360" t="s">
        <v>3615</v>
      </c>
      <c r="Z360" t="s">
        <v>43</v>
      </c>
      <c r="AA360" t="s">
        <v>43</v>
      </c>
      <c r="AB360">
        <f t="shared" si="26"/>
        <v>2005</v>
      </c>
      <c r="AC360">
        <f t="shared" si="27"/>
        <v>2006</v>
      </c>
      <c r="AD360">
        <f t="shared" si="29"/>
        <v>0</v>
      </c>
      <c r="AE360">
        <f t="shared" si="29"/>
        <v>0</v>
      </c>
      <c r="AF360">
        <f t="shared" si="29"/>
        <v>0</v>
      </c>
    </row>
    <row r="361" spans="1:33" hidden="1" x14ac:dyDescent="0.2">
      <c r="A361" t="s">
        <v>3794</v>
      </c>
      <c r="B361" t="s">
        <v>29</v>
      </c>
      <c r="C361" t="s">
        <v>45</v>
      </c>
      <c r="D361" t="s">
        <v>529</v>
      </c>
      <c r="E361" t="s">
        <v>3795</v>
      </c>
      <c r="F361" t="s">
        <v>3796</v>
      </c>
      <c r="I361" t="s">
        <v>3797</v>
      </c>
      <c r="J361" t="s">
        <v>3789</v>
      </c>
      <c r="K361" t="s">
        <v>2940</v>
      </c>
      <c r="N361" t="s">
        <v>3798</v>
      </c>
      <c r="Q361" t="s">
        <v>3798</v>
      </c>
      <c r="T361" t="s">
        <v>2613</v>
      </c>
      <c r="U361" t="s">
        <v>559</v>
      </c>
      <c r="W361" t="s">
        <v>41</v>
      </c>
      <c r="X361" t="s">
        <v>200</v>
      </c>
      <c r="Y361" t="s">
        <v>54</v>
      </c>
      <c r="Z361" t="s">
        <v>43</v>
      </c>
      <c r="AA361" t="s">
        <v>43</v>
      </c>
      <c r="AB361">
        <f t="shared" si="26"/>
        <v>2006</v>
      </c>
      <c r="AC361">
        <f t="shared" si="27"/>
        <v>2011</v>
      </c>
      <c r="AD361">
        <f t="shared" si="29"/>
        <v>0</v>
      </c>
      <c r="AE361">
        <f t="shared" si="29"/>
        <v>0</v>
      </c>
      <c r="AF361">
        <f t="shared" si="29"/>
        <v>0</v>
      </c>
    </row>
    <row r="362" spans="1:33" hidden="1" x14ac:dyDescent="0.2">
      <c r="A362" t="s">
        <v>3616</v>
      </c>
      <c r="B362" t="s">
        <v>29</v>
      </c>
      <c r="C362" t="s">
        <v>45</v>
      </c>
      <c r="D362" t="s">
        <v>529</v>
      </c>
      <c r="E362" t="s">
        <v>3617</v>
      </c>
      <c r="F362" t="s">
        <v>3618</v>
      </c>
      <c r="I362" t="s">
        <v>3619</v>
      </c>
      <c r="J362" t="s">
        <v>3620</v>
      </c>
      <c r="K362" t="s">
        <v>2909</v>
      </c>
      <c r="N362" t="s">
        <v>2638</v>
      </c>
      <c r="Q362" t="s">
        <v>2638</v>
      </c>
      <c r="T362" t="s">
        <v>2613</v>
      </c>
      <c r="U362" t="s">
        <v>559</v>
      </c>
      <c r="W362" t="s">
        <v>200</v>
      </c>
      <c r="X362" t="s">
        <v>41</v>
      </c>
      <c r="Y362" t="s">
        <v>54</v>
      </c>
      <c r="Z362" t="s">
        <v>43</v>
      </c>
      <c r="AA362" t="s">
        <v>43</v>
      </c>
      <c r="AB362">
        <f t="shared" si="26"/>
        <v>2007</v>
      </c>
      <c r="AC362">
        <f t="shared" si="27"/>
        <v>2012</v>
      </c>
      <c r="AD362">
        <f t="shared" si="29"/>
        <v>0</v>
      </c>
      <c r="AE362">
        <f t="shared" si="29"/>
        <v>0</v>
      </c>
      <c r="AF362">
        <f t="shared" si="29"/>
        <v>0</v>
      </c>
    </row>
    <row r="363" spans="1:33" hidden="1" x14ac:dyDescent="0.2">
      <c r="A363" t="s">
        <v>3264</v>
      </c>
      <c r="B363" t="s">
        <v>29</v>
      </c>
      <c r="C363" t="s">
        <v>45</v>
      </c>
      <c r="D363" t="s">
        <v>529</v>
      </c>
      <c r="E363" t="s">
        <v>3265</v>
      </c>
      <c r="F363" t="s">
        <v>3266</v>
      </c>
      <c r="I363" t="s">
        <v>3267</v>
      </c>
      <c r="J363" t="s">
        <v>3268</v>
      </c>
      <c r="K363" t="s">
        <v>3269</v>
      </c>
      <c r="N363" t="s">
        <v>682</v>
      </c>
      <c r="Q363" t="s">
        <v>682</v>
      </c>
      <c r="T363" t="s">
        <v>53</v>
      </c>
      <c r="W363" t="s">
        <v>54</v>
      </c>
      <c r="X363" t="s">
        <v>843</v>
      </c>
      <c r="Y363" t="s">
        <v>1807</v>
      </c>
      <c r="Z363" t="s">
        <v>43</v>
      </c>
      <c r="AA363" t="s">
        <v>43</v>
      </c>
      <c r="AB363">
        <f t="shared" si="26"/>
        <v>2009</v>
      </c>
      <c r="AC363">
        <f t="shared" si="27"/>
        <v>2009</v>
      </c>
      <c r="AD363">
        <f t="shared" ref="AD363:AF382" si="30">IF(AND(AD$2&gt;=$AB363, AD$2&lt;=$AC363), $Q363/($AC363-$AB363), 0)</f>
        <v>0</v>
      </c>
      <c r="AE363">
        <f t="shared" si="30"/>
        <v>0</v>
      </c>
      <c r="AF363">
        <f t="shared" si="30"/>
        <v>0</v>
      </c>
    </row>
    <row r="364" spans="1:33" x14ac:dyDescent="0.2">
      <c r="A364" t="s">
        <v>3051</v>
      </c>
      <c r="B364" t="s">
        <v>29</v>
      </c>
      <c r="C364" t="s">
        <v>45</v>
      </c>
      <c r="D364" t="s">
        <v>529</v>
      </c>
      <c r="E364" t="s">
        <v>3052</v>
      </c>
      <c r="F364" t="s">
        <v>3053</v>
      </c>
      <c r="G364" t="s">
        <v>3054</v>
      </c>
      <c r="I364" t="s">
        <v>3055</v>
      </c>
      <c r="J364" t="s">
        <v>3056</v>
      </c>
      <c r="K364" t="s">
        <v>2117</v>
      </c>
      <c r="N364" t="s">
        <v>3057</v>
      </c>
      <c r="Q364" t="s">
        <v>3057</v>
      </c>
      <c r="S364" t="s">
        <v>45</v>
      </c>
      <c r="T364" t="s">
        <v>2613</v>
      </c>
      <c r="U364" t="s">
        <v>559</v>
      </c>
      <c r="W364" t="s">
        <v>42</v>
      </c>
      <c r="X364" t="s">
        <v>41</v>
      </c>
      <c r="Y364" t="s">
        <v>43</v>
      </c>
      <c r="Z364" t="s">
        <v>43</v>
      </c>
      <c r="AA364" t="s">
        <v>43</v>
      </c>
      <c r="AB364">
        <f t="shared" si="26"/>
        <v>2010</v>
      </c>
      <c r="AC364">
        <f t="shared" si="27"/>
        <v>2017</v>
      </c>
      <c r="AD364">
        <f t="shared" si="30"/>
        <v>4828571.4285714282</v>
      </c>
      <c r="AE364">
        <f t="shared" si="30"/>
        <v>0</v>
      </c>
      <c r="AF364">
        <f t="shared" si="30"/>
        <v>0</v>
      </c>
    </row>
    <row r="365" spans="1:33" hidden="1" x14ac:dyDescent="0.2">
      <c r="A365" t="s">
        <v>2745</v>
      </c>
      <c r="B365" t="s">
        <v>29</v>
      </c>
      <c r="C365" t="s">
        <v>45</v>
      </c>
      <c r="D365" t="s">
        <v>529</v>
      </c>
      <c r="E365" t="s">
        <v>2746</v>
      </c>
      <c r="F365" t="s">
        <v>2747</v>
      </c>
      <c r="I365" t="s">
        <v>2748</v>
      </c>
      <c r="J365" t="s">
        <v>2749</v>
      </c>
      <c r="N365" t="s">
        <v>387</v>
      </c>
      <c r="Q365" t="s">
        <v>387</v>
      </c>
      <c r="T365" t="s">
        <v>2613</v>
      </c>
      <c r="U365" t="s">
        <v>559</v>
      </c>
      <c r="W365" t="s">
        <v>41</v>
      </c>
      <c r="X365" t="s">
        <v>43</v>
      </c>
      <c r="Y365" t="s">
        <v>43</v>
      </c>
      <c r="Z365" t="s">
        <v>43</v>
      </c>
      <c r="AA365" t="s">
        <v>43</v>
      </c>
      <c r="AB365">
        <f t="shared" si="26"/>
        <v>2012</v>
      </c>
      <c r="AC365" t="e">
        <f t="shared" si="27"/>
        <v>#VALUE!</v>
      </c>
      <c r="AD365" t="e">
        <f t="shared" si="30"/>
        <v>#VALUE!</v>
      </c>
      <c r="AE365" t="e">
        <f t="shared" si="30"/>
        <v>#VALUE!</v>
      </c>
      <c r="AF365" t="e">
        <f t="shared" si="30"/>
        <v>#VALUE!</v>
      </c>
    </row>
    <row r="366" spans="1:33" x14ac:dyDescent="0.2">
      <c r="A366" t="s">
        <v>2480</v>
      </c>
      <c r="B366" t="s">
        <v>29</v>
      </c>
      <c r="C366" t="s">
        <v>45</v>
      </c>
      <c r="D366" t="s">
        <v>529</v>
      </c>
      <c r="E366" t="s">
        <v>2481</v>
      </c>
      <c r="F366" t="s">
        <v>2482</v>
      </c>
      <c r="G366" t="s">
        <v>2483</v>
      </c>
      <c r="I366" t="s">
        <v>2484</v>
      </c>
      <c r="J366" t="s">
        <v>2478</v>
      </c>
      <c r="K366" t="s">
        <v>2485</v>
      </c>
      <c r="N366" t="s">
        <v>2486</v>
      </c>
      <c r="Q366" t="s">
        <v>2486</v>
      </c>
      <c r="S366" t="s">
        <v>45</v>
      </c>
      <c r="T366" t="s">
        <v>40</v>
      </c>
      <c r="U366" t="s">
        <v>250</v>
      </c>
      <c r="W366" t="s">
        <v>41</v>
      </c>
      <c r="X366" t="s">
        <v>200</v>
      </c>
      <c r="Y366" t="s">
        <v>192</v>
      </c>
      <c r="Z366" t="s">
        <v>43</v>
      </c>
      <c r="AA366" t="s">
        <v>43</v>
      </c>
      <c r="AB366">
        <f t="shared" si="26"/>
        <v>2013</v>
      </c>
      <c r="AC366">
        <f t="shared" si="27"/>
        <v>2019</v>
      </c>
      <c r="AD366">
        <f t="shared" si="30"/>
        <v>4666666.666666667</v>
      </c>
      <c r="AE366">
        <f t="shared" si="30"/>
        <v>4666666.666666667</v>
      </c>
      <c r="AF366">
        <f t="shared" si="30"/>
        <v>4666666.666666667</v>
      </c>
      <c r="AG366" t="s">
        <v>5632</v>
      </c>
    </row>
    <row r="367" spans="1:33" x14ac:dyDescent="0.2">
      <c r="A367" t="s">
        <v>1802</v>
      </c>
      <c r="B367" t="s">
        <v>29</v>
      </c>
      <c r="C367" t="s">
        <v>45</v>
      </c>
      <c r="D367" t="s">
        <v>529</v>
      </c>
      <c r="E367" t="s">
        <v>1803</v>
      </c>
      <c r="F367" t="s">
        <v>1804</v>
      </c>
      <c r="G367" t="s">
        <v>48</v>
      </c>
      <c r="I367" t="s">
        <v>1805</v>
      </c>
      <c r="J367" t="s">
        <v>1800</v>
      </c>
      <c r="K367" t="s">
        <v>1801</v>
      </c>
      <c r="N367" t="s">
        <v>682</v>
      </c>
      <c r="Q367" t="s">
        <v>682</v>
      </c>
      <c r="S367" t="s">
        <v>1806</v>
      </c>
      <c r="T367" t="s">
        <v>53</v>
      </c>
      <c r="W367" t="s">
        <v>151</v>
      </c>
      <c r="X367" t="s">
        <v>54</v>
      </c>
      <c r="Y367" t="s">
        <v>1807</v>
      </c>
      <c r="Z367" t="s">
        <v>43</v>
      </c>
      <c r="AA367" t="s">
        <v>43</v>
      </c>
      <c r="AB367">
        <f t="shared" si="26"/>
        <v>2018</v>
      </c>
      <c r="AC367">
        <f t="shared" si="27"/>
        <v>2019</v>
      </c>
      <c r="AD367">
        <f t="shared" si="30"/>
        <v>0</v>
      </c>
      <c r="AE367">
        <f t="shared" si="30"/>
        <v>30000000</v>
      </c>
      <c r="AF367">
        <f t="shared" si="30"/>
        <v>30000000</v>
      </c>
      <c r="AG367" t="s">
        <v>5632</v>
      </c>
    </row>
    <row r="368" spans="1:33" x14ac:dyDescent="0.2">
      <c r="A368" t="s">
        <v>1738</v>
      </c>
      <c r="B368" t="s">
        <v>29</v>
      </c>
      <c r="C368" t="s">
        <v>45</v>
      </c>
      <c r="D368" t="s">
        <v>31</v>
      </c>
      <c r="E368" t="s">
        <v>1739</v>
      </c>
      <c r="F368" t="s">
        <v>1740</v>
      </c>
      <c r="G368" t="s">
        <v>1741</v>
      </c>
      <c r="I368" t="s">
        <v>1742</v>
      </c>
      <c r="J368" t="s">
        <v>1743</v>
      </c>
      <c r="K368" t="s">
        <v>1744</v>
      </c>
      <c r="N368" t="s">
        <v>52</v>
      </c>
      <c r="Q368" t="s">
        <v>52</v>
      </c>
      <c r="S368" t="s">
        <v>45</v>
      </c>
      <c r="T368" t="s">
        <v>40</v>
      </c>
      <c r="U368" t="s">
        <v>250</v>
      </c>
      <c r="W368" t="s">
        <v>744</v>
      </c>
      <c r="X368" t="s">
        <v>41</v>
      </c>
      <c r="Y368" t="s">
        <v>1006</v>
      </c>
      <c r="Z368" t="s">
        <v>43</v>
      </c>
      <c r="AA368" t="s">
        <v>43</v>
      </c>
      <c r="AB368">
        <f t="shared" si="26"/>
        <v>2019</v>
      </c>
      <c r="AC368">
        <f t="shared" si="27"/>
        <v>2024</v>
      </c>
      <c r="AD368">
        <f t="shared" si="30"/>
        <v>0</v>
      </c>
      <c r="AE368">
        <f t="shared" si="30"/>
        <v>0</v>
      </c>
      <c r="AF368">
        <f t="shared" si="30"/>
        <v>0</v>
      </c>
    </row>
    <row r="369" spans="1:32" hidden="1" x14ac:dyDescent="0.2">
      <c r="A369" t="s">
        <v>1284</v>
      </c>
      <c r="B369" t="s">
        <v>29</v>
      </c>
      <c r="C369" t="s">
        <v>45</v>
      </c>
      <c r="D369" t="s">
        <v>31</v>
      </c>
      <c r="E369" t="s">
        <v>1285</v>
      </c>
      <c r="F369" t="s">
        <v>375</v>
      </c>
      <c r="G369" t="s">
        <v>1286</v>
      </c>
      <c r="I369" t="s">
        <v>1287</v>
      </c>
      <c r="J369" t="s">
        <v>1288</v>
      </c>
      <c r="K369" t="s">
        <v>311</v>
      </c>
      <c r="N369" t="s">
        <v>1289</v>
      </c>
      <c r="Q369" t="s">
        <v>1289</v>
      </c>
      <c r="R369" t="s">
        <v>1290</v>
      </c>
      <c r="S369" t="s">
        <v>45</v>
      </c>
      <c r="T369" t="s">
        <v>40</v>
      </c>
      <c r="V369" t="s">
        <v>69</v>
      </c>
      <c r="W369" t="s">
        <v>41</v>
      </c>
      <c r="X369" t="s">
        <v>70</v>
      </c>
      <c r="Y369" t="s">
        <v>42</v>
      </c>
      <c r="Z369" t="s">
        <v>43</v>
      </c>
      <c r="AA369" t="s">
        <v>43</v>
      </c>
      <c r="AB369">
        <f t="shared" si="26"/>
        <v>2020</v>
      </c>
      <c r="AC369">
        <f t="shared" si="27"/>
        <v>2022</v>
      </c>
      <c r="AD369">
        <f t="shared" si="30"/>
        <v>0</v>
      </c>
      <c r="AE369">
        <f t="shared" si="30"/>
        <v>0</v>
      </c>
      <c r="AF369">
        <f t="shared" si="30"/>
        <v>0</v>
      </c>
    </row>
    <row r="370" spans="1:32" hidden="1" x14ac:dyDescent="0.2">
      <c r="A370" t="s">
        <v>679</v>
      </c>
      <c r="B370" t="s">
        <v>29</v>
      </c>
      <c r="C370" t="s">
        <v>45</v>
      </c>
      <c r="D370" t="s">
        <v>31</v>
      </c>
      <c r="E370" t="s">
        <v>680</v>
      </c>
      <c r="F370" t="s">
        <v>375</v>
      </c>
      <c r="G370" t="s">
        <v>376</v>
      </c>
      <c r="I370" t="s">
        <v>681</v>
      </c>
      <c r="J370" t="s">
        <v>676</v>
      </c>
      <c r="N370" t="s">
        <v>682</v>
      </c>
      <c r="Q370" t="s">
        <v>682</v>
      </c>
      <c r="S370" t="s">
        <v>45</v>
      </c>
      <c r="T370" t="s">
        <v>40</v>
      </c>
      <c r="W370" t="s">
        <v>70</v>
      </c>
      <c r="X370" t="s">
        <v>41</v>
      </c>
      <c r="Y370" t="s">
        <v>42</v>
      </c>
      <c r="Z370" t="s">
        <v>43</v>
      </c>
      <c r="AA370" t="s">
        <v>43</v>
      </c>
      <c r="AB370">
        <f t="shared" si="26"/>
        <v>2021</v>
      </c>
      <c r="AC370" t="e">
        <f t="shared" si="27"/>
        <v>#VALUE!</v>
      </c>
      <c r="AD370" t="e">
        <f t="shared" si="30"/>
        <v>#VALUE!</v>
      </c>
      <c r="AE370" t="e">
        <f t="shared" si="30"/>
        <v>#VALUE!</v>
      </c>
      <c r="AF370" t="e">
        <f t="shared" si="30"/>
        <v>#VALUE!</v>
      </c>
    </row>
    <row r="371" spans="1:32" hidden="1" x14ac:dyDescent="0.2">
      <c r="A371" t="s">
        <v>535</v>
      </c>
      <c r="B371" t="s">
        <v>29</v>
      </c>
      <c r="C371" t="s">
        <v>45</v>
      </c>
      <c r="D371" t="s">
        <v>31</v>
      </c>
      <c r="E371" t="s">
        <v>536</v>
      </c>
      <c r="F371" t="s">
        <v>47</v>
      </c>
      <c r="G371" t="s">
        <v>48</v>
      </c>
      <c r="I371" t="s">
        <v>537</v>
      </c>
      <c r="J371" t="s">
        <v>524</v>
      </c>
      <c r="K371" t="s">
        <v>311</v>
      </c>
      <c r="N371" t="s">
        <v>52</v>
      </c>
      <c r="Q371" t="s">
        <v>52</v>
      </c>
      <c r="S371" t="s">
        <v>45</v>
      </c>
      <c r="T371" t="s">
        <v>53</v>
      </c>
      <c r="W371" t="s">
        <v>54</v>
      </c>
      <c r="X371" t="s">
        <v>200</v>
      </c>
      <c r="Y371" t="s">
        <v>108</v>
      </c>
      <c r="Z371" t="s">
        <v>43</v>
      </c>
      <c r="AA371" t="s">
        <v>43</v>
      </c>
      <c r="AB371">
        <f t="shared" si="26"/>
        <v>2021</v>
      </c>
      <c r="AC371">
        <f t="shared" si="27"/>
        <v>2022</v>
      </c>
      <c r="AD371">
        <f t="shared" si="30"/>
        <v>0</v>
      </c>
      <c r="AE371">
        <f t="shared" si="30"/>
        <v>0</v>
      </c>
      <c r="AF371">
        <f t="shared" si="30"/>
        <v>0</v>
      </c>
    </row>
    <row r="372" spans="1:32" hidden="1" x14ac:dyDescent="0.2">
      <c r="A372" t="s">
        <v>373</v>
      </c>
      <c r="B372" t="s">
        <v>29</v>
      </c>
      <c r="C372" t="s">
        <v>45</v>
      </c>
      <c r="D372" t="s">
        <v>31</v>
      </c>
      <c r="E372" t="s">
        <v>374</v>
      </c>
      <c r="F372" t="s">
        <v>375</v>
      </c>
      <c r="G372" t="s">
        <v>376</v>
      </c>
      <c r="H372" t="s">
        <v>360</v>
      </c>
      <c r="I372" t="s">
        <v>377</v>
      </c>
      <c r="J372" t="s">
        <v>378</v>
      </c>
      <c r="N372" t="s">
        <v>379</v>
      </c>
      <c r="Q372" t="s">
        <v>379</v>
      </c>
      <c r="S372" t="s">
        <v>45</v>
      </c>
      <c r="T372" t="s">
        <v>40</v>
      </c>
      <c r="W372" t="s">
        <v>41</v>
      </c>
      <c r="X372" t="s">
        <v>43</v>
      </c>
      <c r="Y372" t="s">
        <v>43</v>
      </c>
      <c r="Z372" t="s">
        <v>43</v>
      </c>
      <c r="AA372" t="s">
        <v>43</v>
      </c>
      <c r="AB372">
        <f t="shared" si="26"/>
        <v>2022</v>
      </c>
      <c r="AC372" t="e">
        <f t="shared" si="27"/>
        <v>#VALUE!</v>
      </c>
      <c r="AD372" t="e">
        <f t="shared" si="30"/>
        <v>#VALUE!</v>
      </c>
      <c r="AE372" t="e">
        <f t="shared" si="30"/>
        <v>#VALUE!</v>
      </c>
      <c r="AF372" t="e">
        <f t="shared" si="30"/>
        <v>#VALUE!</v>
      </c>
    </row>
    <row r="373" spans="1:32" hidden="1" x14ac:dyDescent="0.2">
      <c r="A373" t="s">
        <v>357</v>
      </c>
      <c r="B373" t="s">
        <v>29</v>
      </c>
      <c r="C373" t="s">
        <v>45</v>
      </c>
      <c r="D373" t="s">
        <v>31</v>
      </c>
      <c r="E373" t="s">
        <v>358</v>
      </c>
      <c r="F373" t="s">
        <v>359</v>
      </c>
      <c r="G373" t="s">
        <v>34</v>
      </c>
      <c r="H373" t="s">
        <v>360</v>
      </c>
      <c r="I373" t="s">
        <v>361</v>
      </c>
      <c r="J373" t="s">
        <v>362</v>
      </c>
      <c r="K373" t="s">
        <v>198</v>
      </c>
      <c r="N373" t="s">
        <v>363</v>
      </c>
      <c r="Q373" t="s">
        <v>363</v>
      </c>
      <c r="S373" t="s">
        <v>45</v>
      </c>
      <c r="T373" t="s">
        <v>124</v>
      </c>
      <c r="W373" t="s">
        <v>41</v>
      </c>
      <c r="X373" t="s">
        <v>70</v>
      </c>
      <c r="Y373" t="s">
        <v>42</v>
      </c>
      <c r="Z373" t="s">
        <v>43</v>
      </c>
      <c r="AA373" t="s">
        <v>43</v>
      </c>
      <c r="AB373">
        <f t="shared" si="26"/>
        <v>2022</v>
      </c>
      <c r="AC373">
        <f t="shared" si="27"/>
        <v>2027</v>
      </c>
      <c r="AD373">
        <f t="shared" si="30"/>
        <v>0</v>
      </c>
      <c r="AE373">
        <f t="shared" si="30"/>
        <v>0</v>
      </c>
      <c r="AF373">
        <f t="shared" si="30"/>
        <v>0</v>
      </c>
    </row>
    <row r="374" spans="1:32" hidden="1" x14ac:dyDescent="0.2">
      <c r="A374" t="s">
        <v>44</v>
      </c>
      <c r="B374" t="s">
        <v>29</v>
      </c>
      <c r="C374" t="s">
        <v>45</v>
      </c>
      <c r="D374" t="s">
        <v>31</v>
      </c>
      <c r="E374" t="s">
        <v>46</v>
      </c>
      <c r="F374" t="s">
        <v>47</v>
      </c>
      <c r="G374" t="s">
        <v>48</v>
      </c>
      <c r="I374" t="s">
        <v>49</v>
      </c>
      <c r="J374" t="s">
        <v>50</v>
      </c>
      <c r="K374" t="s">
        <v>51</v>
      </c>
      <c r="N374" t="s">
        <v>52</v>
      </c>
      <c r="Q374" t="s">
        <v>52</v>
      </c>
      <c r="S374" t="s">
        <v>45</v>
      </c>
      <c r="T374" t="s">
        <v>53</v>
      </c>
      <c r="W374" t="s">
        <v>54</v>
      </c>
      <c r="X374" t="s">
        <v>55</v>
      </c>
      <c r="Y374" t="s">
        <v>56</v>
      </c>
      <c r="Z374" t="s">
        <v>43</v>
      </c>
      <c r="AA374" t="s">
        <v>43</v>
      </c>
      <c r="AB374">
        <f t="shared" si="26"/>
        <v>2022</v>
      </c>
      <c r="AC374">
        <f t="shared" si="27"/>
        <v>2023</v>
      </c>
      <c r="AD374">
        <f t="shared" si="30"/>
        <v>0</v>
      </c>
      <c r="AE374">
        <f t="shared" si="30"/>
        <v>0</v>
      </c>
      <c r="AF374">
        <f t="shared" si="30"/>
        <v>0</v>
      </c>
    </row>
    <row r="375" spans="1:32" hidden="1" x14ac:dyDescent="0.2">
      <c r="A375" t="s">
        <v>3270</v>
      </c>
      <c r="B375" t="s">
        <v>500</v>
      </c>
      <c r="C375" t="s">
        <v>3271</v>
      </c>
      <c r="D375" t="s">
        <v>529</v>
      </c>
      <c r="E375" t="s">
        <v>3272</v>
      </c>
      <c r="F375" t="s">
        <v>3273</v>
      </c>
      <c r="G375" t="s">
        <v>3274</v>
      </c>
      <c r="I375" t="s">
        <v>3275</v>
      </c>
      <c r="J375" t="s">
        <v>3276</v>
      </c>
      <c r="K375" t="s">
        <v>3049</v>
      </c>
      <c r="N375" t="s">
        <v>3277</v>
      </c>
      <c r="Q375" t="s">
        <v>3277</v>
      </c>
      <c r="S375" t="s">
        <v>120</v>
      </c>
      <c r="T375" t="s">
        <v>2613</v>
      </c>
      <c r="U375" t="s">
        <v>3278</v>
      </c>
      <c r="W375" t="s">
        <v>200</v>
      </c>
      <c r="X375" t="s">
        <v>1006</v>
      </c>
      <c r="Y375" t="s">
        <v>201</v>
      </c>
      <c r="Z375" t="s">
        <v>43</v>
      </c>
      <c r="AA375" t="s">
        <v>43</v>
      </c>
      <c r="AB375">
        <f t="shared" si="26"/>
        <v>2008</v>
      </c>
      <c r="AC375">
        <f t="shared" si="27"/>
        <v>2015</v>
      </c>
      <c r="AD375">
        <f t="shared" si="30"/>
        <v>0</v>
      </c>
      <c r="AE375">
        <f t="shared" si="30"/>
        <v>0</v>
      </c>
      <c r="AF375">
        <f t="shared" si="30"/>
        <v>0</v>
      </c>
    </row>
    <row r="376" spans="1:32" hidden="1" x14ac:dyDescent="0.2">
      <c r="A376" t="s">
        <v>5241</v>
      </c>
      <c r="B376" t="s">
        <v>82</v>
      </c>
      <c r="C376" t="s">
        <v>479</v>
      </c>
      <c r="D376" t="s">
        <v>529</v>
      </c>
      <c r="E376" t="s">
        <v>5242</v>
      </c>
      <c r="I376" t="s">
        <v>5243</v>
      </c>
      <c r="J376" t="s">
        <v>5244</v>
      </c>
      <c r="K376" t="s">
        <v>5245</v>
      </c>
      <c r="N376" t="s">
        <v>5246</v>
      </c>
      <c r="Q376" t="s">
        <v>5246</v>
      </c>
      <c r="T376" t="s">
        <v>2613</v>
      </c>
      <c r="U376" t="s">
        <v>250</v>
      </c>
      <c r="W376" t="s">
        <v>41</v>
      </c>
      <c r="X376" t="s">
        <v>54</v>
      </c>
      <c r="Y376" t="s">
        <v>42</v>
      </c>
      <c r="Z376" t="s">
        <v>43</v>
      </c>
      <c r="AA376" t="s">
        <v>43</v>
      </c>
      <c r="AB376">
        <f t="shared" si="26"/>
        <v>1995</v>
      </c>
      <c r="AC376">
        <f t="shared" si="27"/>
        <v>2009</v>
      </c>
      <c r="AD376">
        <f t="shared" si="30"/>
        <v>0</v>
      </c>
      <c r="AE376">
        <f t="shared" si="30"/>
        <v>0</v>
      </c>
      <c r="AF376">
        <f t="shared" si="30"/>
        <v>0</v>
      </c>
    </row>
    <row r="377" spans="1:32" hidden="1" x14ac:dyDescent="0.2">
      <c r="A377" t="s">
        <v>4890</v>
      </c>
      <c r="B377" t="s">
        <v>82</v>
      </c>
      <c r="C377" t="s">
        <v>479</v>
      </c>
      <c r="D377" t="s">
        <v>529</v>
      </c>
      <c r="E377" t="s">
        <v>4891</v>
      </c>
      <c r="I377" t="s">
        <v>4892</v>
      </c>
      <c r="J377" t="s">
        <v>4893</v>
      </c>
      <c r="K377" t="s">
        <v>4894</v>
      </c>
      <c r="N377" t="s">
        <v>783</v>
      </c>
      <c r="Q377" t="s">
        <v>783</v>
      </c>
      <c r="T377" t="s">
        <v>2632</v>
      </c>
      <c r="U377" t="s">
        <v>250</v>
      </c>
      <c r="W377" t="s">
        <v>125</v>
      </c>
      <c r="X377" t="s">
        <v>1262</v>
      </c>
      <c r="Y377" t="s">
        <v>239</v>
      </c>
      <c r="Z377" t="s">
        <v>43</v>
      </c>
      <c r="AA377" t="s">
        <v>43</v>
      </c>
      <c r="AB377">
        <f t="shared" si="26"/>
        <v>2000</v>
      </c>
      <c r="AC377">
        <f t="shared" si="27"/>
        <v>2002</v>
      </c>
      <c r="AD377">
        <f t="shared" si="30"/>
        <v>0</v>
      </c>
      <c r="AE377">
        <f t="shared" si="30"/>
        <v>0</v>
      </c>
      <c r="AF377">
        <f t="shared" si="30"/>
        <v>0</v>
      </c>
    </row>
    <row r="378" spans="1:32" hidden="1" x14ac:dyDescent="0.2">
      <c r="A378" t="s">
        <v>4748</v>
      </c>
      <c r="B378" t="s">
        <v>82</v>
      </c>
      <c r="C378" t="s">
        <v>479</v>
      </c>
      <c r="D378" t="s">
        <v>529</v>
      </c>
      <c r="E378" t="s">
        <v>4749</v>
      </c>
      <c r="I378" t="s">
        <v>4750</v>
      </c>
      <c r="J378" t="s">
        <v>4751</v>
      </c>
      <c r="K378" t="s">
        <v>4752</v>
      </c>
      <c r="N378" t="s">
        <v>4753</v>
      </c>
      <c r="Q378" t="s">
        <v>4753</v>
      </c>
      <c r="T378" t="s">
        <v>2613</v>
      </c>
      <c r="U378" t="s">
        <v>3278</v>
      </c>
      <c r="W378" t="s">
        <v>41</v>
      </c>
      <c r="X378" t="s">
        <v>1126</v>
      </c>
      <c r="Y378" t="s">
        <v>125</v>
      </c>
      <c r="Z378" t="s">
        <v>43</v>
      </c>
      <c r="AA378" t="s">
        <v>43</v>
      </c>
      <c r="AB378">
        <f t="shared" si="26"/>
        <v>2001</v>
      </c>
      <c r="AC378">
        <f t="shared" si="27"/>
        <v>2009</v>
      </c>
      <c r="AD378">
        <f t="shared" si="30"/>
        <v>0</v>
      </c>
      <c r="AE378">
        <f t="shared" si="30"/>
        <v>0</v>
      </c>
      <c r="AF378">
        <f t="shared" si="30"/>
        <v>0</v>
      </c>
    </row>
    <row r="379" spans="1:32" hidden="1" x14ac:dyDescent="0.2">
      <c r="A379" t="s">
        <v>4566</v>
      </c>
      <c r="B379" t="s">
        <v>82</v>
      </c>
      <c r="C379" t="s">
        <v>479</v>
      </c>
      <c r="D379" t="s">
        <v>529</v>
      </c>
      <c r="E379" t="s">
        <v>4567</v>
      </c>
      <c r="F379" t="s">
        <v>4568</v>
      </c>
      <c r="I379" t="s">
        <v>4569</v>
      </c>
      <c r="J379" t="s">
        <v>4570</v>
      </c>
      <c r="K379" t="s">
        <v>4571</v>
      </c>
      <c r="N379" t="s">
        <v>4572</v>
      </c>
      <c r="Q379" t="s">
        <v>4572</v>
      </c>
      <c r="T379" t="s">
        <v>2737</v>
      </c>
      <c r="U379" t="s">
        <v>559</v>
      </c>
      <c r="W379" t="s">
        <v>200</v>
      </c>
      <c r="X379" t="s">
        <v>41</v>
      </c>
      <c r="Y379" t="s">
        <v>192</v>
      </c>
      <c r="Z379" t="s">
        <v>43</v>
      </c>
      <c r="AA379" t="s">
        <v>43</v>
      </c>
      <c r="AB379">
        <f t="shared" si="26"/>
        <v>2002</v>
      </c>
      <c r="AC379">
        <f t="shared" si="27"/>
        <v>2009</v>
      </c>
      <c r="AD379">
        <f t="shared" si="30"/>
        <v>0</v>
      </c>
      <c r="AE379">
        <f t="shared" si="30"/>
        <v>0</v>
      </c>
      <c r="AF379">
        <f t="shared" si="30"/>
        <v>0</v>
      </c>
    </row>
    <row r="380" spans="1:32" hidden="1" x14ac:dyDescent="0.2">
      <c r="A380" t="s">
        <v>4524</v>
      </c>
      <c r="B380" t="s">
        <v>82</v>
      </c>
      <c r="C380" t="s">
        <v>479</v>
      </c>
      <c r="D380" t="s">
        <v>529</v>
      </c>
      <c r="E380" t="s">
        <v>4525</v>
      </c>
      <c r="F380" t="s">
        <v>4526</v>
      </c>
      <c r="I380" t="s">
        <v>4527</v>
      </c>
      <c r="J380" t="s">
        <v>4528</v>
      </c>
      <c r="N380" t="s">
        <v>387</v>
      </c>
      <c r="Q380" t="s">
        <v>387</v>
      </c>
      <c r="T380" t="s">
        <v>2613</v>
      </c>
      <c r="U380" t="s">
        <v>559</v>
      </c>
      <c r="W380" t="s">
        <v>41</v>
      </c>
      <c r="X380" t="s">
        <v>200</v>
      </c>
      <c r="Y380" t="s">
        <v>192</v>
      </c>
      <c r="Z380" t="s">
        <v>43</v>
      </c>
      <c r="AA380" t="s">
        <v>43</v>
      </c>
      <c r="AB380">
        <f t="shared" si="26"/>
        <v>2003</v>
      </c>
      <c r="AC380" t="e">
        <f t="shared" si="27"/>
        <v>#VALUE!</v>
      </c>
      <c r="AD380" t="e">
        <f t="shared" si="30"/>
        <v>#VALUE!</v>
      </c>
      <c r="AE380" t="e">
        <f t="shared" si="30"/>
        <v>#VALUE!</v>
      </c>
      <c r="AF380" t="e">
        <f t="shared" si="30"/>
        <v>#VALUE!</v>
      </c>
    </row>
    <row r="381" spans="1:32" hidden="1" x14ac:dyDescent="0.2">
      <c r="A381" t="s">
        <v>4330</v>
      </c>
      <c r="B381" t="s">
        <v>82</v>
      </c>
      <c r="C381" t="s">
        <v>479</v>
      </c>
      <c r="D381" t="s">
        <v>529</v>
      </c>
      <c r="E381" t="s">
        <v>4331</v>
      </c>
      <c r="F381" t="s">
        <v>4332</v>
      </c>
      <c r="I381" t="s">
        <v>4333</v>
      </c>
      <c r="J381" t="s">
        <v>4334</v>
      </c>
      <c r="K381" t="s">
        <v>3323</v>
      </c>
      <c r="N381" t="s">
        <v>4335</v>
      </c>
      <c r="Q381" t="s">
        <v>4335</v>
      </c>
      <c r="R381" t="s">
        <v>4336</v>
      </c>
      <c r="T381" t="s">
        <v>2632</v>
      </c>
      <c r="U381" t="s">
        <v>559</v>
      </c>
      <c r="W381" t="s">
        <v>200</v>
      </c>
      <c r="X381" t="s">
        <v>41</v>
      </c>
      <c r="Y381" t="s">
        <v>43</v>
      </c>
      <c r="Z381" t="s">
        <v>43</v>
      </c>
      <c r="AA381" t="s">
        <v>43</v>
      </c>
      <c r="AB381">
        <f t="shared" si="26"/>
        <v>2004</v>
      </c>
      <c r="AC381">
        <f t="shared" si="27"/>
        <v>2008</v>
      </c>
      <c r="AD381">
        <f t="shared" si="30"/>
        <v>0</v>
      </c>
      <c r="AE381">
        <f t="shared" si="30"/>
        <v>0</v>
      </c>
      <c r="AF381">
        <f t="shared" si="30"/>
        <v>0</v>
      </c>
    </row>
    <row r="382" spans="1:32" hidden="1" x14ac:dyDescent="0.2">
      <c r="A382" t="s">
        <v>3398</v>
      </c>
      <c r="B382" t="s">
        <v>82</v>
      </c>
      <c r="C382" t="s">
        <v>479</v>
      </c>
      <c r="D382" t="s">
        <v>529</v>
      </c>
      <c r="E382" t="s">
        <v>3399</v>
      </c>
      <c r="F382" t="s">
        <v>3400</v>
      </c>
      <c r="I382" t="s">
        <v>3401</v>
      </c>
      <c r="J382" t="s">
        <v>3402</v>
      </c>
      <c r="K382" t="s">
        <v>2940</v>
      </c>
      <c r="N382" t="s">
        <v>133</v>
      </c>
      <c r="Q382" t="s">
        <v>133</v>
      </c>
      <c r="T382" t="s">
        <v>2613</v>
      </c>
      <c r="U382" t="s">
        <v>559</v>
      </c>
      <c r="W382" t="s">
        <v>41</v>
      </c>
      <c r="X382" t="s">
        <v>200</v>
      </c>
      <c r="Y382" t="s">
        <v>54</v>
      </c>
      <c r="Z382" t="s">
        <v>43</v>
      </c>
      <c r="AA382" t="s">
        <v>43</v>
      </c>
      <c r="AB382">
        <f t="shared" si="26"/>
        <v>2008</v>
      </c>
      <c r="AC382">
        <f t="shared" si="27"/>
        <v>2011</v>
      </c>
      <c r="AD382">
        <f t="shared" si="30"/>
        <v>0</v>
      </c>
      <c r="AE382">
        <f t="shared" si="30"/>
        <v>0</v>
      </c>
      <c r="AF382">
        <f t="shared" si="30"/>
        <v>0</v>
      </c>
    </row>
    <row r="383" spans="1:32" hidden="1" x14ac:dyDescent="0.2">
      <c r="A383" t="s">
        <v>3194</v>
      </c>
      <c r="B383" t="s">
        <v>82</v>
      </c>
      <c r="C383" t="s">
        <v>479</v>
      </c>
      <c r="D383" t="s">
        <v>529</v>
      </c>
      <c r="E383" t="s">
        <v>3195</v>
      </c>
      <c r="F383" t="s">
        <v>3196</v>
      </c>
      <c r="G383" t="s">
        <v>3197</v>
      </c>
      <c r="I383" t="s">
        <v>3198</v>
      </c>
      <c r="J383" t="s">
        <v>3191</v>
      </c>
      <c r="K383" t="s">
        <v>2117</v>
      </c>
      <c r="N383" t="s">
        <v>158</v>
      </c>
      <c r="Q383" t="s">
        <v>158</v>
      </c>
      <c r="S383" t="s">
        <v>1195</v>
      </c>
      <c r="T383" t="s">
        <v>2613</v>
      </c>
      <c r="U383" t="s">
        <v>559</v>
      </c>
      <c r="W383" t="s">
        <v>41</v>
      </c>
      <c r="X383" t="s">
        <v>42</v>
      </c>
      <c r="Y383" t="s">
        <v>43</v>
      </c>
      <c r="Z383" t="s">
        <v>43</v>
      </c>
      <c r="AA383" t="s">
        <v>43</v>
      </c>
      <c r="AB383">
        <f t="shared" si="26"/>
        <v>2009</v>
      </c>
      <c r="AC383">
        <f t="shared" si="27"/>
        <v>2017</v>
      </c>
      <c r="AD383">
        <f t="shared" ref="AD383:AF402" si="31">IF(AND(AD$2&gt;=$AB383, AD$2&lt;=$AC383), $Q383/($AC383-$AB383), 0)</f>
        <v>3125000</v>
      </c>
      <c r="AE383">
        <f t="shared" si="31"/>
        <v>0</v>
      </c>
      <c r="AF383">
        <f t="shared" si="31"/>
        <v>0</v>
      </c>
    </row>
    <row r="384" spans="1:32" hidden="1" x14ac:dyDescent="0.2">
      <c r="A384" t="s">
        <v>2656</v>
      </c>
      <c r="B384" t="s">
        <v>82</v>
      </c>
      <c r="C384" t="s">
        <v>479</v>
      </c>
      <c r="D384" t="s">
        <v>529</v>
      </c>
      <c r="E384" t="s">
        <v>2657</v>
      </c>
      <c r="F384" t="s">
        <v>2658</v>
      </c>
      <c r="I384" t="s">
        <v>2659</v>
      </c>
      <c r="J384" t="s">
        <v>2660</v>
      </c>
      <c r="N384" t="s">
        <v>158</v>
      </c>
      <c r="Q384" t="s">
        <v>158</v>
      </c>
      <c r="T384" t="s">
        <v>2613</v>
      </c>
      <c r="U384" t="s">
        <v>559</v>
      </c>
      <c r="W384" t="s">
        <v>41</v>
      </c>
      <c r="X384" t="s">
        <v>42</v>
      </c>
      <c r="Y384" t="s">
        <v>200</v>
      </c>
      <c r="Z384" t="s">
        <v>43</v>
      </c>
      <c r="AA384" t="s">
        <v>43</v>
      </c>
      <c r="AB384">
        <f t="shared" si="26"/>
        <v>2012</v>
      </c>
      <c r="AC384" t="e">
        <f t="shared" si="27"/>
        <v>#VALUE!</v>
      </c>
      <c r="AD384" t="e">
        <f t="shared" si="31"/>
        <v>#VALUE!</v>
      </c>
      <c r="AE384" t="e">
        <f t="shared" si="31"/>
        <v>#VALUE!</v>
      </c>
      <c r="AF384" t="e">
        <f t="shared" si="31"/>
        <v>#VALUE!</v>
      </c>
    </row>
    <row r="385" spans="1:33" x14ac:dyDescent="0.2">
      <c r="A385" t="s">
        <v>2018</v>
      </c>
      <c r="B385" t="s">
        <v>82</v>
      </c>
      <c r="C385" t="s">
        <v>479</v>
      </c>
      <c r="D385" t="s">
        <v>31</v>
      </c>
      <c r="E385" t="s">
        <v>2019</v>
      </c>
      <c r="F385" t="s">
        <v>870</v>
      </c>
      <c r="G385" t="s">
        <v>34</v>
      </c>
      <c r="I385" t="s">
        <v>2020</v>
      </c>
      <c r="J385" t="s">
        <v>2021</v>
      </c>
      <c r="K385" t="s">
        <v>1005</v>
      </c>
      <c r="N385" t="s">
        <v>2022</v>
      </c>
      <c r="Q385" t="s">
        <v>2022</v>
      </c>
      <c r="R385" t="s">
        <v>2023</v>
      </c>
      <c r="S385" t="s">
        <v>875</v>
      </c>
      <c r="T385" t="s">
        <v>40</v>
      </c>
      <c r="U385" t="s">
        <v>559</v>
      </c>
      <c r="W385" t="s">
        <v>41</v>
      </c>
      <c r="X385" t="s">
        <v>70</v>
      </c>
      <c r="Y385" t="s">
        <v>42</v>
      </c>
      <c r="Z385" t="s">
        <v>43</v>
      </c>
      <c r="AA385" t="s">
        <v>43</v>
      </c>
      <c r="AB385">
        <f t="shared" si="26"/>
        <v>2017</v>
      </c>
      <c r="AC385">
        <f t="shared" si="27"/>
        <v>2023</v>
      </c>
      <c r="AD385">
        <f t="shared" si="31"/>
        <v>9716666.666666666</v>
      </c>
      <c r="AE385">
        <f t="shared" si="31"/>
        <v>9716666.666666666</v>
      </c>
      <c r="AF385">
        <f t="shared" si="31"/>
        <v>9716666.666666666</v>
      </c>
      <c r="AG385" t="s">
        <v>5633</v>
      </c>
    </row>
    <row r="386" spans="1:33" x14ac:dyDescent="0.2">
      <c r="A386" t="s">
        <v>1619</v>
      </c>
      <c r="B386" t="s">
        <v>82</v>
      </c>
      <c r="C386" t="s">
        <v>479</v>
      </c>
      <c r="D386" t="s">
        <v>31</v>
      </c>
      <c r="E386" t="s">
        <v>1620</v>
      </c>
      <c r="F386" t="s">
        <v>1621</v>
      </c>
      <c r="G386" t="s">
        <v>1622</v>
      </c>
      <c r="H386" t="s">
        <v>63</v>
      </c>
      <c r="I386" t="s">
        <v>1623</v>
      </c>
      <c r="J386" t="s">
        <v>1624</v>
      </c>
      <c r="K386" t="s">
        <v>730</v>
      </c>
      <c r="N386" t="s">
        <v>52</v>
      </c>
      <c r="Q386" t="s">
        <v>52</v>
      </c>
      <c r="S386" t="s">
        <v>479</v>
      </c>
      <c r="T386" t="s">
        <v>40</v>
      </c>
      <c r="U386" t="s">
        <v>559</v>
      </c>
      <c r="W386" t="s">
        <v>41</v>
      </c>
      <c r="X386" t="s">
        <v>42</v>
      </c>
      <c r="Y386" t="s">
        <v>70</v>
      </c>
      <c r="Z386" t="s">
        <v>43</v>
      </c>
      <c r="AA386" t="s">
        <v>43</v>
      </c>
      <c r="AB386">
        <f t="shared" si="26"/>
        <v>2019</v>
      </c>
      <c r="AC386">
        <f t="shared" si="27"/>
        <v>2024</v>
      </c>
      <c r="AD386">
        <f t="shared" si="31"/>
        <v>0</v>
      </c>
      <c r="AE386">
        <f t="shared" si="31"/>
        <v>0</v>
      </c>
      <c r="AF386">
        <f t="shared" si="31"/>
        <v>0</v>
      </c>
    </row>
    <row r="387" spans="1:33" hidden="1" x14ac:dyDescent="0.2">
      <c r="A387" t="s">
        <v>1382</v>
      </c>
      <c r="B387" t="s">
        <v>82</v>
      </c>
      <c r="C387" t="s">
        <v>479</v>
      </c>
      <c r="D387" t="s">
        <v>31</v>
      </c>
      <c r="E387" t="s">
        <v>1383</v>
      </c>
      <c r="F387" t="s">
        <v>481</v>
      </c>
      <c r="G387" t="s">
        <v>1384</v>
      </c>
      <c r="I387" t="s">
        <v>1385</v>
      </c>
      <c r="J387" t="s">
        <v>1374</v>
      </c>
      <c r="K387" t="s">
        <v>1233</v>
      </c>
      <c r="N387" t="s">
        <v>956</v>
      </c>
      <c r="Q387" t="s">
        <v>956</v>
      </c>
      <c r="S387" t="s">
        <v>479</v>
      </c>
      <c r="T387" t="s">
        <v>40</v>
      </c>
      <c r="V387" t="s">
        <v>69</v>
      </c>
      <c r="W387" t="s">
        <v>42</v>
      </c>
      <c r="X387" t="s">
        <v>41</v>
      </c>
      <c r="Y387" t="s">
        <v>43</v>
      </c>
      <c r="Z387" t="s">
        <v>43</v>
      </c>
      <c r="AA387" t="s">
        <v>43</v>
      </c>
      <c r="AB387">
        <f t="shared" ref="AB387:AB450" si="32">_xlfn.NUMBERVALUE(LEFT(J387,4))</f>
        <v>2020</v>
      </c>
      <c r="AC387">
        <f t="shared" ref="AC387:AC450" si="33">_xlfn.NUMBERVALUE(MID(K387, FIND("/", K387, 4)+1, 4))</f>
        <v>2024</v>
      </c>
      <c r="AD387">
        <f t="shared" si="31"/>
        <v>0</v>
      </c>
      <c r="AE387">
        <f t="shared" si="31"/>
        <v>0</v>
      </c>
      <c r="AF387">
        <f t="shared" si="31"/>
        <v>0</v>
      </c>
    </row>
    <row r="388" spans="1:33" hidden="1" x14ac:dyDescent="0.2">
      <c r="A388" t="s">
        <v>868</v>
      </c>
      <c r="B388" t="s">
        <v>82</v>
      </c>
      <c r="C388" t="s">
        <v>479</v>
      </c>
      <c r="D388" t="s">
        <v>31</v>
      </c>
      <c r="E388" t="s">
        <v>869</v>
      </c>
      <c r="F388" t="s">
        <v>870</v>
      </c>
      <c r="G388" t="s">
        <v>34</v>
      </c>
      <c r="I388" t="s">
        <v>871</v>
      </c>
      <c r="J388" t="s">
        <v>872</v>
      </c>
      <c r="N388" t="s">
        <v>873</v>
      </c>
      <c r="Q388" t="s">
        <v>873</v>
      </c>
      <c r="R388" t="s">
        <v>874</v>
      </c>
      <c r="S388" t="s">
        <v>875</v>
      </c>
      <c r="T388" t="s">
        <v>40</v>
      </c>
      <c r="W388" t="s">
        <v>42</v>
      </c>
      <c r="X388" t="s">
        <v>70</v>
      </c>
      <c r="Y388" t="s">
        <v>41</v>
      </c>
      <c r="Z388" t="s">
        <v>43</v>
      </c>
      <c r="AA388" t="s">
        <v>43</v>
      </c>
      <c r="AB388">
        <f t="shared" si="32"/>
        <v>2021</v>
      </c>
      <c r="AC388" t="e">
        <f t="shared" si="33"/>
        <v>#VALUE!</v>
      </c>
      <c r="AD388" t="e">
        <f t="shared" si="31"/>
        <v>#VALUE!</v>
      </c>
      <c r="AE388" t="e">
        <f t="shared" si="31"/>
        <v>#VALUE!</v>
      </c>
      <c r="AF388" t="e">
        <f t="shared" si="31"/>
        <v>#VALUE!</v>
      </c>
    </row>
    <row r="389" spans="1:33" hidden="1" x14ac:dyDescent="0.2">
      <c r="A389" t="s">
        <v>478</v>
      </c>
      <c r="B389" t="s">
        <v>82</v>
      </c>
      <c r="C389" t="s">
        <v>479</v>
      </c>
      <c r="D389" t="s">
        <v>31</v>
      </c>
      <c r="E389" t="s">
        <v>480</v>
      </c>
      <c r="F389" t="s">
        <v>481</v>
      </c>
      <c r="G389" t="s">
        <v>482</v>
      </c>
      <c r="I389" t="s">
        <v>483</v>
      </c>
      <c r="J389" t="s">
        <v>484</v>
      </c>
      <c r="N389" t="s">
        <v>485</v>
      </c>
      <c r="Q389" t="s">
        <v>485</v>
      </c>
      <c r="S389" t="s">
        <v>479</v>
      </c>
      <c r="T389" t="s">
        <v>40</v>
      </c>
      <c r="W389" t="s">
        <v>41</v>
      </c>
      <c r="X389" t="s">
        <v>42</v>
      </c>
      <c r="Y389" t="s">
        <v>43</v>
      </c>
      <c r="Z389" t="s">
        <v>43</v>
      </c>
      <c r="AA389" t="s">
        <v>43</v>
      </c>
      <c r="AB389">
        <f t="shared" si="32"/>
        <v>2021</v>
      </c>
      <c r="AC389" t="e">
        <f t="shared" si="33"/>
        <v>#VALUE!</v>
      </c>
      <c r="AD389" t="e">
        <f t="shared" si="31"/>
        <v>#VALUE!</v>
      </c>
      <c r="AE389" t="e">
        <f t="shared" si="31"/>
        <v>#VALUE!</v>
      </c>
      <c r="AF389" t="e">
        <f t="shared" si="31"/>
        <v>#VALUE!</v>
      </c>
    </row>
    <row r="390" spans="1:33" hidden="1" x14ac:dyDescent="0.2">
      <c r="A390" t="s">
        <v>4610</v>
      </c>
      <c r="B390" t="s">
        <v>29</v>
      </c>
      <c r="C390" t="s">
        <v>646</v>
      </c>
      <c r="D390" t="s">
        <v>529</v>
      </c>
      <c r="E390" t="s">
        <v>4611</v>
      </c>
      <c r="F390" t="s">
        <v>3678</v>
      </c>
      <c r="I390" t="s">
        <v>4612</v>
      </c>
      <c r="J390" t="s">
        <v>4607</v>
      </c>
      <c r="K390" t="s">
        <v>3381</v>
      </c>
      <c r="N390" t="s">
        <v>3837</v>
      </c>
      <c r="Q390" t="s">
        <v>3837</v>
      </c>
      <c r="T390" t="s">
        <v>2737</v>
      </c>
      <c r="U390" t="s">
        <v>559</v>
      </c>
      <c r="W390" t="s">
        <v>41</v>
      </c>
      <c r="X390" t="s">
        <v>54</v>
      </c>
      <c r="Y390" t="s">
        <v>200</v>
      </c>
      <c r="Z390" t="s">
        <v>43</v>
      </c>
      <c r="AA390" t="s">
        <v>43</v>
      </c>
      <c r="AB390">
        <f t="shared" si="32"/>
        <v>2002</v>
      </c>
      <c r="AC390">
        <f t="shared" si="33"/>
        <v>2009</v>
      </c>
      <c r="AD390">
        <f t="shared" si="31"/>
        <v>0</v>
      </c>
      <c r="AE390">
        <f t="shared" si="31"/>
        <v>0</v>
      </c>
      <c r="AF390">
        <f t="shared" si="31"/>
        <v>0</v>
      </c>
    </row>
    <row r="391" spans="1:33" hidden="1" x14ac:dyDescent="0.2">
      <c r="A391" t="s">
        <v>4091</v>
      </c>
      <c r="B391" t="s">
        <v>29</v>
      </c>
      <c r="C391" t="s">
        <v>646</v>
      </c>
      <c r="D391" t="s">
        <v>529</v>
      </c>
      <c r="E391" t="s">
        <v>4092</v>
      </c>
      <c r="F391" t="s">
        <v>2313</v>
      </c>
      <c r="I391" t="s">
        <v>4093</v>
      </c>
      <c r="J391" t="s">
        <v>4094</v>
      </c>
      <c r="K391" t="s">
        <v>4015</v>
      </c>
      <c r="N391" t="s">
        <v>133</v>
      </c>
      <c r="Q391" t="s">
        <v>133</v>
      </c>
      <c r="T391" t="s">
        <v>3388</v>
      </c>
      <c r="U391" t="s">
        <v>4095</v>
      </c>
      <c r="W391" t="s">
        <v>192</v>
      </c>
      <c r="X391" t="s">
        <v>183</v>
      </c>
      <c r="Y391" t="s">
        <v>200</v>
      </c>
      <c r="Z391" t="s">
        <v>43</v>
      </c>
      <c r="AA391" t="s">
        <v>43</v>
      </c>
      <c r="AB391">
        <f t="shared" si="32"/>
        <v>2005</v>
      </c>
      <c r="AC391">
        <f t="shared" si="33"/>
        <v>2006</v>
      </c>
      <c r="AD391">
        <f t="shared" si="31"/>
        <v>0</v>
      </c>
      <c r="AE391">
        <f t="shared" si="31"/>
        <v>0</v>
      </c>
      <c r="AF391">
        <f t="shared" si="31"/>
        <v>0</v>
      </c>
    </row>
    <row r="392" spans="1:33" hidden="1" x14ac:dyDescent="0.2">
      <c r="A392" t="s">
        <v>3799</v>
      </c>
      <c r="B392" t="s">
        <v>29</v>
      </c>
      <c r="C392" t="s">
        <v>646</v>
      </c>
      <c r="D392" t="s">
        <v>529</v>
      </c>
      <c r="E392" t="s">
        <v>3800</v>
      </c>
      <c r="F392" t="s">
        <v>3801</v>
      </c>
      <c r="I392" t="s">
        <v>3802</v>
      </c>
      <c r="J392" t="s">
        <v>3789</v>
      </c>
      <c r="K392" t="s">
        <v>3803</v>
      </c>
      <c r="N392" t="s">
        <v>387</v>
      </c>
      <c r="Q392" t="s">
        <v>387</v>
      </c>
      <c r="T392" t="s">
        <v>53</v>
      </c>
      <c r="W392" t="s">
        <v>54</v>
      </c>
      <c r="X392" t="s">
        <v>744</v>
      </c>
      <c r="Y392" t="s">
        <v>41</v>
      </c>
      <c r="Z392" t="s">
        <v>43</v>
      </c>
      <c r="AA392" t="s">
        <v>43</v>
      </c>
      <c r="AB392">
        <f t="shared" si="32"/>
        <v>2006</v>
      </c>
      <c r="AC392">
        <f t="shared" si="33"/>
        <v>2006</v>
      </c>
      <c r="AD392">
        <f t="shared" si="31"/>
        <v>0</v>
      </c>
      <c r="AE392">
        <f t="shared" si="31"/>
        <v>0</v>
      </c>
      <c r="AF392">
        <f t="shared" si="31"/>
        <v>0</v>
      </c>
    </row>
    <row r="393" spans="1:33" hidden="1" x14ac:dyDescent="0.2">
      <c r="A393" t="s">
        <v>3676</v>
      </c>
      <c r="B393" t="s">
        <v>29</v>
      </c>
      <c r="C393" t="s">
        <v>646</v>
      </c>
      <c r="D393" t="s">
        <v>529</v>
      </c>
      <c r="E393" t="s">
        <v>3677</v>
      </c>
      <c r="F393" t="s">
        <v>3678</v>
      </c>
      <c r="I393" t="s">
        <v>3679</v>
      </c>
      <c r="J393" t="s">
        <v>3680</v>
      </c>
      <c r="N393" t="s">
        <v>3681</v>
      </c>
      <c r="Q393" t="s">
        <v>3681</v>
      </c>
      <c r="T393" t="s">
        <v>2613</v>
      </c>
      <c r="U393" t="s">
        <v>559</v>
      </c>
      <c r="W393" t="s">
        <v>54</v>
      </c>
      <c r="X393" t="s">
        <v>200</v>
      </c>
      <c r="Y393" t="s">
        <v>41</v>
      </c>
      <c r="Z393" t="s">
        <v>43</v>
      </c>
      <c r="AA393" t="s">
        <v>43</v>
      </c>
      <c r="AB393">
        <f t="shared" si="32"/>
        <v>2006</v>
      </c>
      <c r="AC393" t="e">
        <f t="shared" si="33"/>
        <v>#VALUE!</v>
      </c>
      <c r="AD393" t="e">
        <f t="shared" si="31"/>
        <v>#VALUE!</v>
      </c>
      <c r="AE393" t="e">
        <f t="shared" si="31"/>
        <v>#VALUE!</v>
      </c>
      <c r="AF393" t="e">
        <f t="shared" si="31"/>
        <v>#VALUE!</v>
      </c>
    </row>
    <row r="394" spans="1:33" hidden="1" x14ac:dyDescent="0.2">
      <c r="A394" t="s">
        <v>3318</v>
      </c>
      <c r="B394" t="s">
        <v>29</v>
      </c>
      <c r="C394" t="s">
        <v>646</v>
      </c>
      <c r="D394" t="s">
        <v>529</v>
      </c>
      <c r="E394" t="s">
        <v>3319</v>
      </c>
      <c r="F394" t="s">
        <v>3320</v>
      </c>
      <c r="I394" t="s">
        <v>3321</v>
      </c>
      <c r="J394" t="s">
        <v>3322</v>
      </c>
      <c r="K394" t="s">
        <v>3323</v>
      </c>
      <c r="N394" t="s">
        <v>387</v>
      </c>
      <c r="Q394" t="s">
        <v>387</v>
      </c>
      <c r="T394" t="s">
        <v>53</v>
      </c>
      <c r="W394" t="s">
        <v>54</v>
      </c>
      <c r="X394" t="s">
        <v>183</v>
      </c>
      <c r="Y394" t="s">
        <v>41</v>
      </c>
      <c r="Z394" t="s">
        <v>43</v>
      </c>
      <c r="AA394" t="s">
        <v>43</v>
      </c>
      <c r="AB394">
        <f t="shared" si="32"/>
        <v>2008</v>
      </c>
      <c r="AC394">
        <f t="shared" si="33"/>
        <v>2008</v>
      </c>
      <c r="AD394">
        <f t="shared" si="31"/>
        <v>0</v>
      </c>
      <c r="AE394">
        <f t="shared" si="31"/>
        <v>0</v>
      </c>
      <c r="AF394">
        <f t="shared" si="31"/>
        <v>0</v>
      </c>
    </row>
    <row r="395" spans="1:33" hidden="1" x14ac:dyDescent="0.2">
      <c r="A395" t="s">
        <v>1472</v>
      </c>
      <c r="B395" t="s">
        <v>29</v>
      </c>
      <c r="C395" t="s">
        <v>646</v>
      </c>
      <c r="D395" t="s">
        <v>31</v>
      </c>
      <c r="E395" t="s">
        <v>1473</v>
      </c>
      <c r="F395" t="s">
        <v>648</v>
      </c>
      <c r="G395" t="s">
        <v>649</v>
      </c>
      <c r="I395" t="s">
        <v>1474</v>
      </c>
      <c r="J395" t="s">
        <v>1418</v>
      </c>
      <c r="K395" t="s">
        <v>311</v>
      </c>
      <c r="N395" t="s">
        <v>956</v>
      </c>
      <c r="Q395" t="s">
        <v>956</v>
      </c>
      <c r="S395" t="s">
        <v>651</v>
      </c>
      <c r="T395" t="s">
        <v>40</v>
      </c>
      <c r="V395" t="s">
        <v>69</v>
      </c>
      <c r="W395" t="s">
        <v>41</v>
      </c>
      <c r="X395" t="s">
        <v>70</v>
      </c>
      <c r="Y395" t="s">
        <v>42</v>
      </c>
      <c r="Z395" t="s">
        <v>43</v>
      </c>
      <c r="AA395" t="s">
        <v>43</v>
      </c>
      <c r="AB395">
        <f t="shared" si="32"/>
        <v>2020</v>
      </c>
      <c r="AC395">
        <f t="shared" si="33"/>
        <v>2022</v>
      </c>
      <c r="AD395">
        <f t="shared" si="31"/>
        <v>0</v>
      </c>
      <c r="AE395">
        <f t="shared" si="31"/>
        <v>0</v>
      </c>
      <c r="AF395">
        <f t="shared" si="31"/>
        <v>0</v>
      </c>
    </row>
    <row r="396" spans="1:33" hidden="1" x14ac:dyDescent="0.2">
      <c r="A396" t="s">
        <v>953</v>
      </c>
      <c r="B396" t="s">
        <v>29</v>
      </c>
      <c r="C396" t="s">
        <v>646</v>
      </c>
      <c r="D396" t="s">
        <v>31</v>
      </c>
      <c r="E396" t="s">
        <v>954</v>
      </c>
      <c r="F396" t="s">
        <v>648</v>
      </c>
      <c r="G396" t="s">
        <v>649</v>
      </c>
      <c r="I396" t="s">
        <v>955</v>
      </c>
      <c r="J396" t="s">
        <v>951</v>
      </c>
      <c r="N396" t="s">
        <v>956</v>
      </c>
      <c r="Q396" t="s">
        <v>956</v>
      </c>
      <c r="S396" t="s">
        <v>651</v>
      </c>
      <c r="T396" t="s">
        <v>40</v>
      </c>
      <c r="W396" t="s">
        <v>41</v>
      </c>
      <c r="X396" t="s">
        <v>42</v>
      </c>
      <c r="Y396" t="s">
        <v>43</v>
      </c>
      <c r="Z396" t="s">
        <v>43</v>
      </c>
      <c r="AA396" t="s">
        <v>43</v>
      </c>
      <c r="AB396">
        <f t="shared" si="32"/>
        <v>2021</v>
      </c>
      <c r="AC396" t="e">
        <f t="shared" si="33"/>
        <v>#VALUE!</v>
      </c>
      <c r="AD396" t="e">
        <f t="shared" si="31"/>
        <v>#VALUE!</v>
      </c>
      <c r="AE396" t="e">
        <f t="shared" si="31"/>
        <v>#VALUE!</v>
      </c>
      <c r="AF396" t="e">
        <f t="shared" si="31"/>
        <v>#VALUE!</v>
      </c>
    </row>
    <row r="397" spans="1:33" hidden="1" x14ac:dyDescent="0.2">
      <c r="A397" t="s">
        <v>645</v>
      </c>
      <c r="B397" t="s">
        <v>29</v>
      </c>
      <c r="C397" t="s">
        <v>646</v>
      </c>
      <c r="D397" t="s">
        <v>31</v>
      </c>
      <c r="E397" t="s">
        <v>647</v>
      </c>
      <c r="F397" t="s">
        <v>648</v>
      </c>
      <c r="G397" t="s">
        <v>649</v>
      </c>
      <c r="I397" t="s">
        <v>650</v>
      </c>
      <c r="J397" t="s">
        <v>643</v>
      </c>
      <c r="N397" t="s">
        <v>387</v>
      </c>
      <c r="Q397" t="s">
        <v>387</v>
      </c>
      <c r="S397" t="s">
        <v>651</v>
      </c>
      <c r="T397" t="s">
        <v>40</v>
      </c>
      <c r="W397" t="s">
        <v>41</v>
      </c>
      <c r="X397" t="s">
        <v>42</v>
      </c>
      <c r="Y397" t="s">
        <v>43</v>
      </c>
      <c r="Z397" t="s">
        <v>43</v>
      </c>
      <c r="AA397" t="s">
        <v>43</v>
      </c>
      <c r="AB397">
        <f t="shared" si="32"/>
        <v>2021</v>
      </c>
      <c r="AC397" t="e">
        <f t="shared" si="33"/>
        <v>#VALUE!</v>
      </c>
      <c r="AD397" t="e">
        <f t="shared" si="31"/>
        <v>#VALUE!</v>
      </c>
      <c r="AE397" t="e">
        <f t="shared" si="31"/>
        <v>#VALUE!</v>
      </c>
      <c r="AF397" t="e">
        <f t="shared" si="31"/>
        <v>#VALUE!</v>
      </c>
    </row>
    <row r="398" spans="1:33" hidden="1" x14ac:dyDescent="0.2">
      <c r="A398" t="s">
        <v>5266</v>
      </c>
      <c r="B398" t="s">
        <v>29</v>
      </c>
      <c r="C398" t="s">
        <v>474</v>
      </c>
      <c r="D398" t="s">
        <v>529</v>
      </c>
      <c r="E398" t="s">
        <v>5267</v>
      </c>
      <c r="I398" t="s">
        <v>5268</v>
      </c>
      <c r="J398" t="s">
        <v>5269</v>
      </c>
      <c r="K398" t="s">
        <v>5264</v>
      </c>
      <c r="N398" t="s">
        <v>158</v>
      </c>
      <c r="Q398" t="s">
        <v>158</v>
      </c>
      <c r="T398" t="s">
        <v>2613</v>
      </c>
      <c r="U398" t="s">
        <v>250</v>
      </c>
      <c r="W398" t="s">
        <v>41</v>
      </c>
      <c r="X398" t="s">
        <v>54</v>
      </c>
      <c r="Y398" t="s">
        <v>43</v>
      </c>
      <c r="Z398" t="s">
        <v>43</v>
      </c>
      <c r="AA398" t="s">
        <v>43</v>
      </c>
      <c r="AB398">
        <f t="shared" si="32"/>
        <v>1995</v>
      </c>
      <c r="AC398">
        <f t="shared" si="33"/>
        <v>2001</v>
      </c>
      <c r="AD398">
        <f t="shared" si="31"/>
        <v>0</v>
      </c>
      <c r="AE398">
        <f t="shared" si="31"/>
        <v>0</v>
      </c>
      <c r="AF398">
        <f t="shared" si="31"/>
        <v>0</v>
      </c>
    </row>
    <row r="399" spans="1:33" hidden="1" x14ac:dyDescent="0.2">
      <c r="A399" t="s">
        <v>4861</v>
      </c>
      <c r="B399" t="s">
        <v>29</v>
      </c>
      <c r="C399" t="s">
        <v>474</v>
      </c>
      <c r="D399" t="s">
        <v>529</v>
      </c>
      <c r="E399" t="s">
        <v>4862</v>
      </c>
      <c r="I399" t="s">
        <v>4863</v>
      </c>
      <c r="J399" t="s">
        <v>4864</v>
      </c>
      <c r="K399" t="s">
        <v>4865</v>
      </c>
      <c r="N399" t="s">
        <v>3429</v>
      </c>
      <c r="Q399" t="s">
        <v>3429</v>
      </c>
      <c r="T399" t="s">
        <v>2613</v>
      </c>
      <c r="U399" t="s">
        <v>250</v>
      </c>
      <c r="W399" t="s">
        <v>54</v>
      </c>
      <c r="X399" t="s">
        <v>41</v>
      </c>
      <c r="Y399" t="s">
        <v>4866</v>
      </c>
      <c r="Z399" t="s">
        <v>43</v>
      </c>
      <c r="AA399" t="s">
        <v>43</v>
      </c>
      <c r="AB399">
        <f t="shared" si="32"/>
        <v>2000</v>
      </c>
      <c r="AC399">
        <f t="shared" si="33"/>
        <v>2007</v>
      </c>
      <c r="AD399">
        <f t="shared" si="31"/>
        <v>0</v>
      </c>
      <c r="AE399">
        <f t="shared" si="31"/>
        <v>0</v>
      </c>
      <c r="AF399">
        <f t="shared" si="31"/>
        <v>0</v>
      </c>
    </row>
    <row r="400" spans="1:33" hidden="1" x14ac:dyDescent="0.2">
      <c r="A400" t="s">
        <v>4765</v>
      </c>
      <c r="B400" t="s">
        <v>29</v>
      </c>
      <c r="C400" t="s">
        <v>474</v>
      </c>
      <c r="D400" t="s">
        <v>529</v>
      </c>
      <c r="E400" t="s">
        <v>4656</v>
      </c>
      <c r="F400" t="s">
        <v>4766</v>
      </c>
      <c r="I400" t="s">
        <v>4767</v>
      </c>
      <c r="J400" t="s">
        <v>4768</v>
      </c>
      <c r="K400" t="s">
        <v>3770</v>
      </c>
      <c r="N400" t="s">
        <v>485</v>
      </c>
      <c r="Q400" t="s">
        <v>485</v>
      </c>
      <c r="T400" t="s">
        <v>2737</v>
      </c>
      <c r="U400" t="s">
        <v>250</v>
      </c>
      <c r="W400" t="s">
        <v>41</v>
      </c>
      <c r="X400" t="s">
        <v>200</v>
      </c>
      <c r="Y400" t="s">
        <v>54</v>
      </c>
      <c r="Z400" t="s">
        <v>43</v>
      </c>
      <c r="AA400" t="s">
        <v>43</v>
      </c>
      <c r="AB400">
        <f t="shared" si="32"/>
        <v>2001</v>
      </c>
      <c r="AC400">
        <f t="shared" si="33"/>
        <v>2007</v>
      </c>
      <c r="AD400">
        <f t="shared" si="31"/>
        <v>0</v>
      </c>
      <c r="AE400">
        <f t="shared" si="31"/>
        <v>0</v>
      </c>
      <c r="AF400">
        <f t="shared" si="31"/>
        <v>0</v>
      </c>
    </row>
    <row r="401" spans="1:33" hidden="1" x14ac:dyDescent="0.2">
      <c r="A401" t="s">
        <v>3998</v>
      </c>
      <c r="B401" t="s">
        <v>29</v>
      </c>
      <c r="C401" t="s">
        <v>474</v>
      </c>
      <c r="D401" t="s">
        <v>529</v>
      </c>
      <c r="E401" t="s">
        <v>3999</v>
      </c>
      <c r="F401" t="s">
        <v>4000</v>
      </c>
      <c r="I401" t="s">
        <v>4001</v>
      </c>
      <c r="J401" t="s">
        <v>4002</v>
      </c>
      <c r="K401" t="s">
        <v>4003</v>
      </c>
      <c r="N401" t="s">
        <v>4004</v>
      </c>
      <c r="Q401" t="s">
        <v>4004</v>
      </c>
      <c r="T401" t="s">
        <v>2613</v>
      </c>
      <c r="U401" t="s">
        <v>559</v>
      </c>
      <c r="W401" t="s">
        <v>125</v>
      </c>
      <c r="X401" t="s">
        <v>744</v>
      </c>
      <c r="Y401" t="s">
        <v>41</v>
      </c>
      <c r="Z401" t="s">
        <v>43</v>
      </c>
      <c r="AA401" t="s">
        <v>43</v>
      </c>
      <c r="AB401">
        <f t="shared" si="32"/>
        <v>2005</v>
      </c>
      <c r="AC401">
        <f t="shared" si="33"/>
        <v>2012</v>
      </c>
      <c r="AD401">
        <f t="shared" si="31"/>
        <v>0</v>
      </c>
      <c r="AE401">
        <f t="shared" si="31"/>
        <v>0</v>
      </c>
      <c r="AF401">
        <f t="shared" si="31"/>
        <v>0</v>
      </c>
    </row>
    <row r="402" spans="1:33" hidden="1" x14ac:dyDescent="0.2">
      <c r="A402" t="s">
        <v>3838</v>
      </c>
      <c r="B402" t="s">
        <v>29</v>
      </c>
      <c r="C402" t="s">
        <v>474</v>
      </c>
      <c r="D402" t="s">
        <v>529</v>
      </c>
      <c r="E402" t="s">
        <v>3839</v>
      </c>
      <c r="F402" t="s">
        <v>3840</v>
      </c>
      <c r="I402" t="s">
        <v>3841</v>
      </c>
      <c r="J402" t="s">
        <v>3824</v>
      </c>
      <c r="K402" t="s">
        <v>3842</v>
      </c>
      <c r="N402" t="s">
        <v>3843</v>
      </c>
      <c r="Q402" t="s">
        <v>3843</v>
      </c>
      <c r="T402" t="s">
        <v>53</v>
      </c>
      <c r="W402" t="s">
        <v>41</v>
      </c>
      <c r="X402" t="s">
        <v>1638</v>
      </c>
      <c r="Y402" t="s">
        <v>1976</v>
      </c>
      <c r="Z402" t="s">
        <v>43</v>
      </c>
      <c r="AA402" t="s">
        <v>43</v>
      </c>
      <c r="AB402">
        <f t="shared" si="32"/>
        <v>2006</v>
      </c>
      <c r="AC402">
        <f t="shared" si="33"/>
        <v>2006</v>
      </c>
      <c r="AD402">
        <f t="shared" si="31"/>
        <v>0</v>
      </c>
      <c r="AE402">
        <f t="shared" si="31"/>
        <v>0</v>
      </c>
      <c r="AF402">
        <f t="shared" si="31"/>
        <v>0</v>
      </c>
    </row>
    <row r="403" spans="1:33" hidden="1" x14ac:dyDescent="0.2">
      <c r="A403" t="s">
        <v>3341</v>
      </c>
      <c r="B403" t="s">
        <v>29</v>
      </c>
      <c r="C403" t="s">
        <v>474</v>
      </c>
      <c r="D403" t="s">
        <v>529</v>
      </c>
      <c r="E403" t="s">
        <v>3342</v>
      </c>
      <c r="F403" t="s">
        <v>2339</v>
      </c>
      <c r="G403" t="s">
        <v>3343</v>
      </c>
      <c r="I403" t="s">
        <v>3344</v>
      </c>
      <c r="J403" t="s">
        <v>3345</v>
      </c>
      <c r="K403" t="s">
        <v>1961</v>
      </c>
      <c r="N403" t="s">
        <v>158</v>
      </c>
      <c r="Q403" t="s">
        <v>158</v>
      </c>
      <c r="S403" t="s">
        <v>1637</v>
      </c>
      <c r="T403" t="s">
        <v>40</v>
      </c>
      <c r="U403" t="s">
        <v>559</v>
      </c>
      <c r="W403" t="s">
        <v>41</v>
      </c>
      <c r="X403" t="s">
        <v>54</v>
      </c>
      <c r="Y403" t="s">
        <v>200</v>
      </c>
      <c r="Z403" t="s">
        <v>43</v>
      </c>
      <c r="AA403" t="s">
        <v>43</v>
      </c>
      <c r="AB403">
        <f t="shared" si="32"/>
        <v>2008</v>
      </c>
      <c r="AC403">
        <f t="shared" si="33"/>
        <v>2017</v>
      </c>
      <c r="AD403">
        <f t="shared" ref="AD403:AF422" si="34">IF(AND(AD$2&gt;=$AB403, AD$2&lt;=$AC403), $Q403/($AC403-$AB403), 0)</f>
        <v>2777777.777777778</v>
      </c>
      <c r="AE403">
        <f t="shared" si="34"/>
        <v>0</v>
      </c>
      <c r="AF403">
        <f t="shared" si="34"/>
        <v>0</v>
      </c>
    </row>
    <row r="404" spans="1:33" hidden="1" x14ac:dyDescent="0.2">
      <c r="A404" t="s">
        <v>2337</v>
      </c>
      <c r="B404" t="s">
        <v>29</v>
      </c>
      <c r="C404" t="s">
        <v>474</v>
      </c>
      <c r="D404" t="s">
        <v>529</v>
      </c>
      <c r="E404" t="s">
        <v>2338</v>
      </c>
      <c r="F404" t="s">
        <v>2339</v>
      </c>
      <c r="I404" t="s">
        <v>2340</v>
      </c>
      <c r="J404" t="s">
        <v>2341</v>
      </c>
      <c r="N404" t="s">
        <v>783</v>
      </c>
      <c r="Q404" t="s">
        <v>783</v>
      </c>
      <c r="T404" t="s">
        <v>40</v>
      </c>
      <c r="U404" t="s">
        <v>559</v>
      </c>
      <c r="W404" t="s">
        <v>41</v>
      </c>
      <c r="X404" t="s">
        <v>192</v>
      </c>
      <c r="Y404" t="s">
        <v>43</v>
      </c>
      <c r="Z404" t="s">
        <v>43</v>
      </c>
      <c r="AA404" t="s">
        <v>43</v>
      </c>
      <c r="AB404">
        <f t="shared" si="32"/>
        <v>2014</v>
      </c>
      <c r="AC404" t="e">
        <f t="shared" si="33"/>
        <v>#VALUE!</v>
      </c>
      <c r="AD404" t="e">
        <f t="shared" si="34"/>
        <v>#VALUE!</v>
      </c>
      <c r="AE404" t="e">
        <f t="shared" si="34"/>
        <v>#VALUE!</v>
      </c>
      <c r="AF404" t="e">
        <f t="shared" si="34"/>
        <v>#VALUE!</v>
      </c>
    </row>
    <row r="405" spans="1:33" x14ac:dyDescent="0.2">
      <c r="A405" t="s">
        <v>2147</v>
      </c>
      <c r="B405" t="s">
        <v>29</v>
      </c>
      <c r="C405" t="s">
        <v>474</v>
      </c>
      <c r="D405" t="s">
        <v>31</v>
      </c>
      <c r="E405" t="s">
        <v>2148</v>
      </c>
      <c r="F405" t="s">
        <v>1873</v>
      </c>
      <c r="G405" t="s">
        <v>422</v>
      </c>
      <c r="I405" t="s">
        <v>2149</v>
      </c>
      <c r="J405" t="s">
        <v>2150</v>
      </c>
      <c r="K405" t="s">
        <v>311</v>
      </c>
      <c r="N405" t="s">
        <v>2151</v>
      </c>
      <c r="Q405" t="s">
        <v>2151</v>
      </c>
      <c r="R405" t="s">
        <v>2152</v>
      </c>
      <c r="S405" t="s">
        <v>474</v>
      </c>
      <c r="T405" t="s">
        <v>40</v>
      </c>
      <c r="U405" t="s">
        <v>559</v>
      </c>
      <c r="W405" t="s">
        <v>42</v>
      </c>
      <c r="X405" t="s">
        <v>41</v>
      </c>
      <c r="Y405" t="s">
        <v>43</v>
      </c>
      <c r="Z405" t="s">
        <v>43</v>
      </c>
      <c r="AA405" t="s">
        <v>43</v>
      </c>
      <c r="AB405">
        <f t="shared" si="32"/>
        <v>2016</v>
      </c>
      <c r="AC405">
        <f t="shared" si="33"/>
        <v>2022</v>
      </c>
      <c r="AD405">
        <f t="shared" si="34"/>
        <v>27166666.666666668</v>
      </c>
      <c r="AE405">
        <f t="shared" si="34"/>
        <v>27166666.666666668</v>
      </c>
      <c r="AF405">
        <f t="shared" si="34"/>
        <v>27166666.666666668</v>
      </c>
      <c r="AG405" t="s">
        <v>5641</v>
      </c>
    </row>
    <row r="406" spans="1:33" hidden="1" x14ac:dyDescent="0.2">
      <c r="A406" t="s">
        <v>1871</v>
      </c>
      <c r="B406" t="s">
        <v>29</v>
      </c>
      <c r="C406" t="s">
        <v>474</v>
      </c>
      <c r="D406" t="s">
        <v>31</v>
      </c>
      <c r="E406" t="s">
        <v>1872</v>
      </c>
      <c r="F406" t="s">
        <v>1873</v>
      </c>
      <c r="G406" t="s">
        <v>422</v>
      </c>
      <c r="I406" t="s">
        <v>1874</v>
      </c>
      <c r="J406" t="s">
        <v>1875</v>
      </c>
      <c r="N406" t="s">
        <v>1876</v>
      </c>
      <c r="Q406" t="s">
        <v>1876</v>
      </c>
      <c r="S406" t="s">
        <v>1877</v>
      </c>
      <c r="T406" t="s">
        <v>40</v>
      </c>
      <c r="W406" t="s">
        <v>201</v>
      </c>
      <c r="X406" t="s">
        <v>200</v>
      </c>
      <c r="Y406" t="s">
        <v>41</v>
      </c>
      <c r="Z406" t="s">
        <v>43</v>
      </c>
      <c r="AA406" t="s">
        <v>43</v>
      </c>
      <c r="AB406">
        <f t="shared" si="32"/>
        <v>2018</v>
      </c>
      <c r="AC406" t="e">
        <f t="shared" si="33"/>
        <v>#VALUE!</v>
      </c>
      <c r="AD406" t="e">
        <f t="shared" si="34"/>
        <v>#VALUE!</v>
      </c>
      <c r="AE406" t="e">
        <f t="shared" si="34"/>
        <v>#VALUE!</v>
      </c>
      <c r="AF406" t="e">
        <f t="shared" si="34"/>
        <v>#VALUE!</v>
      </c>
    </row>
    <row r="407" spans="1:33" x14ac:dyDescent="0.2">
      <c r="A407" t="s">
        <v>1631</v>
      </c>
      <c r="B407" t="s">
        <v>29</v>
      </c>
      <c r="C407" t="s">
        <v>474</v>
      </c>
      <c r="D407" t="s">
        <v>529</v>
      </c>
      <c r="E407" t="s">
        <v>1632</v>
      </c>
      <c r="F407" t="s">
        <v>1633</v>
      </c>
      <c r="G407" t="s">
        <v>120</v>
      </c>
      <c r="I407" t="s">
        <v>1634</v>
      </c>
      <c r="J407" t="s">
        <v>1635</v>
      </c>
      <c r="K407" t="s">
        <v>1636</v>
      </c>
      <c r="N407" t="s">
        <v>403</v>
      </c>
      <c r="Q407" t="s">
        <v>403</v>
      </c>
      <c r="S407" t="s">
        <v>1637</v>
      </c>
      <c r="T407" t="s">
        <v>53</v>
      </c>
      <c r="W407" t="s">
        <v>54</v>
      </c>
      <c r="X407" t="s">
        <v>1638</v>
      </c>
      <c r="Y407" t="s">
        <v>200</v>
      </c>
      <c r="Z407" t="s">
        <v>43</v>
      </c>
      <c r="AA407" t="s">
        <v>43</v>
      </c>
      <c r="AB407">
        <f t="shared" si="32"/>
        <v>2019</v>
      </c>
      <c r="AC407">
        <f t="shared" si="33"/>
        <v>2020</v>
      </c>
      <c r="AD407">
        <f t="shared" si="34"/>
        <v>0</v>
      </c>
      <c r="AE407">
        <f t="shared" si="34"/>
        <v>0</v>
      </c>
      <c r="AF407">
        <f t="shared" si="34"/>
        <v>200000000</v>
      </c>
    </row>
    <row r="408" spans="1:33" hidden="1" x14ac:dyDescent="0.2">
      <c r="A408" t="s">
        <v>1059</v>
      </c>
      <c r="B408" t="s">
        <v>29</v>
      </c>
      <c r="C408" t="s">
        <v>474</v>
      </c>
      <c r="D408" t="s">
        <v>31</v>
      </c>
      <c r="E408" t="s">
        <v>1060</v>
      </c>
      <c r="F408" t="s">
        <v>476</v>
      </c>
      <c r="G408" t="s">
        <v>422</v>
      </c>
      <c r="H408" t="s">
        <v>63</v>
      </c>
      <c r="I408" t="s">
        <v>1061</v>
      </c>
      <c r="J408" t="s">
        <v>1062</v>
      </c>
      <c r="K408" t="s">
        <v>730</v>
      </c>
      <c r="N408" t="s">
        <v>1063</v>
      </c>
      <c r="Q408" t="s">
        <v>1063</v>
      </c>
      <c r="R408" t="s">
        <v>226</v>
      </c>
      <c r="S408" t="s">
        <v>474</v>
      </c>
      <c r="T408" t="s">
        <v>40</v>
      </c>
      <c r="V408" t="s">
        <v>69</v>
      </c>
      <c r="W408" t="s">
        <v>41</v>
      </c>
      <c r="X408" t="s">
        <v>42</v>
      </c>
      <c r="Y408" t="s">
        <v>200</v>
      </c>
      <c r="Z408" t="s">
        <v>43</v>
      </c>
      <c r="AA408" t="s">
        <v>43</v>
      </c>
      <c r="AB408">
        <f t="shared" si="32"/>
        <v>2020</v>
      </c>
      <c r="AC408">
        <f t="shared" si="33"/>
        <v>2024</v>
      </c>
      <c r="AD408">
        <f t="shared" si="34"/>
        <v>0</v>
      </c>
      <c r="AE408">
        <f t="shared" si="34"/>
        <v>0</v>
      </c>
      <c r="AF408">
        <f t="shared" si="34"/>
        <v>0</v>
      </c>
    </row>
    <row r="409" spans="1:33" hidden="1" x14ac:dyDescent="0.2">
      <c r="A409" t="s">
        <v>882</v>
      </c>
      <c r="B409" t="s">
        <v>29</v>
      </c>
      <c r="C409" t="s">
        <v>474</v>
      </c>
      <c r="D409" t="s">
        <v>529</v>
      </c>
      <c r="E409" t="s">
        <v>883</v>
      </c>
      <c r="F409" t="s">
        <v>884</v>
      </c>
      <c r="G409" t="s">
        <v>120</v>
      </c>
      <c r="I409" t="s">
        <v>885</v>
      </c>
      <c r="J409" t="s">
        <v>886</v>
      </c>
      <c r="K409" t="s">
        <v>887</v>
      </c>
      <c r="N409" t="s">
        <v>52</v>
      </c>
      <c r="Q409" t="s">
        <v>52</v>
      </c>
      <c r="S409" t="s">
        <v>474</v>
      </c>
      <c r="T409" t="s">
        <v>53</v>
      </c>
      <c r="W409" t="s">
        <v>54</v>
      </c>
      <c r="X409" t="s">
        <v>200</v>
      </c>
      <c r="Y409" t="s">
        <v>41</v>
      </c>
      <c r="Z409" t="s">
        <v>43</v>
      </c>
      <c r="AA409" t="s">
        <v>43</v>
      </c>
      <c r="AB409">
        <f t="shared" si="32"/>
        <v>2021</v>
      </c>
      <c r="AC409">
        <f t="shared" si="33"/>
        <v>2022</v>
      </c>
      <c r="AD409">
        <f t="shared" si="34"/>
        <v>0</v>
      </c>
      <c r="AE409">
        <f t="shared" si="34"/>
        <v>0</v>
      </c>
      <c r="AF409">
        <f t="shared" si="34"/>
        <v>0</v>
      </c>
    </row>
    <row r="410" spans="1:33" hidden="1" x14ac:dyDescent="0.2">
      <c r="A410" t="s">
        <v>473</v>
      </c>
      <c r="B410" t="s">
        <v>29</v>
      </c>
      <c r="C410" t="s">
        <v>474</v>
      </c>
      <c r="D410" t="s">
        <v>31</v>
      </c>
      <c r="E410" t="s">
        <v>475</v>
      </c>
      <c r="F410" t="s">
        <v>476</v>
      </c>
      <c r="G410" t="s">
        <v>422</v>
      </c>
      <c r="I410" t="s">
        <v>477</v>
      </c>
      <c r="J410" t="s">
        <v>465</v>
      </c>
      <c r="N410" t="s">
        <v>199</v>
      </c>
      <c r="Q410" t="s">
        <v>199</v>
      </c>
      <c r="R410" t="s">
        <v>226</v>
      </c>
      <c r="S410" t="s">
        <v>474</v>
      </c>
      <c r="T410" t="s">
        <v>40</v>
      </c>
      <c r="W410" t="s">
        <v>41</v>
      </c>
      <c r="X410" t="s">
        <v>43</v>
      </c>
      <c r="Y410" t="s">
        <v>43</v>
      </c>
      <c r="Z410" t="s">
        <v>43</v>
      </c>
      <c r="AA410" t="s">
        <v>43</v>
      </c>
      <c r="AB410">
        <f t="shared" si="32"/>
        <v>2021</v>
      </c>
      <c r="AC410" t="e">
        <f t="shared" si="33"/>
        <v>#VALUE!</v>
      </c>
      <c r="AD410" t="e">
        <f t="shared" si="34"/>
        <v>#VALUE!</v>
      </c>
      <c r="AE410" t="e">
        <f t="shared" si="34"/>
        <v>#VALUE!</v>
      </c>
      <c r="AF410" t="e">
        <f t="shared" si="34"/>
        <v>#VALUE!</v>
      </c>
    </row>
    <row r="411" spans="1:33" hidden="1" x14ac:dyDescent="0.2">
      <c r="A411" t="s">
        <v>5304</v>
      </c>
      <c r="B411" t="s">
        <v>29</v>
      </c>
      <c r="C411" t="s">
        <v>588</v>
      </c>
      <c r="D411" t="s">
        <v>529</v>
      </c>
      <c r="E411" t="s">
        <v>5305</v>
      </c>
      <c r="I411" t="s">
        <v>5306</v>
      </c>
      <c r="J411" t="s">
        <v>5307</v>
      </c>
      <c r="K411" t="s">
        <v>5264</v>
      </c>
      <c r="N411" t="s">
        <v>5308</v>
      </c>
      <c r="Q411" t="s">
        <v>5308</v>
      </c>
      <c r="T411" t="s">
        <v>2613</v>
      </c>
      <c r="U411" t="s">
        <v>250</v>
      </c>
      <c r="W411" t="s">
        <v>54</v>
      </c>
      <c r="X411" t="s">
        <v>41</v>
      </c>
      <c r="Y411" t="s">
        <v>43</v>
      </c>
      <c r="Z411" t="s">
        <v>43</v>
      </c>
      <c r="AA411" t="s">
        <v>43</v>
      </c>
      <c r="AB411">
        <f t="shared" si="32"/>
        <v>1994</v>
      </c>
      <c r="AC411">
        <f t="shared" si="33"/>
        <v>2001</v>
      </c>
      <c r="AD411">
        <f t="shared" si="34"/>
        <v>0</v>
      </c>
      <c r="AE411">
        <f t="shared" si="34"/>
        <v>0</v>
      </c>
      <c r="AF411">
        <f t="shared" si="34"/>
        <v>0</v>
      </c>
    </row>
    <row r="412" spans="1:33" hidden="1" x14ac:dyDescent="0.2">
      <c r="A412" t="s">
        <v>5252</v>
      </c>
      <c r="B412" t="s">
        <v>29</v>
      </c>
      <c r="C412" t="s">
        <v>588</v>
      </c>
      <c r="D412" t="s">
        <v>529</v>
      </c>
      <c r="E412" t="s">
        <v>5253</v>
      </c>
      <c r="I412" t="s">
        <v>5254</v>
      </c>
      <c r="J412" t="s">
        <v>5255</v>
      </c>
      <c r="K412" t="s">
        <v>4732</v>
      </c>
      <c r="N412" t="s">
        <v>5256</v>
      </c>
      <c r="Q412" t="s">
        <v>5256</v>
      </c>
      <c r="T412" t="s">
        <v>2613</v>
      </c>
      <c r="U412" t="s">
        <v>250</v>
      </c>
      <c r="W412" t="s">
        <v>41</v>
      </c>
      <c r="X412" t="s">
        <v>200</v>
      </c>
      <c r="Y412" t="s">
        <v>54</v>
      </c>
      <c r="Z412" t="s">
        <v>43</v>
      </c>
      <c r="AA412" t="s">
        <v>43</v>
      </c>
      <c r="AB412">
        <f t="shared" si="32"/>
        <v>1995</v>
      </c>
      <c r="AC412">
        <f t="shared" si="33"/>
        <v>2001</v>
      </c>
      <c r="AD412">
        <f t="shared" si="34"/>
        <v>0</v>
      </c>
      <c r="AE412">
        <f t="shared" si="34"/>
        <v>0</v>
      </c>
      <c r="AF412">
        <f t="shared" si="34"/>
        <v>0</v>
      </c>
    </row>
    <row r="413" spans="1:33" hidden="1" x14ac:dyDescent="0.2">
      <c r="A413" t="s">
        <v>4997</v>
      </c>
      <c r="B413" t="s">
        <v>29</v>
      </c>
      <c r="C413" t="s">
        <v>588</v>
      </c>
      <c r="D413" t="s">
        <v>529</v>
      </c>
      <c r="E413" t="s">
        <v>4998</v>
      </c>
      <c r="I413" t="s">
        <v>4999</v>
      </c>
      <c r="J413" t="s">
        <v>5000</v>
      </c>
      <c r="N413" t="s">
        <v>5001</v>
      </c>
      <c r="Q413" t="s">
        <v>5001</v>
      </c>
      <c r="T413" t="s">
        <v>2613</v>
      </c>
      <c r="U413" t="s">
        <v>250</v>
      </c>
      <c r="W413" t="s">
        <v>54</v>
      </c>
      <c r="X413" t="s">
        <v>41</v>
      </c>
      <c r="Y413" t="s">
        <v>43</v>
      </c>
      <c r="Z413" t="s">
        <v>43</v>
      </c>
      <c r="AA413" t="s">
        <v>43</v>
      </c>
      <c r="AB413">
        <f t="shared" si="32"/>
        <v>1998</v>
      </c>
      <c r="AC413" t="e">
        <f t="shared" si="33"/>
        <v>#VALUE!</v>
      </c>
      <c r="AD413" t="e">
        <f t="shared" si="34"/>
        <v>#VALUE!</v>
      </c>
      <c r="AE413" t="e">
        <f t="shared" si="34"/>
        <v>#VALUE!</v>
      </c>
      <c r="AF413" t="e">
        <f t="shared" si="34"/>
        <v>#VALUE!</v>
      </c>
    </row>
    <row r="414" spans="1:33" hidden="1" x14ac:dyDescent="0.2">
      <c r="A414" t="s">
        <v>4886</v>
      </c>
      <c r="B414" t="s">
        <v>29</v>
      </c>
      <c r="C414" t="s">
        <v>588</v>
      </c>
      <c r="D414" t="s">
        <v>529</v>
      </c>
      <c r="E414" t="s">
        <v>1951</v>
      </c>
      <c r="I414" t="s">
        <v>4887</v>
      </c>
      <c r="J414" t="s">
        <v>4888</v>
      </c>
      <c r="K414" t="s">
        <v>3849</v>
      </c>
      <c r="N414" t="s">
        <v>4889</v>
      </c>
      <c r="Q414" t="s">
        <v>4889</v>
      </c>
      <c r="T414" t="s">
        <v>2613</v>
      </c>
      <c r="U414" t="s">
        <v>250</v>
      </c>
      <c r="W414" t="s">
        <v>41</v>
      </c>
      <c r="X414" t="s">
        <v>54</v>
      </c>
      <c r="Y414" t="s">
        <v>42</v>
      </c>
      <c r="Z414" t="s">
        <v>43</v>
      </c>
      <c r="AA414" t="s">
        <v>43</v>
      </c>
      <c r="AB414">
        <f t="shared" si="32"/>
        <v>2000</v>
      </c>
      <c r="AC414">
        <f t="shared" si="33"/>
        <v>2006</v>
      </c>
      <c r="AD414">
        <f t="shared" si="34"/>
        <v>0</v>
      </c>
      <c r="AE414">
        <f t="shared" si="34"/>
        <v>0</v>
      </c>
      <c r="AF414">
        <f t="shared" si="34"/>
        <v>0</v>
      </c>
    </row>
    <row r="415" spans="1:33" hidden="1" x14ac:dyDescent="0.2">
      <c r="A415" t="s">
        <v>4802</v>
      </c>
      <c r="B415" t="s">
        <v>29</v>
      </c>
      <c r="C415" t="s">
        <v>588</v>
      </c>
      <c r="D415" t="s">
        <v>529</v>
      </c>
      <c r="E415" t="s">
        <v>4803</v>
      </c>
      <c r="I415" t="s">
        <v>4804</v>
      </c>
      <c r="J415" t="s">
        <v>4805</v>
      </c>
      <c r="K415" t="s">
        <v>4806</v>
      </c>
      <c r="N415" t="s">
        <v>4807</v>
      </c>
      <c r="Q415" t="s">
        <v>4807</v>
      </c>
      <c r="T415" t="s">
        <v>2613</v>
      </c>
      <c r="U415" t="s">
        <v>559</v>
      </c>
      <c r="W415" t="s">
        <v>4808</v>
      </c>
      <c r="X415" t="s">
        <v>54</v>
      </c>
      <c r="Y415" t="s">
        <v>41</v>
      </c>
      <c r="Z415" t="s">
        <v>43</v>
      </c>
      <c r="AA415" t="s">
        <v>43</v>
      </c>
      <c r="AB415">
        <f t="shared" si="32"/>
        <v>2000</v>
      </c>
      <c r="AC415">
        <f t="shared" si="33"/>
        <v>2008</v>
      </c>
      <c r="AD415">
        <f t="shared" si="34"/>
        <v>0</v>
      </c>
      <c r="AE415">
        <f t="shared" si="34"/>
        <v>0</v>
      </c>
      <c r="AF415">
        <f t="shared" si="34"/>
        <v>0</v>
      </c>
    </row>
    <row r="416" spans="1:33" hidden="1" x14ac:dyDescent="0.2">
      <c r="A416" t="s">
        <v>4687</v>
      </c>
      <c r="B416" t="s">
        <v>29</v>
      </c>
      <c r="C416" t="s">
        <v>588</v>
      </c>
      <c r="D416" t="s">
        <v>529</v>
      </c>
      <c r="E416" t="s">
        <v>4688</v>
      </c>
      <c r="F416" t="s">
        <v>2992</v>
      </c>
      <c r="I416" t="s">
        <v>4689</v>
      </c>
      <c r="J416" t="s">
        <v>4690</v>
      </c>
      <c r="K416" t="s">
        <v>2755</v>
      </c>
      <c r="N416" t="s">
        <v>4691</v>
      </c>
      <c r="Q416" t="s">
        <v>4691</v>
      </c>
      <c r="S416" t="s">
        <v>4692</v>
      </c>
      <c r="T416" t="s">
        <v>2613</v>
      </c>
      <c r="U416" t="s">
        <v>250</v>
      </c>
      <c r="W416" t="s">
        <v>41</v>
      </c>
      <c r="X416" t="s">
        <v>200</v>
      </c>
      <c r="Y416" t="s">
        <v>54</v>
      </c>
      <c r="Z416" t="s">
        <v>43</v>
      </c>
      <c r="AA416" t="s">
        <v>43</v>
      </c>
      <c r="AB416">
        <f t="shared" si="32"/>
        <v>2001</v>
      </c>
      <c r="AC416">
        <f t="shared" si="33"/>
        <v>2013</v>
      </c>
      <c r="AD416">
        <f t="shared" si="34"/>
        <v>0</v>
      </c>
      <c r="AE416">
        <f t="shared" si="34"/>
        <v>0</v>
      </c>
      <c r="AF416">
        <f t="shared" si="34"/>
        <v>0</v>
      </c>
    </row>
    <row r="417" spans="1:33" hidden="1" x14ac:dyDescent="0.2">
      <c r="A417" t="s">
        <v>4507</v>
      </c>
      <c r="B417" t="s">
        <v>29</v>
      </c>
      <c r="C417" t="s">
        <v>588</v>
      </c>
      <c r="D417" t="s">
        <v>529</v>
      </c>
      <c r="E417" t="s">
        <v>4508</v>
      </c>
      <c r="I417" t="s">
        <v>4509</v>
      </c>
      <c r="J417" t="s">
        <v>4510</v>
      </c>
      <c r="K417" t="s">
        <v>4511</v>
      </c>
      <c r="N417" t="s">
        <v>783</v>
      </c>
      <c r="Q417" t="s">
        <v>783</v>
      </c>
      <c r="T417" t="s">
        <v>4142</v>
      </c>
      <c r="U417" t="s">
        <v>4095</v>
      </c>
      <c r="W417" t="s">
        <v>54</v>
      </c>
      <c r="X417" t="s">
        <v>842</v>
      </c>
      <c r="Y417" t="s">
        <v>41</v>
      </c>
      <c r="Z417" t="s">
        <v>43</v>
      </c>
      <c r="AA417" t="s">
        <v>43</v>
      </c>
      <c r="AB417">
        <f t="shared" si="32"/>
        <v>2003</v>
      </c>
      <c r="AC417">
        <f t="shared" si="33"/>
        <v>2003</v>
      </c>
      <c r="AD417">
        <f t="shared" si="34"/>
        <v>0</v>
      </c>
      <c r="AE417">
        <f t="shared" si="34"/>
        <v>0</v>
      </c>
      <c r="AF417">
        <f t="shared" si="34"/>
        <v>0</v>
      </c>
    </row>
    <row r="418" spans="1:33" hidden="1" x14ac:dyDescent="0.2">
      <c r="A418" t="s">
        <v>2990</v>
      </c>
      <c r="B418" t="s">
        <v>29</v>
      </c>
      <c r="C418" t="s">
        <v>588</v>
      </c>
      <c r="D418" t="s">
        <v>529</v>
      </c>
      <c r="E418" t="s">
        <v>2991</v>
      </c>
      <c r="F418" t="s">
        <v>2992</v>
      </c>
      <c r="I418" t="s">
        <v>2993</v>
      </c>
      <c r="J418" t="s">
        <v>2994</v>
      </c>
      <c r="N418" t="s">
        <v>233</v>
      </c>
      <c r="Q418" t="s">
        <v>233</v>
      </c>
      <c r="T418" t="s">
        <v>2613</v>
      </c>
      <c r="U418" t="s">
        <v>559</v>
      </c>
      <c r="W418" t="s">
        <v>41</v>
      </c>
      <c r="X418" t="s">
        <v>200</v>
      </c>
      <c r="Y418" t="s">
        <v>54</v>
      </c>
      <c r="Z418" t="s">
        <v>43</v>
      </c>
      <c r="AA418" t="s">
        <v>43</v>
      </c>
      <c r="AB418">
        <f t="shared" si="32"/>
        <v>2010</v>
      </c>
      <c r="AC418" t="e">
        <f t="shared" si="33"/>
        <v>#VALUE!</v>
      </c>
      <c r="AD418" t="e">
        <f t="shared" si="34"/>
        <v>#VALUE!</v>
      </c>
      <c r="AE418" t="e">
        <f t="shared" si="34"/>
        <v>#VALUE!</v>
      </c>
      <c r="AF418" t="e">
        <f t="shared" si="34"/>
        <v>#VALUE!</v>
      </c>
    </row>
    <row r="419" spans="1:33" x14ac:dyDescent="0.2">
      <c r="A419" t="s">
        <v>2355</v>
      </c>
      <c r="B419" t="s">
        <v>29</v>
      </c>
      <c r="C419" t="s">
        <v>588</v>
      </c>
      <c r="D419" t="s">
        <v>529</v>
      </c>
      <c r="E419" t="s">
        <v>2356</v>
      </c>
      <c r="F419" t="s">
        <v>2357</v>
      </c>
      <c r="G419" t="s">
        <v>34</v>
      </c>
      <c r="I419" t="s">
        <v>2358</v>
      </c>
      <c r="J419" t="s">
        <v>2359</v>
      </c>
      <c r="K419" t="s">
        <v>2360</v>
      </c>
      <c r="N419" t="s">
        <v>2361</v>
      </c>
      <c r="Q419" t="s">
        <v>2361</v>
      </c>
      <c r="S419" t="s">
        <v>588</v>
      </c>
      <c r="T419" t="s">
        <v>40</v>
      </c>
      <c r="U419" t="s">
        <v>559</v>
      </c>
      <c r="W419" t="s">
        <v>41</v>
      </c>
      <c r="X419" t="s">
        <v>42</v>
      </c>
      <c r="Y419" t="s">
        <v>43</v>
      </c>
      <c r="Z419" t="s">
        <v>43</v>
      </c>
      <c r="AA419" t="s">
        <v>43</v>
      </c>
      <c r="AB419">
        <f t="shared" si="32"/>
        <v>2014</v>
      </c>
      <c r="AC419">
        <f t="shared" si="33"/>
        <v>2020</v>
      </c>
      <c r="AD419">
        <f t="shared" si="34"/>
        <v>3465000</v>
      </c>
      <c r="AE419">
        <f t="shared" si="34"/>
        <v>3465000</v>
      </c>
      <c r="AF419">
        <f t="shared" si="34"/>
        <v>3465000</v>
      </c>
      <c r="AG419" t="s">
        <v>5634</v>
      </c>
    </row>
    <row r="420" spans="1:33" hidden="1" x14ac:dyDescent="0.2">
      <c r="A420" t="s">
        <v>1557</v>
      </c>
      <c r="B420" t="s">
        <v>29</v>
      </c>
      <c r="C420" t="s">
        <v>588</v>
      </c>
      <c r="D420" t="s">
        <v>31</v>
      </c>
      <c r="E420" t="s">
        <v>1558</v>
      </c>
      <c r="F420" t="s">
        <v>1236</v>
      </c>
      <c r="G420" t="s">
        <v>1559</v>
      </c>
      <c r="H420" t="s">
        <v>360</v>
      </c>
      <c r="I420" t="s">
        <v>1560</v>
      </c>
      <c r="J420" t="s">
        <v>1561</v>
      </c>
      <c r="N420" t="s">
        <v>52</v>
      </c>
      <c r="Q420" t="s">
        <v>52</v>
      </c>
      <c r="S420" t="s">
        <v>1562</v>
      </c>
      <c r="T420" t="s">
        <v>40</v>
      </c>
      <c r="W420" t="s">
        <v>42</v>
      </c>
      <c r="X420" t="s">
        <v>41</v>
      </c>
      <c r="Y420" t="s">
        <v>200</v>
      </c>
      <c r="Z420" t="s">
        <v>43</v>
      </c>
      <c r="AA420" t="s">
        <v>43</v>
      </c>
      <c r="AB420">
        <f t="shared" si="32"/>
        <v>2020</v>
      </c>
      <c r="AC420" t="e">
        <f t="shared" si="33"/>
        <v>#VALUE!</v>
      </c>
      <c r="AD420" t="e">
        <f t="shared" si="34"/>
        <v>#VALUE!</v>
      </c>
      <c r="AE420" t="e">
        <f t="shared" si="34"/>
        <v>#VALUE!</v>
      </c>
      <c r="AF420" t="e">
        <f t="shared" si="34"/>
        <v>#VALUE!</v>
      </c>
    </row>
    <row r="421" spans="1:33" hidden="1" x14ac:dyDescent="0.2">
      <c r="A421" t="s">
        <v>1304</v>
      </c>
      <c r="B421" t="s">
        <v>29</v>
      </c>
      <c r="C421" t="s">
        <v>588</v>
      </c>
      <c r="D421" t="s">
        <v>31</v>
      </c>
      <c r="E421" t="s">
        <v>1305</v>
      </c>
      <c r="F421" t="s">
        <v>590</v>
      </c>
      <c r="G421" t="s">
        <v>591</v>
      </c>
      <c r="I421" t="s">
        <v>1306</v>
      </c>
      <c r="J421" t="s">
        <v>1296</v>
      </c>
      <c r="K421" t="s">
        <v>513</v>
      </c>
      <c r="N421" t="s">
        <v>1307</v>
      </c>
      <c r="Q421" t="s">
        <v>1307</v>
      </c>
      <c r="S421" t="s">
        <v>588</v>
      </c>
      <c r="T421" t="s">
        <v>40</v>
      </c>
      <c r="V421" t="s">
        <v>69</v>
      </c>
      <c r="W421" t="s">
        <v>70</v>
      </c>
      <c r="X421" t="s">
        <v>42</v>
      </c>
      <c r="Y421" t="s">
        <v>41</v>
      </c>
      <c r="Z421" t="s">
        <v>43</v>
      </c>
      <c r="AA421" t="s">
        <v>43</v>
      </c>
      <c r="AB421">
        <f t="shared" si="32"/>
        <v>2020</v>
      </c>
      <c r="AC421">
        <f t="shared" si="33"/>
        <v>2023</v>
      </c>
      <c r="AD421">
        <f t="shared" si="34"/>
        <v>0</v>
      </c>
      <c r="AE421">
        <f t="shared" si="34"/>
        <v>0</v>
      </c>
      <c r="AF421">
        <f t="shared" si="34"/>
        <v>0</v>
      </c>
    </row>
    <row r="422" spans="1:33" hidden="1" x14ac:dyDescent="0.2">
      <c r="A422" t="s">
        <v>615</v>
      </c>
      <c r="B422" t="s">
        <v>29</v>
      </c>
      <c r="C422" t="s">
        <v>588</v>
      </c>
      <c r="D422" t="s">
        <v>31</v>
      </c>
      <c r="E422" t="s">
        <v>616</v>
      </c>
      <c r="F422" t="s">
        <v>617</v>
      </c>
      <c r="G422" t="s">
        <v>618</v>
      </c>
      <c r="H422" t="s">
        <v>172</v>
      </c>
      <c r="I422" t="s">
        <v>619</v>
      </c>
      <c r="J422" t="s">
        <v>620</v>
      </c>
      <c r="K422" t="s">
        <v>149</v>
      </c>
      <c r="N422" t="s">
        <v>621</v>
      </c>
      <c r="Q422" t="s">
        <v>621</v>
      </c>
      <c r="R422" t="s">
        <v>622</v>
      </c>
      <c r="S422" t="s">
        <v>588</v>
      </c>
      <c r="T422" t="s">
        <v>40</v>
      </c>
      <c r="V422" t="s">
        <v>91</v>
      </c>
      <c r="W422" t="s">
        <v>41</v>
      </c>
      <c r="X422" t="s">
        <v>70</v>
      </c>
      <c r="Y422" t="s">
        <v>42</v>
      </c>
      <c r="Z422" t="s">
        <v>43</v>
      </c>
      <c r="AA422" t="s">
        <v>43</v>
      </c>
      <c r="AB422">
        <f t="shared" si="32"/>
        <v>2021</v>
      </c>
      <c r="AC422">
        <f t="shared" si="33"/>
        <v>2026</v>
      </c>
      <c r="AD422">
        <f t="shared" si="34"/>
        <v>0</v>
      </c>
      <c r="AE422">
        <f t="shared" si="34"/>
        <v>0</v>
      </c>
      <c r="AF422">
        <f t="shared" si="34"/>
        <v>0</v>
      </c>
    </row>
    <row r="423" spans="1:33" hidden="1" x14ac:dyDescent="0.2">
      <c r="A423" t="s">
        <v>587</v>
      </c>
      <c r="B423" t="s">
        <v>29</v>
      </c>
      <c r="C423" t="s">
        <v>588</v>
      </c>
      <c r="D423" t="s">
        <v>31</v>
      </c>
      <c r="E423" t="s">
        <v>589</v>
      </c>
      <c r="F423" t="s">
        <v>590</v>
      </c>
      <c r="G423" t="s">
        <v>591</v>
      </c>
      <c r="I423" t="s">
        <v>592</v>
      </c>
      <c r="J423" t="s">
        <v>593</v>
      </c>
      <c r="N423" t="s">
        <v>594</v>
      </c>
      <c r="Q423" t="s">
        <v>594</v>
      </c>
      <c r="S423" t="s">
        <v>588</v>
      </c>
      <c r="T423" t="s">
        <v>40</v>
      </c>
      <c r="W423" t="s">
        <v>42</v>
      </c>
      <c r="X423" t="s">
        <v>41</v>
      </c>
      <c r="Y423" t="s">
        <v>43</v>
      </c>
      <c r="Z423" t="s">
        <v>43</v>
      </c>
      <c r="AA423" t="s">
        <v>43</v>
      </c>
      <c r="AB423">
        <f t="shared" si="32"/>
        <v>2021</v>
      </c>
      <c r="AC423" t="e">
        <f t="shared" si="33"/>
        <v>#VALUE!</v>
      </c>
      <c r="AD423" t="e">
        <f t="shared" ref="AD423:AF442" si="35">IF(AND(AD$2&gt;=$AB423, AD$2&lt;=$AC423), $Q423/($AC423-$AB423), 0)</f>
        <v>#VALUE!</v>
      </c>
      <c r="AE423" t="e">
        <f t="shared" si="35"/>
        <v>#VALUE!</v>
      </c>
      <c r="AF423" t="e">
        <f t="shared" si="35"/>
        <v>#VALUE!</v>
      </c>
    </row>
    <row r="424" spans="1:33" hidden="1" x14ac:dyDescent="0.2">
      <c r="A424" t="s">
        <v>4307</v>
      </c>
      <c r="B424" t="s">
        <v>29</v>
      </c>
      <c r="C424" t="s">
        <v>110</v>
      </c>
      <c r="D424" t="s">
        <v>529</v>
      </c>
      <c r="E424" t="s">
        <v>4308</v>
      </c>
      <c r="F424" t="s">
        <v>4309</v>
      </c>
      <c r="I424" t="s">
        <v>4310</v>
      </c>
      <c r="J424" t="s">
        <v>4311</v>
      </c>
      <c r="K424" t="s">
        <v>2909</v>
      </c>
      <c r="N424" t="s">
        <v>4312</v>
      </c>
      <c r="Q424" t="s">
        <v>4312</v>
      </c>
      <c r="T424" t="s">
        <v>2613</v>
      </c>
      <c r="U424" t="s">
        <v>559</v>
      </c>
      <c r="W424" t="s">
        <v>200</v>
      </c>
      <c r="X424" t="s">
        <v>41</v>
      </c>
      <c r="Y424" t="s">
        <v>54</v>
      </c>
      <c r="Z424" t="s">
        <v>43</v>
      </c>
      <c r="AA424" t="s">
        <v>43</v>
      </c>
      <c r="AB424">
        <f t="shared" si="32"/>
        <v>2004</v>
      </c>
      <c r="AC424">
        <f t="shared" si="33"/>
        <v>2012</v>
      </c>
      <c r="AD424">
        <f t="shared" si="35"/>
        <v>0</v>
      </c>
      <c r="AE424">
        <f t="shared" si="35"/>
        <v>0</v>
      </c>
      <c r="AF424">
        <f t="shared" si="35"/>
        <v>0</v>
      </c>
    </row>
    <row r="425" spans="1:33" hidden="1" x14ac:dyDescent="0.2">
      <c r="A425" t="s">
        <v>3382</v>
      </c>
      <c r="B425" t="s">
        <v>29</v>
      </c>
      <c r="C425" t="s">
        <v>110</v>
      </c>
      <c r="D425" t="s">
        <v>529</v>
      </c>
      <c r="E425" t="s">
        <v>3383</v>
      </c>
      <c r="F425" t="s">
        <v>3384</v>
      </c>
      <c r="I425" t="s">
        <v>3385</v>
      </c>
      <c r="J425" t="s">
        <v>3386</v>
      </c>
      <c r="K425" t="s">
        <v>2509</v>
      </c>
      <c r="N425" t="s">
        <v>783</v>
      </c>
      <c r="Q425" t="s">
        <v>783</v>
      </c>
      <c r="T425" t="s">
        <v>2613</v>
      </c>
      <c r="U425" t="s">
        <v>559</v>
      </c>
      <c r="W425" t="s">
        <v>41</v>
      </c>
      <c r="X425" t="s">
        <v>54</v>
      </c>
      <c r="Y425" t="s">
        <v>183</v>
      </c>
      <c r="Z425" t="s">
        <v>43</v>
      </c>
      <c r="AA425" t="s">
        <v>43</v>
      </c>
      <c r="AB425">
        <f t="shared" si="32"/>
        <v>2008</v>
      </c>
      <c r="AC425">
        <f t="shared" si="33"/>
        <v>2014</v>
      </c>
      <c r="AD425">
        <f t="shared" si="35"/>
        <v>0</v>
      </c>
      <c r="AE425">
        <f t="shared" si="35"/>
        <v>0</v>
      </c>
      <c r="AF425">
        <f t="shared" si="35"/>
        <v>0</v>
      </c>
    </row>
    <row r="426" spans="1:33" hidden="1" x14ac:dyDescent="0.2">
      <c r="A426" t="s">
        <v>3160</v>
      </c>
      <c r="B426" t="s">
        <v>29</v>
      </c>
      <c r="C426" t="s">
        <v>110</v>
      </c>
      <c r="D426" t="s">
        <v>529</v>
      </c>
      <c r="E426" t="s">
        <v>3161</v>
      </c>
      <c r="F426" t="s">
        <v>3162</v>
      </c>
      <c r="I426" t="s">
        <v>3163</v>
      </c>
      <c r="J426" t="s">
        <v>3164</v>
      </c>
      <c r="N426" t="s">
        <v>133</v>
      </c>
      <c r="Q426" t="s">
        <v>133</v>
      </c>
      <c r="T426" t="s">
        <v>2613</v>
      </c>
      <c r="U426" t="s">
        <v>559</v>
      </c>
      <c r="W426" t="s">
        <v>200</v>
      </c>
      <c r="X426" t="s">
        <v>42</v>
      </c>
      <c r="Y426" t="s">
        <v>41</v>
      </c>
      <c r="Z426" t="s">
        <v>43</v>
      </c>
      <c r="AA426" t="s">
        <v>43</v>
      </c>
      <c r="AB426">
        <f t="shared" si="32"/>
        <v>2009</v>
      </c>
      <c r="AC426" t="e">
        <f t="shared" si="33"/>
        <v>#VALUE!</v>
      </c>
      <c r="AD426" t="e">
        <f t="shared" si="35"/>
        <v>#VALUE!</v>
      </c>
      <c r="AE426" t="e">
        <f t="shared" si="35"/>
        <v>#VALUE!</v>
      </c>
      <c r="AF426" t="e">
        <f t="shared" si="35"/>
        <v>#VALUE!</v>
      </c>
    </row>
    <row r="427" spans="1:33" x14ac:dyDescent="0.2">
      <c r="A427" t="s">
        <v>2467</v>
      </c>
      <c r="B427" t="s">
        <v>29</v>
      </c>
      <c r="C427" t="s">
        <v>110</v>
      </c>
      <c r="D427" t="s">
        <v>529</v>
      </c>
      <c r="E427" t="s">
        <v>2468</v>
      </c>
      <c r="F427" t="s">
        <v>2469</v>
      </c>
      <c r="G427" t="s">
        <v>113</v>
      </c>
      <c r="I427" t="s">
        <v>2470</v>
      </c>
      <c r="J427" t="s">
        <v>2471</v>
      </c>
      <c r="K427" t="s">
        <v>2472</v>
      </c>
      <c r="N427" t="s">
        <v>1869</v>
      </c>
      <c r="Q427" t="s">
        <v>1869</v>
      </c>
      <c r="R427" t="s">
        <v>558</v>
      </c>
      <c r="S427" t="s">
        <v>2473</v>
      </c>
      <c r="T427" t="s">
        <v>40</v>
      </c>
      <c r="W427" t="s">
        <v>41</v>
      </c>
      <c r="X427" t="s">
        <v>42</v>
      </c>
      <c r="Y427" t="s">
        <v>43</v>
      </c>
      <c r="Z427" t="s">
        <v>43</v>
      </c>
      <c r="AA427" t="s">
        <v>43</v>
      </c>
      <c r="AB427">
        <f t="shared" si="32"/>
        <v>2013</v>
      </c>
      <c r="AC427">
        <f t="shared" si="33"/>
        <v>2019</v>
      </c>
      <c r="AD427">
        <f t="shared" si="35"/>
        <v>20000000</v>
      </c>
      <c r="AE427">
        <f t="shared" si="35"/>
        <v>20000000</v>
      </c>
      <c r="AF427">
        <f t="shared" si="35"/>
        <v>20000000</v>
      </c>
      <c r="AG427" t="s">
        <v>5635</v>
      </c>
    </row>
    <row r="428" spans="1:33" hidden="1" x14ac:dyDescent="0.2">
      <c r="A428" t="s">
        <v>1745</v>
      </c>
      <c r="B428" t="s">
        <v>29</v>
      </c>
      <c r="C428" t="s">
        <v>110</v>
      </c>
      <c r="D428" t="s">
        <v>31</v>
      </c>
      <c r="E428" t="s">
        <v>1746</v>
      </c>
      <c r="F428" t="s">
        <v>1747</v>
      </c>
      <c r="G428" t="s">
        <v>1748</v>
      </c>
      <c r="H428" t="s">
        <v>63</v>
      </c>
      <c r="I428" t="s">
        <v>1749</v>
      </c>
      <c r="J428" t="s">
        <v>1750</v>
      </c>
      <c r="N428" t="s">
        <v>52</v>
      </c>
      <c r="Q428" t="s">
        <v>52</v>
      </c>
      <c r="S428" t="s">
        <v>110</v>
      </c>
      <c r="T428" t="s">
        <v>40</v>
      </c>
      <c r="W428" t="s">
        <v>200</v>
      </c>
      <c r="X428" t="s">
        <v>201</v>
      </c>
      <c r="Y428" t="s">
        <v>41</v>
      </c>
      <c r="Z428" t="s">
        <v>43</v>
      </c>
      <c r="AA428" t="s">
        <v>43</v>
      </c>
      <c r="AB428">
        <f t="shared" si="32"/>
        <v>2019</v>
      </c>
      <c r="AC428" t="e">
        <f t="shared" si="33"/>
        <v>#VALUE!</v>
      </c>
      <c r="AD428" t="e">
        <f t="shared" si="35"/>
        <v>#VALUE!</v>
      </c>
      <c r="AE428" t="e">
        <f t="shared" si="35"/>
        <v>#VALUE!</v>
      </c>
      <c r="AF428" t="e">
        <f t="shared" si="35"/>
        <v>#VALUE!</v>
      </c>
    </row>
    <row r="429" spans="1:33" hidden="1" x14ac:dyDescent="0.2">
      <c r="A429" t="s">
        <v>1329</v>
      </c>
      <c r="B429" t="s">
        <v>29</v>
      </c>
      <c r="C429" t="s">
        <v>110</v>
      </c>
      <c r="D429" t="s">
        <v>31</v>
      </c>
      <c r="E429" t="s">
        <v>1330</v>
      </c>
      <c r="F429" t="s">
        <v>112</v>
      </c>
      <c r="G429" t="s">
        <v>113</v>
      </c>
      <c r="H429" t="s">
        <v>360</v>
      </c>
      <c r="I429" t="s">
        <v>1331</v>
      </c>
      <c r="J429" t="s">
        <v>1327</v>
      </c>
      <c r="K429" t="s">
        <v>1332</v>
      </c>
      <c r="N429" t="s">
        <v>1333</v>
      </c>
      <c r="Q429" t="s">
        <v>1333</v>
      </c>
      <c r="R429" t="s">
        <v>106</v>
      </c>
      <c r="S429" t="s">
        <v>110</v>
      </c>
      <c r="T429" t="s">
        <v>40</v>
      </c>
      <c r="V429" t="s">
        <v>69</v>
      </c>
      <c r="W429" t="s">
        <v>41</v>
      </c>
      <c r="X429" t="s">
        <v>70</v>
      </c>
      <c r="Y429" t="s">
        <v>42</v>
      </c>
      <c r="Z429" t="s">
        <v>43</v>
      </c>
      <c r="AA429" t="s">
        <v>43</v>
      </c>
      <c r="AB429">
        <f t="shared" si="32"/>
        <v>2020</v>
      </c>
      <c r="AC429">
        <f t="shared" si="33"/>
        <v>2024</v>
      </c>
      <c r="AD429">
        <f t="shared" si="35"/>
        <v>0</v>
      </c>
      <c r="AE429">
        <f t="shared" si="35"/>
        <v>0</v>
      </c>
      <c r="AF429">
        <f t="shared" si="35"/>
        <v>0</v>
      </c>
    </row>
    <row r="430" spans="1:33" hidden="1" x14ac:dyDescent="0.2">
      <c r="A430" t="s">
        <v>798</v>
      </c>
      <c r="B430" t="s">
        <v>29</v>
      </c>
      <c r="C430" t="s">
        <v>110</v>
      </c>
      <c r="D430" t="s">
        <v>31</v>
      </c>
      <c r="E430" t="s">
        <v>799</v>
      </c>
      <c r="F430" t="s">
        <v>800</v>
      </c>
      <c r="G430" t="s">
        <v>113</v>
      </c>
      <c r="I430" t="s">
        <v>801</v>
      </c>
      <c r="J430" t="s">
        <v>802</v>
      </c>
      <c r="K430" t="s">
        <v>803</v>
      </c>
      <c r="N430" t="s">
        <v>743</v>
      </c>
      <c r="Q430" t="s">
        <v>743</v>
      </c>
      <c r="S430" t="s">
        <v>110</v>
      </c>
      <c r="T430" t="s">
        <v>40</v>
      </c>
      <c r="V430" t="s">
        <v>69</v>
      </c>
      <c r="W430" t="s">
        <v>42</v>
      </c>
      <c r="X430" t="s">
        <v>41</v>
      </c>
      <c r="Y430" t="s">
        <v>70</v>
      </c>
      <c r="Z430" t="s">
        <v>43</v>
      </c>
      <c r="AA430" t="s">
        <v>43</v>
      </c>
      <c r="AB430">
        <f t="shared" si="32"/>
        <v>2021</v>
      </c>
      <c r="AC430">
        <f t="shared" si="33"/>
        <v>2024</v>
      </c>
      <c r="AD430">
        <f t="shared" si="35"/>
        <v>0</v>
      </c>
      <c r="AE430">
        <f t="shared" si="35"/>
        <v>0</v>
      </c>
      <c r="AF430">
        <f t="shared" si="35"/>
        <v>0</v>
      </c>
    </row>
    <row r="431" spans="1:33" hidden="1" x14ac:dyDescent="0.2">
      <c r="A431" t="s">
        <v>804</v>
      </c>
      <c r="B431" t="s">
        <v>29</v>
      </c>
      <c r="C431" t="s">
        <v>110</v>
      </c>
      <c r="D431" t="s">
        <v>31</v>
      </c>
      <c r="E431" t="s">
        <v>805</v>
      </c>
      <c r="F431" t="s">
        <v>112</v>
      </c>
      <c r="G431" t="s">
        <v>806</v>
      </c>
      <c r="H431" t="s">
        <v>63</v>
      </c>
      <c r="I431" t="s">
        <v>807</v>
      </c>
      <c r="J431" t="s">
        <v>802</v>
      </c>
      <c r="N431" t="s">
        <v>283</v>
      </c>
      <c r="Q431" t="s">
        <v>283</v>
      </c>
      <c r="S431" t="s">
        <v>110</v>
      </c>
      <c r="T431" t="s">
        <v>40</v>
      </c>
      <c r="W431" t="s">
        <v>42</v>
      </c>
      <c r="X431" t="s">
        <v>41</v>
      </c>
      <c r="Y431" t="s">
        <v>70</v>
      </c>
      <c r="Z431" t="s">
        <v>43</v>
      </c>
      <c r="AA431" t="s">
        <v>43</v>
      </c>
      <c r="AB431">
        <f t="shared" si="32"/>
        <v>2021</v>
      </c>
      <c r="AC431" t="e">
        <f t="shared" si="33"/>
        <v>#VALUE!</v>
      </c>
      <c r="AD431" t="e">
        <f t="shared" si="35"/>
        <v>#VALUE!</v>
      </c>
      <c r="AE431" t="e">
        <f t="shared" si="35"/>
        <v>#VALUE!</v>
      </c>
      <c r="AF431" t="e">
        <f t="shared" si="35"/>
        <v>#VALUE!</v>
      </c>
    </row>
    <row r="432" spans="1:33" hidden="1" x14ac:dyDescent="0.2">
      <c r="A432" t="s">
        <v>109</v>
      </c>
      <c r="B432" t="s">
        <v>29</v>
      </c>
      <c r="C432" t="s">
        <v>110</v>
      </c>
      <c r="D432" t="s">
        <v>31</v>
      </c>
      <c r="E432" t="s">
        <v>111</v>
      </c>
      <c r="F432" t="s">
        <v>112</v>
      </c>
      <c r="G432" t="s">
        <v>113</v>
      </c>
      <c r="H432" t="s">
        <v>63</v>
      </c>
      <c r="I432" t="s">
        <v>114</v>
      </c>
      <c r="J432" t="s">
        <v>104</v>
      </c>
      <c r="N432" t="s">
        <v>115</v>
      </c>
      <c r="Q432" t="s">
        <v>115</v>
      </c>
      <c r="S432" t="s">
        <v>110</v>
      </c>
      <c r="T432" t="s">
        <v>40</v>
      </c>
      <c r="W432" t="s">
        <v>41</v>
      </c>
      <c r="X432" t="s">
        <v>42</v>
      </c>
      <c r="Y432" t="s">
        <v>43</v>
      </c>
      <c r="Z432" t="s">
        <v>43</v>
      </c>
      <c r="AA432" t="s">
        <v>43</v>
      </c>
      <c r="AB432">
        <f t="shared" si="32"/>
        <v>2022</v>
      </c>
      <c r="AC432" t="e">
        <f t="shared" si="33"/>
        <v>#VALUE!</v>
      </c>
      <c r="AD432" t="e">
        <f t="shared" si="35"/>
        <v>#VALUE!</v>
      </c>
      <c r="AE432" t="e">
        <f t="shared" si="35"/>
        <v>#VALUE!</v>
      </c>
      <c r="AF432" t="e">
        <f t="shared" si="35"/>
        <v>#VALUE!</v>
      </c>
    </row>
    <row r="433" spans="1:33" hidden="1" x14ac:dyDescent="0.2">
      <c r="A433" t="s">
        <v>5485</v>
      </c>
      <c r="B433" t="s">
        <v>29</v>
      </c>
      <c r="C433" t="s">
        <v>365</v>
      </c>
      <c r="D433" t="s">
        <v>529</v>
      </c>
      <c r="E433" t="s">
        <v>5486</v>
      </c>
      <c r="I433" t="s">
        <v>5487</v>
      </c>
      <c r="J433" t="s">
        <v>5488</v>
      </c>
      <c r="K433" t="s">
        <v>5489</v>
      </c>
      <c r="N433" t="s">
        <v>5490</v>
      </c>
      <c r="Q433" t="s">
        <v>5490</v>
      </c>
      <c r="T433" t="s">
        <v>5348</v>
      </c>
      <c r="U433" t="s">
        <v>250</v>
      </c>
      <c r="W433" t="s">
        <v>41</v>
      </c>
      <c r="X433" t="s">
        <v>744</v>
      </c>
      <c r="Y433" t="s">
        <v>2388</v>
      </c>
      <c r="Z433" t="s">
        <v>43</v>
      </c>
      <c r="AA433" t="s">
        <v>43</v>
      </c>
      <c r="AB433">
        <f t="shared" si="32"/>
        <v>1991</v>
      </c>
      <c r="AC433">
        <f t="shared" si="33"/>
        <v>1995</v>
      </c>
      <c r="AD433">
        <f t="shared" si="35"/>
        <v>0</v>
      </c>
      <c r="AE433">
        <f t="shared" si="35"/>
        <v>0</v>
      </c>
      <c r="AF433">
        <f t="shared" si="35"/>
        <v>0</v>
      </c>
    </row>
    <row r="434" spans="1:33" hidden="1" x14ac:dyDescent="0.2">
      <c r="A434" t="s">
        <v>5349</v>
      </c>
      <c r="B434" t="s">
        <v>29</v>
      </c>
      <c r="C434" t="s">
        <v>365</v>
      </c>
      <c r="D434" t="s">
        <v>529</v>
      </c>
      <c r="E434" t="s">
        <v>5350</v>
      </c>
      <c r="I434" t="s">
        <v>5351</v>
      </c>
      <c r="J434" t="s">
        <v>5352</v>
      </c>
      <c r="N434" t="s">
        <v>89</v>
      </c>
      <c r="Q434" t="s">
        <v>89</v>
      </c>
      <c r="T434" t="s">
        <v>5348</v>
      </c>
      <c r="U434" t="s">
        <v>250</v>
      </c>
      <c r="W434" t="s">
        <v>41</v>
      </c>
      <c r="X434" t="s">
        <v>744</v>
      </c>
      <c r="Y434" t="s">
        <v>2388</v>
      </c>
      <c r="Z434" t="s">
        <v>43</v>
      </c>
      <c r="AA434" t="s">
        <v>43</v>
      </c>
      <c r="AB434">
        <f t="shared" si="32"/>
        <v>1994</v>
      </c>
      <c r="AC434" t="e">
        <f t="shared" si="33"/>
        <v>#VALUE!</v>
      </c>
      <c r="AD434" t="e">
        <f t="shared" si="35"/>
        <v>#VALUE!</v>
      </c>
      <c r="AE434" t="e">
        <f t="shared" si="35"/>
        <v>#VALUE!</v>
      </c>
      <c r="AF434" t="e">
        <f t="shared" si="35"/>
        <v>#VALUE!</v>
      </c>
    </row>
    <row r="435" spans="1:33" hidden="1" x14ac:dyDescent="0.2">
      <c r="A435" t="s">
        <v>5344</v>
      </c>
      <c r="B435" t="s">
        <v>29</v>
      </c>
      <c r="C435" t="s">
        <v>365</v>
      </c>
      <c r="D435" t="s">
        <v>529</v>
      </c>
      <c r="E435" t="s">
        <v>5345</v>
      </c>
      <c r="I435" t="s">
        <v>5346</v>
      </c>
      <c r="J435" t="s">
        <v>5347</v>
      </c>
      <c r="N435" t="s">
        <v>150</v>
      </c>
      <c r="Q435" t="s">
        <v>150</v>
      </c>
      <c r="T435" t="s">
        <v>5348</v>
      </c>
      <c r="U435" t="s">
        <v>250</v>
      </c>
      <c r="W435" t="s">
        <v>41</v>
      </c>
      <c r="X435" t="s">
        <v>744</v>
      </c>
      <c r="Y435" t="s">
        <v>2388</v>
      </c>
      <c r="Z435" t="s">
        <v>43</v>
      </c>
      <c r="AA435" t="s">
        <v>43</v>
      </c>
      <c r="AB435">
        <f t="shared" si="32"/>
        <v>1994</v>
      </c>
      <c r="AC435" t="e">
        <f t="shared" si="33"/>
        <v>#VALUE!</v>
      </c>
      <c r="AD435" t="e">
        <f t="shared" si="35"/>
        <v>#VALUE!</v>
      </c>
      <c r="AE435" t="e">
        <f t="shared" si="35"/>
        <v>#VALUE!</v>
      </c>
      <c r="AF435" t="e">
        <f t="shared" si="35"/>
        <v>#VALUE!</v>
      </c>
    </row>
    <row r="436" spans="1:33" hidden="1" x14ac:dyDescent="0.2">
      <c r="A436" t="s">
        <v>5160</v>
      </c>
      <c r="B436" t="s">
        <v>29</v>
      </c>
      <c r="C436" t="s">
        <v>365</v>
      </c>
      <c r="D436" t="s">
        <v>529</v>
      </c>
      <c r="E436" t="s">
        <v>5161</v>
      </c>
      <c r="I436" t="s">
        <v>5162</v>
      </c>
      <c r="J436" t="s">
        <v>5163</v>
      </c>
      <c r="K436" t="s">
        <v>4233</v>
      </c>
      <c r="N436" t="s">
        <v>5164</v>
      </c>
      <c r="Q436" t="s">
        <v>5164</v>
      </c>
      <c r="T436" t="s">
        <v>2613</v>
      </c>
      <c r="U436" t="s">
        <v>250</v>
      </c>
      <c r="W436" t="s">
        <v>41</v>
      </c>
      <c r="X436" t="s">
        <v>54</v>
      </c>
      <c r="Y436" t="s">
        <v>42</v>
      </c>
      <c r="Z436" t="s">
        <v>43</v>
      </c>
      <c r="AA436" t="s">
        <v>43</v>
      </c>
      <c r="AB436">
        <f t="shared" si="32"/>
        <v>1996</v>
      </c>
      <c r="AC436">
        <f t="shared" si="33"/>
        <v>2004</v>
      </c>
      <c r="AD436">
        <f t="shared" si="35"/>
        <v>0</v>
      </c>
      <c r="AE436">
        <f t="shared" si="35"/>
        <v>0</v>
      </c>
      <c r="AF436">
        <f t="shared" si="35"/>
        <v>0</v>
      </c>
    </row>
    <row r="437" spans="1:33" hidden="1" x14ac:dyDescent="0.2">
      <c r="A437" t="s">
        <v>4573</v>
      </c>
      <c r="B437" t="s">
        <v>29</v>
      </c>
      <c r="C437" t="s">
        <v>365</v>
      </c>
      <c r="D437" t="s">
        <v>529</v>
      </c>
      <c r="E437" t="s">
        <v>4574</v>
      </c>
      <c r="F437" t="s">
        <v>2313</v>
      </c>
      <c r="I437" t="s">
        <v>4575</v>
      </c>
      <c r="J437" t="s">
        <v>4576</v>
      </c>
      <c r="K437" t="s">
        <v>4546</v>
      </c>
      <c r="N437" t="s">
        <v>403</v>
      </c>
      <c r="Q437" t="s">
        <v>403</v>
      </c>
      <c r="T437" t="s">
        <v>4142</v>
      </c>
      <c r="U437" t="s">
        <v>4095</v>
      </c>
      <c r="W437" t="s">
        <v>843</v>
      </c>
      <c r="X437" t="s">
        <v>54</v>
      </c>
      <c r="Y437" t="s">
        <v>3615</v>
      </c>
      <c r="Z437" t="s">
        <v>43</v>
      </c>
      <c r="AA437" t="s">
        <v>43</v>
      </c>
      <c r="AB437">
        <f t="shared" si="32"/>
        <v>2002</v>
      </c>
      <c r="AC437">
        <f t="shared" si="33"/>
        <v>2003</v>
      </c>
      <c r="AD437">
        <f t="shared" si="35"/>
        <v>0</v>
      </c>
      <c r="AE437">
        <f t="shared" si="35"/>
        <v>0</v>
      </c>
      <c r="AF437">
        <f t="shared" si="35"/>
        <v>0</v>
      </c>
    </row>
    <row r="438" spans="1:33" hidden="1" x14ac:dyDescent="0.2">
      <c r="A438" t="s">
        <v>3366</v>
      </c>
      <c r="B438" t="s">
        <v>29</v>
      </c>
      <c r="C438" t="s">
        <v>365</v>
      </c>
      <c r="D438" t="s">
        <v>529</v>
      </c>
      <c r="E438" t="s">
        <v>3367</v>
      </c>
      <c r="F438" t="s">
        <v>3368</v>
      </c>
      <c r="I438" t="s">
        <v>3369</v>
      </c>
      <c r="J438" t="s">
        <v>3370</v>
      </c>
      <c r="K438" t="s">
        <v>3371</v>
      </c>
      <c r="N438" t="s">
        <v>233</v>
      </c>
      <c r="Q438" t="s">
        <v>233</v>
      </c>
      <c r="T438" t="s">
        <v>2632</v>
      </c>
      <c r="U438" t="s">
        <v>559</v>
      </c>
      <c r="W438" t="s">
        <v>41</v>
      </c>
      <c r="X438" t="s">
        <v>54</v>
      </c>
      <c r="Y438" t="s">
        <v>200</v>
      </c>
      <c r="Z438" t="s">
        <v>43</v>
      </c>
      <c r="AA438" t="s">
        <v>43</v>
      </c>
      <c r="AB438">
        <f t="shared" si="32"/>
        <v>2008</v>
      </c>
      <c r="AC438">
        <f t="shared" si="33"/>
        <v>2012</v>
      </c>
      <c r="AD438">
        <f t="shared" si="35"/>
        <v>0</v>
      </c>
      <c r="AE438">
        <f t="shared" si="35"/>
        <v>0</v>
      </c>
      <c r="AF438">
        <f t="shared" si="35"/>
        <v>0</v>
      </c>
    </row>
    <row r="439" spans="1:33" x14ac:dyDescent="0.2">
      <c r="A439" t="s">
        <v>2297</v>
      </c>
      <c r="B439" t="s">
        <v>29</v>
      </c>
      <c r="C439" t="s">
        <v>365</v>
      </c>
      <c r="D439" t="s">
        <v>529</v>
      </c>
      <c r="E439" t="s">
        <v>2298</v>
      </c>
      <c r="F439" t="s">
        <v>2299</v>
      </c>
      <c r="G439" t="s">
        <v>2300</v>
      </c>
      <c r="I439" t="s">
        <v>2301</v>
      </c>
      <c r="J439" t="s">
        <v>2302</v>
      </c>
      <c r="K439" t="s">
        <v>2303</v>
      </c>
      <c r="N439" t="s">
        <v>2304</v>
      </c>
      <c r="Q439" t="s">
        <v>2304</v>
      </c>
      <c r="S439" t="s">
        <v>1919</v>
      </c>
      <c r="T439" t="s">
        <v>40</v>
      </c>
      <c r="U439" t="s">
        <v>559</v>
      </c>
      <c r="W439" t="s">
        <v>42</v>
      </c>
      <c r="X439" t="s">
        <v>41</v>
      </c>
      <c r="Y439" t="s">
        <v>43</v>
      </c>
      <c r="Z439" t="s">
        <v>43</v>
      </c>
      <c r="AA439" t="s">
        <v>43</v>
      </c>
      <c r="AB439">
        <f t="shared" si="32"/>
        <v>2014</v>
      </c>
      <c r="AC439">
        <f t="shared" si="33"/>
        <v>2020</v>
      </c>
      <c r="AD439">
        <f t="shared" si="35"/>
        <v>12833333.333333334</v>
      </c>
      <c r="AE439">
        <f t="shared" si="35"/>
        <v>12833333.333333334</v>
      </c>
      <c r="AF439">
        <f t="shared" si="35"/>
        <v>12833333.333333334</v>
      </c>
      <c r="AG439" t="s">
        <v>5636</v>
      </c>
    </row>
    <row r="440" spans="1:33" x14ac:dyDescent="0.2">
      <c r="A440" t="s">
        <v>1910</v>
      </c>
      <c r="B440" t="s">
        <v>29</v>
      </c>
      <c r="C440" t="s">
        <v>365</v>
      </c>
      <c r="D440" t="s">
        <v>31</v>
      </c>
      <c r="E440" t="s">
        <v>1911</v>
      </c>
      <c r="F440" t="s">
        <v>1912</v>
      </c>
      <c r="G440" t="s">
        <v>1913</v>
      </c>
      <c r="I440" t="s">
        <v>1914</v>
      </c>
      <c r="J440" t="s">
        <v>1915</v>
      </c>
      <c r="K440" t="s">
        <v>1916</v>
      </c>
      <c r="N440" t="s">
        <v>1917</v>
      </c>
      <c r="Q440" t="s">
        <v>1917</v>
      </c>
      <c r="R440" t="s">
        <v>1918</v>
      </c>
      <c r="S440" t="s">
        <v>1919</v>
      </c>
      <c r="T440" t="s">
        <v>40</v>
      </c>
      <c r="U440" t="s">
        <v>559</v>
      </c>
      <c r="W440" t="s">
        <v>41</v>
      </c>
      <c r="X440" t="s">
        <v>42</v>
      </c>
      <c r="Y440" t="s">
        <v>43</v>
      </c>
      <c r="Z440" t="s">
        <v>43</v>
      </c>
      <c r="AA440" t="s">
        <v>43</v>
      </c>
      <c r="AB440">
        <f t="shared" si="32"/>
        <v>2018</v>
      </c>
      <c r="AC440">
        <f t="shared" si="33"/>
        <v>2024</v>
      </c>
      <c r="AD440">
        <f t="shared" si="35"/>
        <v>0</v>
      </c>
      <c r="AE440">
        <f t="shared" si="35"/>
        <v>10066666.666666666</v>
      </c>
      <c r="AF440">
        <f t="shared" si="35"/>
        <v>10066666.666666666</v>
      </c>
      <c r="AG440" t="s">
        <v>5636</v>
      </c>
    </row>
    <row r="441" spans="1:33" x14ac:dyDescent="0.2">
      <c r="A441" t="s">
        <v>1710</v>
      </c>
      <c r="B441" t="s">
        <v>29</v>
      </c>
      <c r="C441" t="s">
        <v>365</v>
      </c>
      <c r="D441" t="s">
        <v>31</v>
      </c>
      <c r="E441" t="s">
        <v>1711</v>
      </c>
      <c r="F441" t="s">
        <v>1712</v>
      </c>
      <c r="G441" t="s">
        <v>368</v>
      </c>
      <c r="H441" t="s">
        <v>63</v>
      </c>
      <c r="I441" t="s">
        <v>1713</v>
      </c>
      <c r="J441" t="s">
        <v>1714</v>
      </c>
      <c r="K441" t="s">
        <v>191</v>
      </c>
      <c r="N441" t="s">
        <v>52</v>
      </c>
      <c r="Q441" t="s">
        <v>52</v>
      </c>
      <c r="R441" t="s">
        <v>558</v>
      </c>
      <c r="S441" t="s">
        <v>1715</v>
      </c>
      <c r="T441" t="s">
        <v>40</v>
      </c>
      <c r="U441" t="s">
        <v>559</v>
      </c>
      <c r="W441" t="s">
        <v>41</v>
      </c>
      <c r="X441" t="s">
        <v>70</v>
      </c>
      <c r="Y441" t="s">
        <v>42</v>
      </c>
      <c r="Z441" t="s">
        <v>43</v>
      </c>
      <c r="AA441" t="s">
        <v>43</v>
      </c>
      <c r="AB441">
        <f t="shared" si="32"/>
        <v>2019</v>
      </c>
      <c r="AC441">
        <f t="shared" si="33"/>
        <v>2025</v>
      </c>
      <c r="AD441">
        <f t="shared" si="35"/>
        <v>0</v>
      </c>
      <c r="AE441">
        <f t="shared" si="35"/>
        <v>0</v>
      </c>
      <c r="AF441">
        <f t="shared" si="35"/>
        <v>0</v>
      </c>
    </row>
    <row r="442" spans="1:33" hidden="1" x14ac:dyDescent="0.2">
      <c r="A442" t="s">
        <v>1268</v>
      </c>
      <c r="B442" t="s">
        <v>29</v>
      </c>
      <c r="C442" t="s">
        <v>365</v>
      </c>
      <c r="D442" t="s">
        <v>31</v>
      </c>
      <c r="E442" t="s">
        <v>1269</v>
      </c>
      <c r="F442" t="s">
        <v>367</v>
      </c>
      <c r="G442" t="s">
        <v>368</v>
      </c>
      <c r="H442" t="s">
        <v>360</v>
      </c>
      <c r="I442" t="s">
        <v>1270</v>
      </c>
      <c r="J442" t="s">
        <v>1271</v>
      </c>
      <c r="K442" t="s">
        <v>730</v>
      </c>
      <c r="N442" t="s">
        <v>1272</v>
      </c>
      <c r="Q442" t="s">
        <v>1272</v>
      </c>
      <c r="S442" t="s">
        <v>372</v>
      </c>
      <c r="T442" t="s">
        <v>40</v>
      </c>
      <c r="V442" t="s">
        <v>69</v>
      </c>
      <c r="W442" t="s">
        <v>41</v>
      </c>
      <c r="X442" t="s">
        <v>42</v>
      </c>
      <c r="Y442" t="s">
        <v>70</v>
      </c>
      <c r="Z442" t="s">
        <v>43</v>
      </c>
      <c r="AA442" t="s">
        <v>43</v>
      </c>
      <c r="AB442">
        <f t="shared" si="32"/>
        <v>2020</v>
      </c>
      <c r="AC442">
        <f t="shared" si="33"/>
        <v>2024</v>
      </c>
      <c r="AD442">
        <f t="shared" si="35"/>
        <v>0</v>
      </c>
      <c r="AE442">
        <f t="shared" si="35"/>
        <v>0</v>
      </c>
      <c r="AF442">
        <f t="shared" si="35"/>
        <v>0</v>
      </c>
    </row>
    <row r="443" spans="1:33" hidden="1" x14ac:dyDescent="0.2">
      <c r="A443" t="s">
        <v>942</v>
      </c>
      <c r="B443" t="s">
        <v>29</v>
      </c>
      <c r="C443" t="s">
        <v>365</v>
      </c>
      <c r="D443" t="s">
        <v>529</v>
      </c>
      <c r="E443" t="s">
        <v>943</v>
      </c>
      <c r="F443" t="s">
        <v>944</v>
      </c>
      <c r="G443" t="s">
        <v>120</v>
      </c>
      <c r="I443" t="s">
        <v>945</v>
      </c>
      <c r="J443" t="s">
        <v>946</v>
      </c>
      <c r="K443" t="s">
        <v>916</v>
      </c>
      <c r="N443" t="s">
        <v>52</v>
      </c>
      <c r="Q443" t="s">
        <v>52</v>
      </c>
      <c r="S443" t="s">
        <v>947</v>
      </c>
      <c r="T443" t="s">
        <v>53</v>
      </c>
      <c r="W443" t="s">
        <v>54</v>
      </c>
      <c r="X443" t="s">
        <v>200</v>
      </c>
      <c r="Y443" t="s">
        <v>192</v>
      </c>
      <c r="Z443" t="s">
        <v>43</v>
      </c>
      <c r="AA443" t="s">
        <v>43</v>
      </c>
      <c r="AB443">
        <f t="shared" si="32"/>
        <v>2021</v>
      </c>
      <c r="AC443">
        <f t="shared" si="33"/>
        <v>2021</v>
      </c>
      <c r="AD443">
        <f t="shared" ref="AD443:AF462" si="36">IF(AND(AD$2&gt;=$AB443, AD$2&lt;=$AC443), $Q443/($AC443-$AB443), 0)</f>
        <v>0</v>
      </c>
      <c r="AE443">
        <f t="shared" si="36"/>
        <v>0</v>
      </c>
      <c r="AF443">
        <f t="shared" si="36"/>
        <v>0</v>
      </c>
    </row>
    <row r="444" spans="1:33" hidden="1" x14ac:dyDescent="0.2">
      <c r="A444" t="s">
        <v>888</v>
      </c>
      <c r="B444" t="s">
        <v>29</v>
      </c>
      <c r="C444" t="s">
        <v>365</v>
      </c>
      <c r="D444" t="s">
        <v>31</v>
      </c>
      <c r="E444" t="s">
        <v>889</v>
      </c>
      <c r="F444" t="s">
        <v>367</v>
      </c>
      <c r="G444" t="s">
        <v>368</v>
      </c>
      <c r="H444" t="s">
        <v>63</v>
      </c>
      <c r="I444" t="s">
        <v>890</v>
      </c>
      <c r="J444" t="s">
        <v>891</v>
      </c>
      <c r="N444" t="s">
        <v>89</v>
      </c>
      <c r="Q444" t="s">
        <v>89</v>
      </c>
      <c r="S444" t="s">
        <v>372</v>
      </c>
      <c r="T444" t="s">
        <v>40</v>
      </c>
      <c r="W444" t="s">
        <v>41</v>
      </c>
      <c r="X444" t="s">
        <v>70</v>
      </c>
      <c r="Y444" t="s">
        <v>42</v>
      </c>
      <c r="Z444" t="s">
        <v>43</v>
      </c>
      <c r="AA444" t="s">
        <v>43</v>
      </c>
      <c r="AB444">
        <f t="shared" si="32"/>
        <v>2021</v>
      </c>
      <c r="AC444" t="e">
        <f t="shared" si="33"/>
        <v>#VALUE!</v>
      </c>
      <c r="AD444" t="e">
        <f t="shared" si="36"/>
        <v>#VALUE!</v>
      </c>
      <c r="AE444" t="e">
        <f t="shared" si="36"/>
        <v>#VALUE!</v>
      </c>
      <c r="AF444" t="e">
        <f t="shared" si="36"/>
        <v>#VALUE!</v>
      </c>
    </row>
    <row r="445" spans="1:33" hidden="1" x14ac:dyDescent="0.2">
      <c r="A445" t="s">
        <v>404</v>
      </c>
      <c r="B445" t="s">
        <v>29</v>
      </c>
      <c r="C445" t="s">
        <v>365</v>
      </c>
      <c r="D445" t="s">
        <v>31</v>
      </c>
      <c r="E445" t="s">
        <v>405</v>
      </c>
      <c r="F445" t="s">
        <v>406</v>
      </c>
      <c r="G445" t="s">
        <v>48</v>
      </c>
      <c r="I445" t="s">
        <v>407</v>
      </c>
      <c r="J445" t="s">
        <v>402</v>
      </c>
      <c r="N445" t="s">
        <v>408</v>
      </c>
      <c r="Q445" t="s">
        <v>408</v>
      </c>
      <c r="S445" t="s">
        <v>409</v>
      </c>
      <c r="T445" t="s">
        <v>124</v>
      </c>
      <c r="W445" t="s">
        <v>410</v>
      </c>
      <c r="X445" t="s">
        <v>411</v>
      </c>
      <c r="Y445" t="s">
        <v>54</v>
      </c>
      <c r="Z445" t="s">
        <v>43</v>
      </c>
      <c r="AA445" t="s">
        <v>43</v>
      </c>
      <c r="AB445">
        <f t="shared" si="32"/>
        <v>2022</v>
      </c>
      <c r="AC445" t="e">
        <f t="shared" si="33"/>
        <v>#VALUE!</v>
      </c>
      <c r="AD445" t="e">
        <f t="shared" si="36"/>
        <v>#VALUE!</v>
      </c>
      <c r="AE445" t="e">
        <f t="shared" si="36"/>
        <v>#VALUE!</v>
      </c>
      <c r="AF445" t="e">
        <f t="shared" si="36"/>
        <v>#VALUE!</v>
      </c>
    </row>
    <row r="446" spans="1:33" hidden="1" x14ac:dyDescent="0.2">
      <c r="A446" t="s">
        <v>364</v>
      </c>
      <c r="B446" t="s">
        <v>29</v>
      </c>
      <c r="C446" t="s">
        <v>365</v>
      </c>
      <c r="D446" t="s">
        <v>31</v>
      </c>
      <c r="E446" t="s">
        <v>366</v>
      </c>
      <c r="F446" t="s">
        <v>367</v>
      </c>
      <c r="G446" t="s">
        <v>368</v>
      </c>
      <c r="I446" t="s">
        <v>369</v>
      </c>
      <c r="J446" t="s">
        <v>362</v>
      </c>
      <c r="N446" t="s">
        <v>370</v>
      </c>
      <c r="Q446" t="s">
        <v>370</v>
      </c>
      <c r="R446" t="s">
        <v>371</v>
      </c>
      <c r="S446" t="s">
        <v>372</v>
      </c>
      <c r="T446" t="s">
        <v>40</v>
      </c>
      <c r="W446" t="s">
        <v>41</v>
      </c>
      <c r="X446" t="s">
        <v>70</v>
      </c>
      <c r="Y446" t="s">
        <v>42</v>
      </c>
      <c r="Z446" t="s">
        <v>43</v>
      </c>
      <c r="AA446" t="s">
        <v>43</v>
      </c>
      <c r="AB446">
        <f t="shared" si="32"/>
        <v>2022</v>
      </c>
      <c r="AC446" t="e">
        <f t="shared" si="33"/>
        <v>#VALUE!</v>
      </c>
      <c r="AD446" t="e">
        <f t="shared" si="36"/>
        <v>#VALUE!</v>
      </c>
      <c r="AE446" t="e">
        <f t="shared" si="36"/>
        <v>#VALUE!</v>
      </c>
      <c r="AF446" t="e">
        <f t="shared" si="36"/>
        <v>#VALUE!</v>
      </c>
    </row>
    <row r="447" spans="1:33" hidden="1" x14ac:dyDescent="0.2">
      <c r="A447" t="s">
        <v>4833</v>
      </c>
      <c r="B447" t="s">
        <v>72</v>
      </c>
      <c r="C447" t="s">
        <v>329</v>
      </c>
      <c r="D447" t="s">
        <v>529</v>
      </c>
      <c r="E447" t="s">
        <v>4834</v>
      </c>
      <c r="I447" t="s">
        <v>4835</v>
      </c>
      <c r="J447" t="s">
        <v>4836</v>
      </c>
      <c r="K447" t="s">
        <v>4837</v>
      </c>
      <c r="N447" t="s">
        <v>4838</v>
      </c>
      <c r="Q447" t="s">
        <v>4838</v>
      </c>
      <c r="T447" t="s">
        <v>2613</v>
      </c>
      <c r="U447" t="s">
        <v>559</v>
      </c>
      <c r="W447" t="s">
        <v>4808</v>
      </c>
      <c r="X447" t="s">
        <v>54</v>
      </c>
      <c r="Y447" t="s">
        <v>41</v>
      </c>
      <c r="Z447" t="s">
        <v>43</v>
      </c>
      <c r="AA447" t="s">
        <v>43</v>
      </c>
      <c r="AB447">
        <f t="shared" si="32"/>
        <v>2000</v>
      </c>
      <c r="AC447">
        <f t="shared" si="33"/>
        <v>2005</v>
      </c>
      <c r="AD447">
        <f t="shared" si="36"/>
        <v>0</v>
      </c>
      <c r="AE447">
        <f t="shared" si="36"/>
        <v>0</v>
      </c>
      <c r="AF447">
        <f t="shared" si="36"/>
        <v>0</v>
      </c>
    </row>
    <row r="448" spans="1:33" hidden="1" x14ac:dyDescent="0.2">
      <c r="A448" t="s">
        <v>4582</v>
      </c>
      <c r="B448" t="s">
        <v>72</v>
      </c>
      <c r="C448" t="s">
        <v>329</v>
      </c>
      <c r="D448" t="s">
        <v>529</v>
      </c>
      <c r="E448" t="s">
        <v>4555</v>
      </c>
      <c r="F448" t="s">
        <v>3201</v>
      </c>
      <c r="I448" t="s">
        <v>4583</v>
      </c>
      <c r="J448" t="s">
        <v>4584</v>
      </c>
      <c r="K448" t="s">
        <v>2909</v>
      </c>
      <c r="N448" t="s">
        <v>682</v>
      </c>
      <c r="Q448" t="s">
        <v>682</v>
      </c>
      <c r="T448" t="s">
        <v>2737</v>
      </c>
      <c r="U448" t="s">
        <v>559</v>
      </c>
      <c r="W448" t="s">
        <v>41</v>
      </c>
      <c r="X448" t="s">
        <v>43</v>
      </c>
      <c r="Y448" t="s">
        <v>43</v>
      </c>
      <c r="Z448" t="s">
        <v>43</v>
      </c>
      <c r="AA448" t="s">
        <v>43</v>
      </c>
      <c r="AB448">
        <f t="shared" si="32"/>
        <v>2002</v>
      </c>
      <c r="AC448">
        <f t="shared" si="33"/>
        <v>2012</v>
      </c>
      <c r="AD448">
        <f t="shared" si="36"/>
        <v>0</v>
      </c>
      <c r="AE448">
        <f t="shared" si="36"/>
        <v>0</v>
      </c>
      <c r="AF448">
        <f t="shared" si="36"/>
        <v>0</v>
      </c>
    </row>
    <row r="449" spans="1:33" hidden="1" x14ac:dyDescent="0.2">
      <c r="A449" t="s">
        <v>4457</v>
      </c>
      <c r="B449" t="s">
        <v>72</v>
      </c>
      <c r="C449" t="s">
        <v>329</v>
      </c>
      <c r="D449" t="s">
        <v>529</v>
      </c>
      <c r="E449" t="s">
        <v>4458</v>
      </c>
      <c r="F449" t="s">
        <v>4459</v>
      </c>
      <c r="I449" t="s">
        <v>4460</v>
      </c>
      <c r="J449" t="s">
        <v>4461</v>
      </c>
      <c r="K449" t="s">
        <v>4249</v>
      </c>
      <c r="N449" t="s">
        <v>133</v>
      </c>
      <c r="Q449" t="s">
        <v>133</v>
      </c>
      <c r="R449" t="s">
        <v>4462</v>
      </c>
      <c r="T449" t="s">
        <v>2613</v>
      </c>
      <c r="U449" t="s">
        <v>559</v>
      </c>
      <c r="W449" t="s">
        <v>41</v>
      </c>
      <c r="X449" t="s">
        <v>54</v>
      </c>
      <c r="Y449" t="s">
        <v>200</v>
      </c>
      <c r="Z449" t="s">
        <v>43</v>
      </c>
      <c r="AA449" t="s">
        <v>43</v>
      </c>
      <c r="AB449">
        <f t="shared" si="32"/>
        <v>2003</v>
      </c>
      <c r="AC449">
        <f t="shared" si="33"/>
        <v>2008</v>
      </c>
      <c r="AD449">
        <f t="shared" si="36"/>
        <v>0</v>
      </c>
      <c r="AE449">
        <f t="shared" si="36"/>
        <v>0</v>
      </c>
      <c r="AF449">
        <f t="shared" si="36"/>
        <v>0</v>
      </c>
    </row>
    <row r="450" spans="1:33" hidden="1" x14ac:dyDescent="0.2">
      <c r="A450" t="s">
        <v>3199</v>
      </c>
      <c r="B450" t="s">
        <v>72</v>
      </c>
      <c r="C450" t="s">
        <v>329</v>
      </c>
      <c r="D450" t="s">
        <v>529</v>
      </c>
      <c r="E450" t="s">
        <v>3200</v>
      </c>
      <c r="F450" t="s">
        <v>3201</v>
      </c>
      <c r="I450" t="s">
        <v>3202</v>
      </c>
      <c r="J450" t="s">
        <v>3203</v>
      </c>
      <c r="N450" t="s">
        <v>350</v>
      </c>
      <c r="Q450" t="s">
        <v>350</v>
      </c>
      <c r="T450" t="s">
        <v>2737</v>
      </c>
      <c r="U450" t="s">
        <v>559</v>
      </c>
      <c r="W450" t="s">
        <v>41</v>
      </c>
      <c r="X450" t="s">
        <v>42</v>
      </c>
      <c r="Y450" t="s">
        <v>43</v>
      </c>
      <c r="Z450" t="s">
        <v>43</v>
      </c>
      <c r="AA450" t="s">
        <v>43</v>
      </c>
      <c r="AB450">
        <f t="shared" si="32"/>
        <v>2009</v>
      </c>
      <c r="AC450" t="e">
        <f t="shared" si="33"/>
        <v>#VALUE!</v>
      </c>
      <c r="AD450" t="e">
        <f t="shared" si="36"/>
        <v>#VALUE!</v>
      </c>
      <c r="AE450" t="e">
        <f t="shared" si="36"/>
        <v>#VALUE!</v>
      </c>
      <c r="AF450" t="e">
        <f t="shared" si="36"/>
        <v>#VALUE!</v>
      </c>
    </row>
    <row r="451" spans="1:33" x14ac:dyDescent="0.2">
      <c r="A451" t="s">
        <v>2589</v>
      </c>
      <c r="B451" t="s">
        <v>72</v>
      </c>
      <c r="C451" t="s">
        <v>329</v>
      </c>
      <c r="D451" t="s">
        <v>529</v>
      </c>
      <c r="E451" t="s">
        <v>2590</v>
      </c>
      <c r="F451" t="s">
        <v>1692</v>
      </c>
      <c r="G451" t="s">
        <v>34</v>
      </c>
      <c r="I451" t="s">
        <v>2591</v>
      </c>
      <c r="J451" t="s">
        <v>2592</v>
      </c>
      <c r="K451" t="s">
        <v>1774</v>
      </c>
      <c r="N451" t="s">
        <v>395</v>
      </c>
      <c r="Q451" t="s">
        <v>395</v>
      </c>
      <c r="R451" t="s">
        <v>1848</v>
      </c>
      <c r="S451" t="s">
        <v>329</v>
      </c>
      <c r="T451" t="s">
        <v>40</v>
      </c>
      <c r="U451" t="s">
        <v>559</v>
      </c>
      <c r="W451" t="s">
        <v>41</v>
      </c>
      <c r="X451" t="s">
        <v>42</v>
      </c>
      <c r="Y451" t="s">
        <v>43</v>
      </c>
      <c r="Z451" t="s">
        <v>43</v>
      </c>
      <c r="AA451" t="s">
        <v>43</v>
      </c>
      <c r="AB451">
        <f t="shared" ref="AB451:AB514" si="37">_xlfn.NUMBERVALUE(LEFT(J451,4))</f>
        <v>2013</v>
      </c>
      <c r="AC451">
        <f t="shared" ref="AC451:AC514" si="38">_xlfn.NUMBERVALUE(MID(K451, FIND("/", K451, 4)+1, 4))</f>
        <v>2021</v>
      </c>
      <c r="AD451">
        <f t="shared" si="36"/>
        <v>1750000</v>
      </c>
      <c r="AE451">
        <f t="shared" si="36"/>
        <v>1750000</v>
      </c>
      <c r="AF451">
        <f t="shared" si="36"/>
        <v>1750000</v>
      </c>
      <c r="AG451" t="s">
        <v>5637</v>
      </c>
    </row>
    <row r="452" spans="1:33" x14ac:dyDescent="0.2">
      <c r="A452" t="s">
        <v>1820</v>
      </c>
      <c r="B452" t="s">
        <v>72</v>
      </c>
      <c r="C452" t="s">
        <v>329</v>
      </c>
      <c r="D452" t="s">
        <v>31</v>
      </c>
      <c r="E452" t="s">
        <v>1821</v>
      </c>
      <c r="F452" t="s">
        <v>1822</v>
      </c>
      <c r="G452" t="s">
        <v>34</v>
      </c>
      <c r="H452" t="s">
        <v>63</v>
      </c>
      <c r="I452" t="s">
        <v>1823</v>
      </c>
      <c r="J452" t="s">
        <v>1824</v>
      </c>
      <c r="K452" t="s">
        <v>513</v>
      </c>
      <c r="N452" t="s">
        <v>1825</v>
      </c>
      <c r="Q452" t="s">
        <v>1825</v>
      </c>
      <c r="S452" t="s">
        <v>329</v>
      </c>
      <c r="T452" t="s">
        <v>40</v>
      </c>
      <c r="U452" t="s">
        <v>559</v>
      </c>
      <c r="W452" t="s">
        <v>41</v>
      </c>
      <c r="X452" t="s">
        <v>42</v>
      </c>
      <c r="Y452" t="s">
        <v>1020</v>
      </c>
      <c r="Z452" t="s">
        <v>43</v>
      </c>
      <c r="AA452" t="s">
        <v>43</v>
      </c>
      <c r="AB452">
        <f t="shared" si="37"/>
        <v>2018</v>
      </c>
      <c r="AC452">
        <f t="shared" si="38"/>
        <v>2023</v>
      </c>
      <c r="AD452">
        <f t="shared" si="36"/>
        <v>0</v>
      </c>
      <c r="AE452">
        <f t="shared" si="36"/>
        <v>3860000</v>
      </c>
      <c r="AF452">
        <f t="shared" si="36"/>
        <v>3860000</v>
      </c>
      <c r="AG452" t="s">
        <v>5637</v>
      </c>
    </row>
    <row r="453" spans="1:33" hidden="1" x14ac:dyDescent="0.2">
      <c r="A453" t="s">
        <v>1690</v>
      </c>
      <c r="B453" t="s">
        <v>72</v>
      </c>
      <c r="C453" t="s">
        <v>329</v>
      </c>
      <c r="D453" t="s">
        <v>529</v>
      </c>
      <c r="E453" t="s">
        <v>1691</v>
      </c>
      <c r="F453" t="s">
        <v>1692</v>
      </c>
      <c r="G453" t="s">
        <v>34</v>
      </c>
      <c r="H453" t="s">
        <v>63</v>
      </c>
      <c r="I453" t="s">
        <v>1693</v>
      </c>
      <c r="J453" t="s">
        <v>1694</v>
      </c>
      <c r="N453" t="s">
        <v>52</v>
      </c>
      <c r="Q453" t="s">
        <v>52</v>
      </c>
      <c r="S453" t="s">
        <v>329</v>
      </c>
      <c r="T453" t="s">
        <v>40</v>
      </c>
      <c r="W453" t="s">
        <v>41</v>
      </c>
      <c r="X453" t="s">
        <v>42</v>
      </c>
      <c r="Y453" t="s">
        <v>43</v>
      </c>
      <c r="Z453" t="s">
        <v>43</v>
      </c>
      <c r="AA453" t="s">
        <v>43</v>
      </c>
      <c r="AB453">
        <f t="shared" si="37"/>
        <v>2019</v>
      </c>
      <c r="AC453" t="e">
        <f t="shared" si="38"/>
        <v>#VALUE!</v>
      </c>
      <c r="AD453" t="e">
        <f t="shared" si="36"/>
        <v>#VALUE!</v>
      </c>
      <c r="AE453" t="e">
        <f t="shared" si="36"/>
        <v>#VALUE!</v>
      </c>
      <c r="AF453" t="e">
        <f t="shared" si="36"/>
        <v>#VALUE!</v>
      </c>
    </row>
    <row r="454" spans="1:33" hidden="1" x14ac:dyDescent="0.2">
      <c r="A454" t="s">
        <v>1425</v>
      </c>
      <c r="B454" t="s">
        <v>72</v>
      </c>
      <c r="C454" t="s">
        <v>329</v>
      </c>
      <c r="D454" t="s">
        <v>31</v>
      </c>
      <c r="E454" t="s">
        <v>1426</v>
      </c>
      <c r="F454" t="s">
        <v>1427</v>
      </c>
      <c r="G454" t="s">
        <v>34</v>
      </c>
      <c r="H454" t="s">
        <v>360</v>
      </c>
      <c r="I454" t="s">
        <v>1428</v>
      </c>
      <c r="J454" t="s">
        <v>1418</v>
      </c>
      <c r="K454" t="s">
        <v>1429</v>
      </c>
      <c r="N454" t="s">
        <v>956</v>
      </c>
      <c r="Q454" t="s">
        <v>956</v>
      </c>
      <c r="S454" t="s">
        <v>1430</v>
      </c>
      <c r="T454" t="s">
        <v>40</v>
      </c>
      <c r="V454" t="s">
        <v>69</v>
      </c>
      <c r="W454" t="s">
        <v>41</v>
      </c>
      <c r="X454" t="s">
        <v>70</v>
      </c>
      <c r="Y454" t="s">
        <v>42</v>
      </c>
      <c r="Z454" t="s">
        <v>43</v>
      </c>
      <c r="AA454" t="s">
        <v>43</v>
      </c>
      <c r="AB454">
        <f t="shared" si="37"/>
        <v>2020</v>
      </c>
      <c r="AC454">
        <f t="shared" si="38"/>
        <v>2023</v>
      </c>
      <c r="AD454">
        <f t="shared" si="36"/>
        <v>0</v>
      </c>
      <c r="AE454">
        <f t="shared" si="36"/>
        <v>0</v>
      </c>
      <c r="AF454">
        <f t="shared" si="36"/>
        <v>0</v>
      </c>
    </row>
    <row r="455" spans="1:33" hidden="1" x14ac:dyDescent="0.2">
      <c r="A455" t="s">
        <v>328</v>
      </c>
      <c r="B455" t="s">
        <v>72</v>
      </c>
      <c r="C455" t="s">
        <v>329</v>
      </c>
      <c r="D455" t="s">
        <v>31</v>
      </c>
      <c r="E455" t="s">
        <v>330</v>
      </c>
      <c r="F455" t="s">
        <v>331</v>
      </c>
      <c r="G455" t="s">
        <v>34</v>
      </c>
      <c r="I455" t="s">
        <v>332</v>
      </c>
      <c r="J455" t="s">
        <v>333</v>
      </c>
      <c r="K455" t="s">
        <v>334</v>
      </c>
      <c r="N455" t="s">
        <v>335</v>
      </c>
      <c r="Q455" t="s">
        <v>335</v>
      </c>
      <c r="S455" t="s">
        <v>329</v>
      </c>
      <c r="T455" t="s">
        <v>40</v>
      </c>
      <c r="V455" t="s">
        <v>69</v>
      </c>
      <c r="W455" t="s">
        <v>41</v>
      </c>
      <c r="X455" t="s">
        <v>42</v>
      </c>
      <c r="Y455" t="s">
        <v>43</v>
      </c>
      <c r="Z455" t="s">
        <v>43</v>
      </c>
      <c r="AA455" t="s">
        <v>43</v>
      </c>
      <c r="AB455">
        <f t="shared" si="37"/>
        <v>2022</v>
      </c>
      <c r="AC455">
        <f t="shared" si="38"/>
        <v>2027</v>
      </c>
      <c r="AD455">
        <f t="shared" si="36"/>
        <v>0</v>
      </c>
      <c r="AE455">
        <f t="shared" si="36"/>
        <v>0</v>
      </c>
      <c r="AF455">
        <f t="shared" si="36"/>
        <v>0</v>
      </c>
    </row>
    <row r="456" spans="1:33" hidden="1" x14ac:dyDescent="0.2">
      <c r="A456" t="s">
        <v>5466</v>
      </c>
      <c r="B456" t="s">
        <v>29</v>
      </c>
      <c r="C456" t="s">
        <v>5467</v>
      </c>
      <c r="D456" t="s">
        <v>529</v>
      </c>
      <c r="E456" t="s">
        <v>5468</v>
      </c>
      <c r="I456" t="s">
        <v>5469</v>
      </c>
      <c r="J456" t="s">
        <v>5470</v>
      </c>
      <c r="K456" t="s">
        <v>5471</v>
      </c>
      <c r="N456" t="s">
        <v>657</v>
      </c>
      <c r="Q456" t="s">
        <v>657</v>
      </c>
      <c r="T456" t="s">
        <v>2613</v>
      </c>
      <c r="U456" t="s">
        <v>250</v>
      </c>
      <c r="W456" t="s">
        <v>41</v>
      </c>
      <c r="X456" t="s">
        <v>54</v>
      </c>
      <c r="Y456" t="s">
        <v>43</v>
      </c>
      <c r="Z456" t="s">
        <v>43</v>
      </c>
      <c r="AA456" t="s">
        <v>43</v>
      </c>
      <c r="AB456">
        <f t="shared" si="37"/>
        <v>1992</v>
      </c>
      <c r="AC456">
        <f t="shared" si="38"/>
        <v>1999</v>
      </c>
      <c r="AD456">
        <f t="shared" si="36"/>
        <v>0</v>
      </c>
      <c r="AE456">
        <f t="shared" si="36"/>
        <v>0</v>
      </c>
      <c r="AF456">
        <f t="shared" si="36"/>
        <v>0</v>
      </c>
    </row>
    <row r="457" spans="1:33" hidden="1" x14ac:dyDescent="0.2">
      <c r="A457" t="s">
        <v>1154</v>
      </c>
      <c r="B457" t="s">
        <v>127</v>
      </c>
      <c r="C457" t="s">
        <v>1155</v>
      </c>
      <c r="D457" t="s">
        <v>31</v>
      </c>
      <c r="E457" t="s">
        <v>1156</v>
      </c>
      <c r="F457" t="s">
        <v>1157</v>
      </c>
      <c r="G457" t="s">
        <v>1158</v>
      </c>
      <c r="I457" t="s">
        <v>1159</v>
      </c>
      <c r="J457" t="s">
        <v>1160</v>
      </c>
      <c r="K457" t="s">
        <v>1005</v>
      </c>
      <c r="N457" t="s">
        <v>1161</v>
      </c>
      <c r="Q457" t="s">
        <v>1161</v>
      </c>
      <c r="R457" t="s">
        <v>1162</v>
      </c>
      <c r="S457" t="s">
        <v>1155</v>
      </c>
      <c r="T457" t="s">
        <v>40</v>
      </c>
      <c r="V457" t="s">
        <v>69</v>
      </c>
      <c r="W457" t="s">
        <v>41</v>
      </c>
      <c r="X457" t="s">
        <v>70</v>
      </c>
      <c r="Y457" t="s">
        <v>42</v>
      </c>
      <c r="Z457" t="s">
        <v>43</v>
      </c>
      <c r="AA457" t="s">
        <v>43</v>
      </c>
      <c r="AB457">
        <f t="shared" si="37"/>
        <v>2020</v>
      </c>
      <c r="AC457">
        <f t="shared" si="38"/>
        <v>2023</v>
      </c>
      <c r="AD457">
        <f t="shared" si="36"/>
        <v>0</v>
      </c>
      <c r="AE457">
        <f t="shared" si="36"/>
        <v>0</v>
      </c>
      <c r="AF457">
        <f t="shared" si="36"/>
        <v>0</v>
      </c>
    </row>
    <row r="458" spans="1:33" hidden="1" x14ac:dyDescent="0.2">
      <c r="A458" t="s">
        <v>5555</v>
      </c>
      <c r="B458" t="s">
        <v>29</v>
      </c>
      <c r="C458" t="s">
        <v>252</v>
      </c>
      <c r="D458" t="s">
        <v>529</v>
      </c>
      <c r="E458" t="s">
        <v>5556</v>
      </c>
      <c r="I458" t="s">
        <v>5557</v>
      </c>
      <c r="J458" t="s">
        <v>5558</v>
      </c>
      <c r="K458" t="s">
        <v>5338</v>
      </c>
      <c r="N458" t="s">
        <v>5559</v>
      </c>
      <c r="Q458" t="s">
        <v>5559</v>
      </c>
      <c r="T458" t="s">
        <v>2769</v>
      </c>
      <c r="U458" t="s">
        <v>250</v>
      </c>
      <c r="W458" t="s">
        <v>54</v>
      </c>
      <c r="X458" t="s">
        <v>200</v>
      </c>
      <c r="Y458" t="s">
        <v>41</v>
      </c>
      <c r="Z458" t="s">
        <v>43</v>
      </c>
      <c r="AA458" t="s">
        <v>43</v>
      </c>
      <c r="AB458">
        <f t="shared" si="37"/>
        <v>1990</v>
      </c>
      <c r="AC458">
        <f t="shared" si="38"/>
        <v>1997</v>
      </c>
      <c r="AD458">
        <f t="shared" si="36"/>
        <v>0</v>
      </c>
      <c r="AE458">
        <f t="shared" si="36"/>
        <v>0</v>
      </c>
      <c r="AF458">
        <f t="shared" si="36"/>
        <v>0</v>
      </c>
    </row>
    <row r="459" spans="1:33" hidden="1" x14ac:dyDescent="0.2">
      <c r="A459" t="s">
        <v>5319</v>
      </c>
      <c r="B459" t="s">
        <v>29</v>
      </c>
      <c r="C459" t="s">
        <v>252</v>
      </c>
      <c r="D459" t="s">
        <v>529</v>
      </c>
      <c r="E459" t="s">
        <v>5320</v>
      </c>
      <c r="I459" t="s">
        <v>5321</v>
      </c>
      <c r="J459" t="s">
        <v>5322</v>
      </c>
      <c r="K459" t="s">
        <v>5323</v>
      </c>
      <c r="N459" t="s">
        <v>291</v>
      </c>
      <c r="Q459" t="s">
        <v>291</v>
      </c>
      <c r="T459" t="s">
        <v>2769</v>
      </c>
      <c r="U459" t="s">
        <v>559</v>
      </c>
      <c r="W459" t="s">
        <v>1126</v>
      </c>
      <c r="X459" t="s">
        <v>80</v>
      </c>
      <c r="Y459" t="s">
        <v>41</v>
      </c>
      <c r="Z459" t="s">
        <v>43</v>
      </c>
      <c r="AA459" t="s">
        <v>43</v>
      </c>
      <c r="AB459">
        <f t="shared" si="37"/>
        <v>1994</v>
      </c>
      <c r="AC459">
        <f t="shared" si="38"/>
        <v>2000</v>
      </c>
      <c r="AD459">
        <f t="shared" si="36"/>
        <v>0</v>
      </c>
      <c r="AE459">
        <f t="shared" si="36"/>
        <v>0</v>
      </c>
      <c r="AF459">
        <f t="shared" si="36"/>
        <v>0</v>
      </c>
    </row>
    <row r="460" spans="1:33" hidden="1" x14ac:dyDescent="0.2">
      <c r="A460" t="s">
        <v>5085</v>
      </c>
      <c r="B460" t="s">
        <v>29</v>
      </c>
      <c r="C460" t="s">
        <v>252</v>
      </c>
      <c r="D460" t="s">
        <v>529</v>
      </c>
      <c r="E460" t="s">
        <v>5086</v>
      </c>
      <c r="I460" t="s">
        <v>5087</v>
      </c>
      <c r="J460" t="s">
        <v>5088</v>
      </c>
      <c r="K460" t="s">
        <v>4681</v>
      </c>
      <c r="N460" t="s">
        <v>342</v>
      </c>
      <c r="Q460" t="s">
        <v>342</v>
      </c>
      <c r="T460" t="s">
        <v>2613</v>
      </c>
      <c r="U460" t="s">
        <v>250</v>
      </c>
      <c r="W460" t="s">
        <v>41</v>
      </c>
      <c r="X460" t="s">
        <v>54</v>
      </c>
      <c r="Y460" t="s">
        <v>43</v>
      </c>
      <c r="Z460" t="s">
        <v>43</v>
      </c>
      <c r="AA460" t="s">
        <v>43</v>
      </c>
      <c r="AB460">
        <f t="shared" si="37"/>
        <v>1997</v>
      </c>
      <c r="AC460">
        <f t="shared" si="38"/>
        <v>2002</v>
      </c>
      <c r="AD460">
        <f t="shared" si="36"/>
        <v>0</v>
      </c>
      <c r="AE460">
        <f t="shared" si="36"/>
        <v>0</v>
      </c>
      <c r="AF460">
        <f t="shared" si="36"/>
        <v>0</v>
      </c>
    </row>
    <row r="461" spans="1:33" hidden="1" x14ac:dyDescent="0.2">
      <c r="A461" t="s">
        <v>4769</v>
      </c>
      <c r="B461" t="s">
        <v>29</v>
      </c>
      <c r="C461" t="s">
        <v>252</v>
      </c>
      <c r="D461" t="s">
        <v>529</v>
      </c>
      <c r="E461" t="s">
        <v>4770</v>
      </c>
      <c r="F461" t="s">
        <v>4771</v>
      </c>
      <c r="G461" t="s">
        <v>4772</v>
      </c>
      <c r="I461" t="s">
        <v>4773</v>
      </c>
      <c r="J461" t="s">
        <v>4774</v>
      </c>
      <c r="K461" t="s">
        <v>4064</v>
      </c>
      <c r="N461" t="s">
        <v>4775</v>
      </c>
      <c r="Q461" t="s">
        <v>4775</v>
      </c>
      <c r="T461" t="s">
        <v>2737</v>
      </c>
      <c r="U461" t="s">
        <v>250</v>
      </c>
      <c r="W461" t="s">
        <v>41</v>
      </c>
      <c r="X461" t="s">
        <v>54</v>
      </c>
      <c r="Y461" t="s">
        <v>200</v>
      </c>
      <c r="Z461" t="s">
        <v>43</v>
      </c>
      <c r="AA461" t="s">
        <v>43</v>
      </c>
      <c r="AB461">
        <f t="shared" si="37"/>
        <v>2000</v>
      </c>
      <c r="AC461">
        <f t="shared" si="38"/>
        <v>2005</v>
      </c>
      <c r="AD461">
        <f t="shared" si="36"/>
        <v>0</v>
      </c>
      <c r="AE461">
        <f t="shared" si="36"/>
        <v>0</v>
      </c>
      <c r="AF461">
        <f t="shared" si="36"/>
        <v>0</v>
      </c>
    </row>
    <row r="462" spans="1:33" hidden="1" x14ac:dyDescent="0.2">
      <c r="A462" t="s">
        <v>4682</v>
      </c>
      <c r="B462" t="s">
        <v>29</v>
      </c>
      <c r="C462" t="s">
        <v>252</v>
      </c>
      <c r="D462" t="s">
        <v>529</v>
      </c>
      <c r="E462" t="s">
        <v>4683</v>
      </c>
      <c r="F462" t="s">
        <v>4667</v>
      </c>
      <c r="I462" t="s">
        <v>4684</v>
      </c>
      <c r="J462" t="s">
        <v>4685</v>
      </c>
      <c r="K462" t="s">
        <v>4686</v>
      </c>
      <c r="N462" t="s">
        <v>408</v>
      </c>
      <c r="Q462" t="s">
        <v>408</v>
      </c>
      <c r="T462" t="s">
        <v>4142</v>
      </c>
      <c r="U462" t="s">
        <v>4095</v>
      </c>
      <c r="W462" t="s">
        <v>192</v>
      </c>
      <c r="X462" t="s">
        <v>991</v>
      </c>
      <c r="Y462" t="s">
        <v>3615</v>
      </c>
      <c r="Z462" t="s">
        <v>43</v>
      </c>
      <c r="AA462" t="s">
        <v>43</v>
      </c>
      <c r="AB462">
        <f t="shared" si="37"/>
        <v>2001</v>
      </c>
      <c r="AC462">
        <f t="shared" si="38"/>
        <v>2002</v>
      </c>
      <c r="AD462">
        <f t="shared" si="36"/>
        <v>0</v>
      </c>
      <c r="AE462">
        <f t="shared" si="36"/>
        <v>0</v>
      </c>
      <c r="AF462">
        <f t="shared" si="36"/>
        <v>0</v>
      </c>
    </row>
    <row r="463" spans="1:33" hidden="1" x14ac:dyDescent="0.2">
      <c r="A463" t="s">
        <v>4665</v>
      </c>
      <c r="B463" t="s">
        <v>29</v>
      </c>
      <c r="C463" t="s">
        <v>252</v>
      </c>
      <c r="D463" t="s">
        <v>529</v>
      </c>
      <c r="E463" t="s">
        <v>4666</v>
      </c>
      <c r="F463" t="s">
        <v>4667</v>
      </c>
      <c r="I463" t="s">
        <v>4668</v>
      </c>
      <c r="J463" t="s">
        <v>4669</v>
      </c>
      <c r="N463" t="s">
        <v>4670</v>
      </c>
      <c r="Q463" t="s">
        <v>4670</v>
      </c>
      <c r="T463" t="s">
        <v>4142</v>
      </c>
      <c r="U463" t="s">
        <v>4095</v>
      </c>
      <c r="W463" t="s">
        <v>192</v>
      </c>
      <c r="X463" t="s">
        <v>991</v>
      </c>
      <c r="Y463" t="s">
        <v>3615</v>
      </c>
      <c r="Z463" t="s">
        <v>43</v>
      </c>
      <c r="AA463" t="s">
        <v>43</v>
      </c>
      <c r="AB463">
        <f t="shared" si="37"/>
        <v>2001</v>
      </c>
      <c r="AC463" t="e">
        <f t="shared" si="38"/>
        <v>#VALUE!</v>
      </c>
      <c r="AD463" t="e">
        <f t="shared" ref="AD463:AF482" si="39">IF(AND(AD$2&gt;=$AB463, AD$2&lt;=$AC463), $Q463/($AC463-$AB463), 0)</f>
        <v>#VALUE!</v>
      </c>
      <c r="AE463" t="e">
        <f t="shared" si="39"/>
        <v>#VALUE!</v>
      </c>
      <c r="AF463" t="e">
        <f t="shared" si="39"/>
        <v>#VALUE!</v>
      </c>
    </row>
    <row r="464" spans="1:33" hidden="1" x14ac:dyDescent="0.2">
      <c r="A464" t="s">
        <v>4518</v>
      </c>
      <c r="B464" t="s">
        <v>29</v>
      </c>
      <c r="C464" t="s">
        <v>252</v>
      </c>
      <c r="D464" t="s">
        <v>529</v>
      </c>
      <c r="E464" t="s">
        <v>4519</v>
      </c>
      <c r="F464" t="s">
        <v>4520</v>
      </c>
      <c r="I464" t="s">
        <v>4521</v>
      </c>
      <c r="J464" t="s">
        <v>4522</v>
      </c>
      <c r="K464" t="s">
        <v>3770</v>
      </c>
      <c r="N464" t="s">
        <v>4523</v>
      </c>
      <c r="Q464" t="s">
        <v>4523</v>
      </c>
      <c r="T464" t="s">
        <v>2613</v>
      </c>
      <c r="U464" t="s">
        <v>559</v>
      </c>
      <c r="W464" t="s">
        <v>41</v>
      </c>
      <c r="X464" t="s">
        <v>43</v>
      </c>
      <c r="Y464" t="s">
        <v>43</v>
      </c>
      <c r="Z464" t="s">
        <v>43</v>
      </c>
      <c r="AA464" t="s">
        <v>43</v>
      </c>
      <c r="AB464">
        <f t="shared" si="37"/>
        <v>2003</v>
      </c>
      <c r="AC464">
        <f t="shared" si="38"/>
        <v>2007</v>
      </c>
      <c r="AD464">
        <f t="shared" si="39"/>
        <v>0</v>
      </c>
      <c r="AE464">
        <f t="shared" si="39"/>
        <v>0</v>
      </c>
      <c r="AF464">
        <f t="shared" si="39"/>
        <v>0</v>
      </c>
    </row>
    <row r="465" spans="1:33" hidden="1" x14ac:dyDescent="0.2">
      <c r="A465" t="s">
        <v>4418</v>
      </c>
      <c r="B465" t="s">
        <v>29</v>
      </c>
      <c r="C465" t="s">
        <v>252</v>
      </c>
      <c r="D465" t="s">
        <v>529</v>
      </c>
      <c r="E465" t="s">
        <v>4419</v>
      </c>
      <c r="I465" t="s">
        <v>4420</v>
      </c>
      <c r="J465" t="s">
        <v>4421</v>
      </c>
      <c r="K465" t="s">
        <v>4401</v>
      </c>
      <c r="N465" t="s">
        <v>612</v>
      </c>
      <c r="Q465" t="s">
        <v>612</v>
      </c>
      <c r="T465" t="s">
        <v>3388</v>
      </c>
      <c r="U465" t="s">
        <v>250</v>
      </c>
      <c r="W465" t="s">
        <v>192</v>
      </c>
      <c r="X465" t="s">
        <v>41</v>
      </c>
      <c r="Y465" t="s">
        <v>125</v>
      </c>
      <c r="Z465" t="s">
        <v>43</v>
      </c>
      <c r="AA465" t="s">
        <v>43</v>
      </c>
      <c r="AB465">
        <f t="shared" si="37"/>
        <v>2003</v>
      </c>
      <c r="AC465">
        <f t="shared" si="38"/>
        <v>2004</v>
      </c>
      <c r="AD465">
        <f t="shared" si="39"/>
        <v>0</v>
      </c>
      <c r="AE465">
        <f t="shared" si="39"/>
        <v>0</v>
      </c>
      <c r="AF465">
        <f t="shared" si="39"/>
        <v>0</v>
      </c>
    </row>
    <row r="466" spans="1:33" hidden="1" x14ac:dyDescent="0.2">
      <c r="A466" t="s">
        <v>4198</v>
      </c>
      <c r="B466" t="s">
        <v>29</v>
      </c>
      <c r="C466" t="s">
        <v>252</v>
      </c>
      <c r="D466" t="s">
        <v>529</v>
      </c>
      <c r="E466" t="s">
        <v>4199</v>
      </c>
      <c r="F466" t="s">
        <v>4200</v>
      </c>
      <c r="I466" t="s">
        <v>4201</v>
      </c>
      <c r="J466" t="s">
        <v>4202</v>
      </c>
      <c r="K466" t="s">
        <v>4197</v>
      </c>
      <c r="N466" t="s">
        <v>612</v>
      </c>
      <c r="Q466" t="s">
        <v>612</v>
      </c>
      <c r="T466" t="s">
        <v>3388</v>
      </c>
      <c r="U466" t="s">
        <v>250</v>
      </c>
      <c r="W466" t="s">
        <v>192</v>
      </c>
      <c r="X466" t="s">
        <v>41</v>
      </c>
      <c r="Y466" t="s">
        <v>125</v>
      </c>
      <c r="Z466" t="s">
        <v>43</v>
      </c>
      <c r="AA466" t="s">
        <v>43</v>
      </c>
      <c r="AB466">
        <f t="shared" si="37"/>
        <v>2004</v>
      </c>
      <c r="AC466">
        <f t="shared" si="38"/>
        <v>2005</v>
      </c>
      <c r="AD466">
        <f t="shared" si="39"/>
        <v>0</v>
      </c>
      <c r="AE466">
        <f t="shared" si="39"/>
        <v>0</v>
      </c>
      <c r="AF466">
        <f t="shared" si="39"/>
        <v>0</v>
      </c>
    </row>
    <row r="467" spans="1:33" hidden="1" x14ac:dyDescent="0.2">
      <c r="A467" t="s">
        <v>3949</v>
      </c>
      <c r="B467" t="s">
        <v>29</v>
      </c>
      <c r="C467" t="s">
        <v>252</v>
      </c>
      <c r="D467" t="s">
        <v>529</v>
      </c>
      <c r="E467" t="s">
        <v>3950</v>
      </c>
      <c r="F467" t="s">
        <v>3951</v>
      </c>
      <c r="I467" t="s">
        <v>3952</v>
      </c>
      <c r="J467" t="s">
        <v>3953</v>
      </c>
      <c r="K467" t="s">
        <v>3954</v>
      </c>
      <c r="N467" t="s">
        <v>612</v>
      </c>
      <c r="Q467" t="s">
        <v>612</v>
      </c>
      <c r="T467" t="s">
        <v>53</v>
      </c>
      <c r="W467" t="s">
        <v>54</v>
      </c>
      <c r="X467" t="s">
        <v>41</v>
      </c>
      <c r="Y467" t="s">
        <v>744</v>
      </c>
      <c r="Z467" t="s">
        <v>43</v>
      </c>
      <c r="AA467" t="s">
        <v>43</v>
      </c>
      <c r="AB467">
        <f t="shared" si="37"/>
        <v>2005</v>
      </c>
      <c r="AC467">
        <f t="shared" si="38"/>
        <v>2006</v>
      </c>
      <c r="AD467">
        <f t="shared" si="39"/>
        <v>0</v>
      </c>
      <c r="AE467">
        <f t="shared" si="39"/>
        <v>0</v>
      </c>
      <c r="AF467">
        <f t="shared" si="39"/>
        <v>0</v>
      </c>
    </row>
    <row r="468" spans="1:33" hidden="1" x14ac:dyDescent="0.2">
      <c r="A468" t="s">
        <v>3905</v>
      </c>
      <c r="B468" t="s">
        <v>29</v>
      </c>
      <c r="C468" t="s">
        <v>252</v>
      </c>
      <c r="D468" t="s">
        <v>529</v>
      </c>
      <c r="E468" t="s">
        <v>3906</v>
      </c>
      <c r="F468" t="s">
        <v>3907</v>
      </c>
      <c r="I468" t="s">
        <v>3908</v>
      </c>
      <c r="J468" t="s">
        <v>3909</v>
      </c>
      <c r="K468" t="s">
        <v>2940</v>
      </c>
      <c r="N468" t="s">
        <v>3910</v>
      </c>
      <c r="Q468" t="s">
        <v>3910</v>
      </c>
      <c r="T468" t="s">
        <v>2613</v>
      </c>
      <c r="U468" t="s">
        <v>559</v>
      </c>
      <c r="W468" t="s">
        <v>54</v>
      </c>
      <c r="X468" t="s">
        <v>41</v>
      </c>
      <c r="Y468" t="s">
        <v>200</v>
      </c>
      <c r="Z468" t="s">
        <v>43</v>
      </c>
      <c r="AA468" t="s">
        <v>43</v>
      </c>
      <c r="AB468">
        <f t="shared" si="37"/>
        <v>2005</v>
      </c>
      <c r="AC468">
        <f t="shared" si="38"/>
        <v>2011</v>
      </c>
      <c r="AD468">
        <f t="shared" si="39"/>
        <v>0</v>
      </c>
      <c r="AE468">
        <f t="shared" si="39"/>
        <v>0</v>
      </c>
      <c r="AF468">
        <f t="shared" si="39"/>
        <v>0</v>
      </c>
    </row>
    <row r="469" spans="1:33" hidden="1" x14ac:dyDescent="0.2">
      <c r="A469" t="s">
        <v>3759</v>
      </c>
      <c r="B469" t="s">
        <v>29</v>
      </c>
      <c r="C469" t="s">
        <v>252</v>
      </c>
      <c r="D469" t="s">
        <v>529</v>
      </c>
      <c r="E469" t="s">
        <v>3760</v>
      </c>
      <c r="I469" t="s">
        <v>3761</v>
      </c>
      <c r="J469" t="s">
        <v>3762</v>
      </c>
      <c r="K469" t="s">
        <v>3763</v>
      </c>
      <c r="N469" t="s">
        <v>3764</v>
      </c>
      <c r="Q469" t="s">
        <v>3764</v>
      </c>
      <c r="T469" t="s">
        <v>53</v>
      </c>
      <c r="W469" t="s">
        <v>54</v>
      </c>
      <c r="X469" t="s">
        <v>41</v>
      </c>
      <c r="Y469" t="s">
        <v>744</v>
      </c>
      <c r="Z469" t="s">
        <v>43</v>
      </c>
      <c r="AA469" t="s">
        <v>43</v>
      </c>
      <c r="AB469">
        <f t="shared" si="37"/>
        <v>2006</v>
      </c>
      <c r="AC469">
        <f t="shared" si="38"/>
        <v>2007</v>
      </c>
      <c r="AD469">
        <f t="shared" si="39"/>
        <v>0</v>
      </c>
      <c r="AE469">
        <f t="shared" si="39"/>
        <v>0</v>
      </c>
      <c r="AF469">
        <f t="shared" si="39"/>
        <v>0</v>
      </c>
    </row>
    <row r="470" spans="1:33" hidden="1" x14ac:dyDescent="0.2">
      <c r="A470" t="s">
        <v>3576</v>
      </c>
      <c r="B470" t="s">
        <v>29</v>
      </c>
      <c r="C470" t="s">
        <v>252</v>
      </c>
      <c r="D470" t="s">
        <v>529</v>
      </c>
      <c r="E470" t="s">
        <v>3577</v>
      </c>
      <c r="F470" t="s">
        <v>3578</v>
      </c>
      <c r="I470" t="s">
        <v>3579</v>
      </c>
      <c r="J470" t="s">
        <v>3580</v>
      </c>
      <c r="K470" t="s">
        <v>3491</v>
      </c>
      <c r="N470" t="s">
        <v>408</v>
      </c>
      <c r="Q470" t="s">
        <v>408</v>
      </c>
      <c r="T470" t="s">
        <v>53</v>
      </c>
      <c r="W470" t="s">
        <v>54</v>
      </c>
      <c r="X470" t="s">
        <v>41</v>
      </c>
      <c r="Y470" t="s">
        <v>125</v>
      </c>
      <c r="Z470" t="s">
        <v>43</v>
      </c>
      <c r="AA470" t="s">
        <v>43</v>
      </c>
      <c r="AB470">
        <f t="shared" si="37"/>
        <v>2007</v>
      </c>
      <c r="AC470">
        <f t="shared" si="38"/>
        <v>2008</v>
      </c>
      <c r="AD470">
        <f t="shared" si="39"/>
        <v>0</v>
      </c>
      <c r="AE470">
        <f t="shared" si="39"/>
        <v>0</v>
      </c>
      <c r="AF470">
        <f t="shared" si="39"/>
        <v>0</v>
      </c>
    </row>
    <row r="471" spans="1:33" hidden="1" x14ac:dyDescent="0.2">
      <c r="A471" t="s">
        <v>3502</v>
      </c>
      <c r="B471" t="s">
        <v>29</v>
      </c>
      <c r="C471" t="s">
        <v>252</v>
      </c>
      <c r="D471" t="s">
        <v>529</v>
      </c>
      <c r="E471" t="s">
        <v>3503</v>
      </c>
      <c r="F471" t="s">
        <v>3504</v>
      </c>
      <c r="I471" t="s">
        <v>3505</v>
      </c>
      <c r="J471" t="s">
        <v>3506</v>
      </c>
      <c r="K471" t="s">
        <v>2524</v>
      </c>
      <c r="N471" t="s">
        <v>2969</v>
      </c>
      <c r="Q471" t="s">
        <v>2969</v>
      </c>
      <c r="T471" t="s">
        <v>2613</v>
      </c>
      <c r="U471" t="s">
        <v>250</v>
      </c>
      <c r="W471" t="s">
        <v>42</v>
      </c>
      <c r="X471" t="s">
        <v>54</v>
      </c>
      <c r="Y471" t="s">
        <v>41</v>
      </c>
      <c r="Z471" t="s">
        <v>43</v>
      </c>
      <c r="AA471" t="s">
        <v>43</v>
      </c>
      <c r="AB471">
        <f t="shared" si="37"/>
        <v>2007</v>
      </c>
      <c r="AC471">
        <f t="shared" si="38"/>
        <v>2014</v>
      </c>
      <c r="AD471">
        <f t="shared" si="39"/>
        <v>0</v>
      </c>
      <c r="AE471">
        <f t="shared" si="39"/>
        <v>0</v>
      </c>
      <c r="AF471">
        <f t="shared" si="39"/>
        <v>0</v>
      </c>
    </row>
    <row r="472" spans="1:33" hidden="1" x14ac:dyDescent="0.2">
      <c r="A472" t="s">
        <v>3507</v>
      </c>
      <c r="B472" t="s">
        <v>29</v>
      </c>
      <c r="C472" t="s">
        <v>252</v>
      </c>
      <c r="D472" t="s">
        <v>529</v>
      </c>
      <c r="E472" t="s">
        <v>3508</v>
      </c>
      <c r="F472" t="s">
        <v>3509</v>
      </c>
      <c r="I472" t="s">
        <v>3510</v>
      </c>
      <c r="J472" t="s">
        <v>3506</v>
      </c>
      <c r="K472" t="s">
        <v>2691</v>
      </c>
      <c r="N472" t="s">
        <v>441</v>
      </c>
      <c r="Q472" t="s">
        <v>441</v>
      </c>
      <c r="T472" t="s">
        <v>2613</v>
      </c>
      <c r="U472" t="s">
        <v>250</v>
      </c>
      <c r="W472" t="s">
        <v>41</v>
      </c>
      <c r="X472" t="s">
        <v>183</v>
      </c>
      <c r="Y472" t="s">
        <v>54</v>
      </c>
      <c r="Z472" t="s">
        <v>43</v>
      </c>
      <c r="AA472" t="s">
        <v>43</v>
      </c>
      <c r="AB472">
        <f t="shared" si="37"/>
        <v>2007</v>
      </c>
      <c r="AC472">
        <f t="shared" si="38"/>
        <v>2013</v>
      </c>
      <c r="AD472">
        <f t="shared" si="39"/>
        <v>0</v>
      </c>
      <c r="AE472">
        <f t="shared" si="39"/>
        <v>0</v>
      </c>
      <c r="AF472">
        <f t="shared" si="39"/>
        <v>0</v>
      </c>
    </row>
    <row r="473" spans="1:33" hidden="1" x14ac:dyDescent="0.2">
      <c r="A473" t="s">
        <v>3376</v>
      </c>
      <c r="B473" t="s">
        <v>29</v>
      </c>
      <c r="C473" t="s">
        <v>252</v>
      </c>
      <c r="D473" t="s">
        <v>529</v>
      </c>
      <c r="E473" t="s">
        <v>3377</v>
      </c>
      <c r="F473" t="s">
        <v>3378</v>
      </c>
      <c r="I473" t="s">
        <v>3379</v>
      </c>
      <c r="J473" t="s">
        <v>3380</v>
      </c>
      <c r="K473" t="s">
        <v>3381</v>
      </c>
      <c r="N473" t="s">
        <v>89</v>
      </c>
      <c r="Q473" t="s">
        <v>89</v>
      </c>
      <c r="T473" t="s">
        <v>53</v>
      </c>
      <c r="W473" t="s">
        <v>192</v>
      </c>
      <c r="X473" t="s">
        <v>41</v>
      </c>
      <c r="Y473" t="s">
        <v>744</v>
      </c>
      <c r="Z473" t="s">
        <v>43</v>
      </c>
      <c r="AA473" t="s">
        <v>43</v>
      </c>
      <c r="AB473">
        <f t="shared" si="37"/>
        <v>2008</v>
      </c>
      <c r="AC473">
        <f t="shared" si="38"/>
        <v>2009</v>
      </c>
      <c r="AD473">
        <f t="shared" si="39"/>
        <v>0</v>
      </c>
      <c r="AE473">
        <f t="shared" si="39"/>
        <v>0</v>
      </c>
      <c r="AF473">
        <f t="shared" si="39"/>
        <v>0</v>
      </c>
    </row>
    <row r="474" spans="1:33" x14ac:dyDescent="0.2">
      <c r="A474" t="s">
        <v>2510</v>
      </c>
      <c r="B474" t="s">
        <v>29</v>
      </c>
      <c r="C474" t="s">
        <v>252</v>
      </c>
      <c r="D474" t="s">
        <v>31</v>
      </c>
      <c r="E474" t="s">
        <v>2511</v>
      </c>
      <c r="F474" t="s">
        <v>2512</v>
      </c>
      <c r="G474" t="s">
        <v>2513</v>
      </c>
      <c r="I474" t="s">
        <v>2514</v>
      </c>
      <c r="J474" t="s">
        <v>2515</v>
      </c>
      <c r="K474" t="s">
        <v>1348</v>
      </c>
      <c r="N474" t="s">
        <v>2516</v>
      </c>
      <c r="Q474" t="s">
        <v>2516</v>
      </c>
      <c r="S474" t="s">
        <v>120</v>
      </c>
      <c r="T474" t="s">
        <v>40</v>
      </c>
      <c r="U474" t="s">
        <v>250</v>
      </c>
      <c r="W474" t="s">
        <v>2517</v>
      </c>
      <c r="X474" t="s">
        <v>2518</v>
      </c>
      <c r="Y474" t="s">
        <v>56</v>
      </c>
      <c r="Z474" t="s">
        <v>43</v>
      </c>
      <c r="AA474" t="s">
        <v>43</v>
      </c>
      <c r="AB474">
        <f t="shared" si="37"/>
        <v>2013</v>
      </c>
      <c r="AC474">
        <f t="shared" si="38"/>
        <v>2023</v>
      </c>
      <c r="AD474">
        <f t="shared" si="39"/>
        <v>9700000</v>
      </c>
      <c r="AE474">
        <f t="shared" si="39"/>
        <v>9700000</v>
      </c>
      <c r="AF474">
        <f t="shared" si="39"/>
        <v>9700000</v>
      </c>
      <c r="AG474" t="s">
        <v>5638</v>
      </c>
    </row>
    <row r="475" spans="1:33" x14ac:dyDescent="0.2">
      <c r="A475" t="s">
        <v>2369</v>
      </c>
      <c r="B475" t="s">
        <v>29</v>
      </c>
      <c r="C475" t="s">
        <v>252</v>
      </c>
      <c r="D475" t="s">
        <v>529</v>
      </c>
      <c r="E475" t="s">
        <v>2370</v>
      </c>
      <c r="F475" t="s">
        <v>2371</v>
      </c>
      <c r="G475" t="s">
        <v>2372</v>
      </c>
      <c r="I475" t="s">
        <v>2373</v>
      </c>
      <c r="J475" t="s">
        <v>2374</v>
      </c>
      <c r="K475" t="s">
        <v>1662</v>
      </c>
      <c r="N475" t="s">
        <v>2375</v>
      </c>
      <c r="Q475" t="s">
        <v>2375</v>
      </c>
      <c r="R475" t="s">
        <v>1052</v>
      </c>
      <c r="S475" t="s">
        <v>252</v>
      </c>
      <c r="T475" t="s">
        <v>40</v>
      </c>
      <c r="U475" t="s">
        <v>250</v>
      </c>
      <c r="W475" t="s">
        <v>41</v>
      </c>
      <c r="X475" t="s">
        <v>42</v>
      </c>
      <c r="Y475" t="s">
        <v>43</v>
      </c>
      <c r="Z475" t="s">
        <v>43</v>
      </c>
      <c r="AA475" t="s">
        <v>43</v>
      </c>
      <c r="AB475">
        <f t="shared" si="37"/>
        <v>2014</v>
      </c>
      <c r="AC475">
        <f t="shared" si="38"/>
        <v>2020</v>
      </c>
      <c r="AD475">
        <f t="shared" si="39"/>
        <v>12166666.666666666</v>
      </c>
      <c r="AE475">
        <f t="shared" si="39"/>
        <v>12166666.666666666</v>
      </c>
      <c r="AF475">
        <f t="shared" si="39"/>
        <v>12166666.666666666</v>
      </c>
      <c r="AG475" t="s">
        <v>5638</v>
      </c>
    </row>
    <row r="476" spans="1:33" hidden="1" x14ac:dyDescent="0.2">
      <c r="A476" t="s">
        <v>1460</v>
      </c>
      <c r="B476" t="s">
        <v>29</v>
      </c>
      <c r="C476" t="s">
        <v>252</v>
      </c>
      <c r="D476" t="s">
        <v>31</v>
      </c>
      <c r="E476" t="s">
        <v>1461</v>
      </c>
      <c r="F476" t="s">
        <v>353</v>
      </c>
      <c r="G476" t="s">
        <v>354</v>
      </c>
      <c r="I476" t="s">
        <v>1462</v>
      </c>
      <c r="J476" t="s">
        <v>1418</v>
      </c>
      <c r="K476" t="s">
        <v>730</v>
      </c>
      <c r="N476" t="s">
        <v>1463</v>
      </c>
      <c r="Q476" t="s">
        <v>1463</v>
      </c>
      <c r="S476" t="s">
        <v>252</v>
      </c>
      <c r="T476" t="s">
        <v>40</v>
      </c>
      <c r="V476" t="s">
        <v>69</v>
      </c>
      <c r="W476" t="s">
        <v>70</v>
      </c>
      <c r="X476" t="s">
        <v>42</v>
      </c>
      <c r="Y476" t="s">
        <v>41</v>
      </c>
      <c r="Z476" t="s">
        <v>43</v>
      </c>
      <c r="AA476" t="s">
        <v>43</v>
      </c>
      <c r="AB476">
        <f t="shared" si="37"/>
        <v>2020</v>
      </c>
      <c r="AC476">
        <f t="shared" si="38"/>
        <v>2024</v>
      </c>
      <c r="AD476">
        <f t="shared" si="39"/>
        <v>0</v>
      </c>
      <c r="AE476">
        <f t="shared" si="39"/>
        <v>0</v>
      </c>
      <c r="AF476">
        <f t="shared" si="39"/>
        <v>0</v>
      </c>
    </row>
    <row r="477" spans="1:33" hidden="1" x14ac:dyDescent="0.2">
      <c r="A477" t="s">
        <v>1038</v>
      </c>
      <c r="B477" t="s">
        <v>29</v>
      </c>
      <c r="C477" t="s">
        <v>252</v>
      </c>
      <c r="D477" t="s">
        <v>31</v>
      </c>
      <c r="E477" t="s">
        <v>1039</v>
      </c>
      <c r="F477" t="s">
        <v>353</v>
      </c>
      <c r="G477" t="s">
        <v>354</v>
      </c>
      <c r="I477" t="s">
        <v>1040</v>
      </c>
      <c r="J477" t="s">
        <v>1041</v>
      </c>
      <c r="N477" t="s">
        <v>701</v>
      </c>
      <c r="Q477" t="s">
        <v>701</v>
      </c>
      <c r="S477" t="s">
        <v>252</v>
      </c>
      <c r="T477" t="s">
        <v>40</v>
      </c>
      <c r="W477" t="s">
        <v>42</v>
      </c>
      <c r="X477" t="s">
        <v>70</v>
      </c>
      <c r="Y477" t="s">
        <v>200</v>
      </c>
      <c r="Z477" t="s">
        <v>43</v>
      </c>
      <c r="AA477" t="s">
        <v>43</v>
      </c>
      <c r="AB477">
        <f t="shared" si="37"/>
        <v>2020</v>
      </c>
      <c r="AC477" t="e">
        <f t="shared" si="38"/>
        <v>#VALUE!</v>
      </c>
      <c r="AD477" t="e">
        <f t="shared" si="39"/>
        <v>#VALUE!</v>
      </c>
      <c r="AE477" t="e">
        <f t="shared" si="39"/>
        <v>#VALUE!</v>
      </c>
      <c r="AF477" t="e">
        <f t="shared" si="39"/>
        <v>#VALUE!</v>
      </c>
    </row>
    <row r="478" spans="1:33" hidden="1" x14ac:dyDescent="0.2">
      <c r="A478" t="s">
        <v>790</v>
      </c>
      <c r="B478" t="s">
        <v>29</v>
      </c>
      <c r="C478" t="s">
        <v>252</v>
      </c>
      <c r="D478" t="s">
        <v>31</v>
      </c>
      <c r="E478" t="s">
        <v>791</v>
      </c>
      <c r="F478" t="s">
        <v>353</v>
      </c>
      <c r="G478" t="s">
        <v>354</v>
      </c>
      <c r="I478" t="s">
        <v>792</v>
      </c>
      <c r="J478" t="s">
        <v>787</v>
      </c>
      <c r="N478" t="s">
        <v>403</v>
      </c>
      <c r="Q478" t="s">
        <v>403</v>
      </c>
      <c r="S478" t="s">
        <v>252</v>
      </c>
      <c r="T478" t="s">
        <v>40</v>
      </c>
      <c r="W478" t="s">
        <v>70</v>
      </c>
      <c r="X478" t="s">
        <v>41</v>
      </c>
      <c r="Y478" t="s">
        <v>43</v>
      </c>
      <c r="Z478" t="s">
        <v>43</v>
      </c>
      <c r="AA478" t="s">
        <v>43</v>
      </c>
      <c r="AB478">
        <f t="shared" si="37"/>
        <v>2021</v>
      </c>
      <c r="AC478" t="e">
        <f t="shared" si="38"/>
        <v>#VALUE!</v>
      </c>
      <c r="AD478" t="e">
        <f t="shared" si="39"/>
        <v>#VALUE!</v>
      </c>
      <c r="AE478" t="e">
        <f t="shared" si="39"/>
        <v>#VALUE!</v>
      </c>
      <c r="AF478" t="e">
        <f t="shared" si="39"/>
        <v>#VALUE!</v>
      </c>
    </row>
    <row r="479" spans="1:33" hidden="1" x14ac:dyDescent="0.2">
      <c r="A479" t="s">
        <v>351</v>
      </c>
      <c r="B479" t="s">
        <v>29</v>
      </c>
      <c r="C479" t="s">
        <v>252</v>
      </c>
      <c r="D479" t="s">
        <v>31</v>
      </c>
      <c r="E479" t="s">
        <v>352</v>
      </c>
      <c r="F479" t="s">
        <v>353</v>
      </c>
      <c r="G479" t="s">
        <v>354</v>
      </c>
      <c r="H479" t="s">
        <v>63</v>
      </c>
      <c r="I479" t="s">
        <v>355</v>
      </c>
      <c r="J479" t="s">
        <v>349</v>
      </c>
      <c r="N479" t="s">
        <v>356</v>
      </c>
      <c r="Q479" t="s">
        <v>356</v>
      </c>
      <c r="S479" t="s">
        <v>252</v>
      </c>
      <c r="T479" t="s">
        <v>40</v>
      </c>
      <c r="W479" t="s">
        <v>70</v>
      </c>
      <c r="X479" t="s">
        <v>41</v>
      </c>
      <c r="Y479" t="s">
        <v>42</v>
      </c>
      <c r="Z479" t="s">
        <v>43</v>
      </c>
      <c r="AA479" t="s">
        <v>43</v>
      </c>
      <c r="AB479">
        <f t="shared" si="37"/>
        <v>2022</v>
      </c>
      <c r="AC479" t="e">
        <f t="shared" si="38"/>
        <v>#VALUE!</v>
      </c>
      <c r="AD479" t="e">
        <f t="shared" si="39"/>
        <v>#VALUE!</v>
      </c>
      <c r="AE479" t="e">
        <f t="shared" si="39"/>
        <v>#VALUE!</v>
      </c>
      <c r="AF479" t="e">
        <f t="shared" si="39"/>
        <v>#VALUE!</v>
      </c>
    </row>
    <row r="480" spans="1:33" hidden="1" x14ac:dyDescent="0.2">
      <c r="A480" t="s">
        <v>251</v>
      </c>
      <c r="B480" t="s">
        <v>29</v>
      </c>
      <c r="C480" t="s">
        <v>252</v>
      </c>
      <c r="D480" t="s">
        <v>31</v>
      </c>
      <c r="E480" t="s">
        <v>253</v>
      </c>
      <c r="F480" t="s">
        <v>254</v>
      </c>
      <c r="G480" t="s">
        <v>255</v>
      </c>
      <c r="I480" t="s">
        <v>256</v>
      </c>
      <c r="J480" t="s">
        <v>257</v>
      </c>
      <c r="K480" t="s">
        <v>258</v>
      </c>
      <c r="N480" t="s">
        <v>259</v>
      </c>
      <c r="Q480" t="s">
        <v>259</v>
      </c>
      <c r="R480" t="s">
        <v>260</v>
      </c>
      <c r="S480" t="s">
        <v>252</v>
      </c>
      <c r="T480" t="s">
        <v>124</v>
      </c>
      <c r="V480" t="s">
        <v>91</v>
      </c>
      <c r="W480" t="s">
        <v>41</v>
      </c>
      <c r="X480" t="s">
        <v>42</v>
      </c>
      <c r="Y480" t="s">
        <v>43</v>
      </c>
      <c r="Z480" t="s">
        <v>43</v>
      </c>
      <c r="AA480" t="s">
        <v>43</v>
      </c>
      <c r="AB480">
        <f t="shared" si="37"/>
        <v>2022</v>
      </c>
      <c r="AC480">
        <f t="shared" si="38"/>
        <v>2026</v>
      </c>
      <c r="AD480">
        <f t="shared" si="39"/>
        <v>0</v>
      </c>
      <c r="AE480">
        <f t="shared" si="39"/>
        <v>0</v>
      </c>
      <c r="AF480">
        <f t="shared" si="39"/>
        <v>0</v>
      </c>
    </row>
    <row r="481" spans="1:33" hidden="1" x14ac:dyDescent="0.2">
      <c r="A481" t="s">
        <v>5340</v>
      </c>
      <c r="B481" t="s">
        <v>29</v>
      </c>
      <c r="C481" t="s">
        <v>161</v>
      </c>
      <c r="D481" t="s">
        <v>529</v>
      </c>
      <c r="E481" t="s">
        <v>5341</v>
      </c>
      <c r="I481" t="s">
        <v>5342</v>
      </c>
      <c r="J481" t="s">
        <v>5343</v>
      </c>
      <c r="K481" t="s">
        <v>4737</v>
      </c>
      <c r="N481" t="s">
        <v>5079</v>
      </c>
      <c r="Q481" t="s">
        <v>5079</v>
      </c>
      <c r="T481" t="s">
        <v>2613</v>
      </c>
      <c r="U481" t="s">
        <v>250</v>
      </c>
      <c r="W481" t="s">
        <v>41</v>
      </c>
      <c r="X481" t="s">
        <v>54</v>
      </c>
      <c r="Y481" t="s">
        <v>43</v>
      </c>
      <c r="Z481" t="s">
        <v>43</v>
      </c>
      <c r="AA481" t="s">
        <v>43</v>
      </c>
      <c r="AB481">
        <f t="shared" si="37"/>
        <v>1994</v>
      </c>
      <c r="AC481">
        <f t="shared" si="38"/>
        <v>2002</v>
      </c>
      <c r="AD481">
        <f t="shared" si="39"/>
        <v>0</v>
      </c>
      <c r="AE481">
        <f t="shared" si="39"/>
        <v>0</v>
      </c>
      <c r="AF481">
        <f t="shared" si="39"/>
        <v>0</v>
      </c>
    </row>
    <row r="482" spans="1:33" hidden="1" x14ac:dyDescent="0.2">
      <c r="A482" t="s">
        <v>5247</v>
      </c>
      <c r="B482" t="s">
        <v>29</v>
      </c>
      <c r="C482" t="s">
        <v>161</v>
      </c>
      <c r="D482" t="s">
        <v>529</v>
      </c>
      <c r="E482" t="s">
        <v>5248</v>
      </c>
      <c r="I482" t="s">
        <v>5249</v>
      </c>
      <c r="J482" t="s">
        <v>5250</v>
      </c>
      <c r="K482" t="s">
        <v>4681</v>
      </c>
      <c r="N482" t="s">
        <v>5251</v>
      </c>
      <c r="Q482" t="s">
        <v>5251</v>
      </c>
      <c r="T482" t="s">
        <v>2613</v>
      </c>
      <c r="U482" t="s">
        <v>250</v>
      </c>
      <c r="W482" t="s">
        <v>744</v>
      </c>
      <c r="X482" t="s">
        <v>56</v>
      </c>
      <c r="Y482" t="s">
        <v>54</v>
      </c>
      <c r="Z482" t="s">
        <v>43</v>
      </c>
      <c r="AA482" t="s">
        <v>43</v>
      </c>
      <c r="AB482">
        <f t="shared" si="37"/>
        <v>1995</v>
      </c>
      <c r="AC482">
        <f t="shared" si="38"/>
        <v>2002</v>
      </c>
      <c r="AD482">
        <f t="shared" si="39"/>
        <v>0</v>
      </c>
      <c r="AE482">
        <f t="shared" si="39"/>
        <v>0</v>
      </c>
      <c r="AF482">
        <f t="shared" si="39"/>
        <v>0</v>
      </c>
    </row>
    <row r="483" spans="1:33" hidden="1" x14ac:dyDescent="0.2">
      <c r="A483" t="s">
        <v>4984</v>
      </c>
      <c r="B483" t="s">
        <v>29</v>
      </c>
      <c r="C483" t="s">
        <v>161</v>
      </c>
      <c r="D483" t="s">
        <v>529</v>
      </c>
      <c r="E483" t="s">
        <v>4985</v>
      </c>
      <c r="I483" t="s">
        <v>4986</v>
      </c>
      <c r="J483" t="s">
        <v>4987</v>
      </c>
      <c r="K483" t="s">
        <v>4546</v>
      </c>
      <c r="N483" t="s">
        <v>283</v>
      </c>
      <c r="Q483" t="s">
        <v>283</v>
      </c>
      <c r="T483" t="s">
        <v>2737</v>
      </c>
      <c r="U483" t="s">
        <v>250</v>
      </c>
      <c r="W483" t="s">
        <v>41</v>
      </c>
      <c r="X483" t="s">
        <v>54</v>
      </c>
      <c r="Y483" t="s">
        <v>43</v>
      </c>
      <c r="Z483" t="s">
        <v>43</v>
      </c>
      <c r="AA483" t="s">
        <v>43</v>
      </c>
      <c r="AB483">
        <f t="shared" si="37"/>
        <v>1998</v>
      </c>
      <c r="AC483">
        <f t="shared" si="38"/>
        <v>2003</v>
      </c>
      <c r="AD483">
        <f t="shared" ref="AD483:AF502" si="40">IF(AND(AD$2&gt;=$AB483, AD$2&lt;=$AC483), $Q483/($AC483-$AB483), 0)</f>
        <v>0</v>
      </c>
      <c r="AE483">
        <f t="shared" si="40"/>
        <v>0</v>
      </c>
      <c r="AF483">
        <f t="shared" si="40"/>
        <v>0</v>
      </c>
    </row>
    <row r="484" spans="1:33" hidden="1" x14ac:dyDescent="0.2">
      <c r="A484" t="s">
        <v>3993</v>
      </c>
      <c r="B484" t="s">
        <v>29</v>
      </c>
      <c r="C484" t="s">
        <v>161</v>
      </c>
      <c r="D484" t="s">
        <v>529</v>
      </c>
      <c r="E484" t="s">
        <v>1951</v>
      </c>
      <c r="F484" t="s">
        <v>3994</v>
      </c>
      <c r="I484" t="s">
        <v>3995</v>
      </c>
      <c r="J484" t="s">
        <v>3996</v>
      </c>
      <c r="K484" t="s">
        <v>2826</v>
      </c>
      <c r="N484" t="s">
        <v>3997</v>
      </c>
      <c r="Q484" t="s">
        <v>3997</v>
      </c>
      <c r="T484" t="s">
        <v>2613</v>
      </c>
      <c r="U484" t="s">
        <v>559</v>
      </c>
      <c r="W484" t="s">
        <v>41</v>
      </c>
      <c r="X484" t="s">
        <v>54</v>
      </c>
      <c r="Y484" t="s">
        <v>43</v>
      </c>
      <c r="Z484" t="s">
        <v>43</v>
      </c>
      <c r="AA484" t="s">
        <v>43</v>
      </c>
      <c r="AB484">
        <f t="shared" si="37"/>
        <v>2005</v>
      </c>
      <c r="AC484">
        <f t="shared" si="38"/>
        <v>2013</v>
      </c>
      <c r="AD484">
        <f t="shared" si="40"/>
        <v>0</v>
      </c>
      <c r="AE484">
        <f t="shared" si="40"/>
        <v>0</v>
      </c>
      <c r="AF484">
        <f t="shared" si="40"/>
        <v>0</v>
      </c>
    </row>
    <row r="485" spans="1:33" hidden="1" x14ac:dyDescent="0.2">
      <c r="A485" t="s">
        <v>2311</v>
      </c>
      <c r="B485" t="s">
        <v>29</v>
      </c>
      <c r="C485" t="s">
        <v>161</v>
      </c>
      <c r="D485" t="s">
        <v>529</v>
      </c>
      <c r="E485" t="s">
        <v>2312</v>
      </c>
      <c r="F485" t="s">
        <v>2313</v>
      </c>
      <c r="G485" t="s">
        <v>48</v>
      </c>
      <c r="I485" t="s">
        <v>2314</v>
      </c>
      <c r="J485" t="s">
        <v>2315</v>
      </c>
      <c r="K485" t="s">
        <v>2316</v>
      </c>
      <c r="N485" t="s">
        <v>743</v>
      </c>
      <c r="Q485" t="s">
        <v>743</v>
      </c>
      <c r="T485" t="s">
        <v>53</v>
      </c>
      <c r="W485" t="s">
        <v>54</v>
      </c>
      <c r="X485" t="s">
        <v>41</v>
      </c>
      <c r="Y485" t="s">
        <v>43</v>
      </c>
      <c r="Z485" t="s">
        <v>43</v>
      </c>
      <c r="AA485" t="s">
        <v>43</v>
      </c>
      <c r="AB485">
        <f t="shared" si="37"/>
        <v>2014</v>
      </c>
      <c r="AC485">
        <f t="shared" si="38"/>
        <v>2015</v>
      </c>
      <c r="AD485">
        <f t="shared" si="40"/>
        <v>0</v>
      </c>
      <c r="AE485">
        <f t="shared" si="40"/>
        <v>0</v>
      </c>
      <c r="AF485">
        <f t="shared" si="40"/>
        <v>0</v>
      </c>
    </row>
    <row r="486" spans="1:33" x14ac:dyDescent="0.2">
      <c r="A486" t="s">
        <v>2245</v>
      </c>
      <c r="B486" t="s">
        <v>29</v>
      </c>
      <c r="C486" t="s">
        <v>161</v>
      </c>
      <c r="D486" t="s">
        <v>529</v>
      </c>
      <c r="E486" t="s">
        <v>2246</v>
      </c>
      <c r="F486" t="s">
        <v>2247</v>
      </c>
      <c r="G486" t="s">
        <v>34</v>
      </c>
      <c r="I486" t="s">
        <v>2248</v>
      </c>
      <c r="J486" t="s">
        <v>2249</v>
      </c>
      <c r="K486" t="s">
        <v>1655</v>
      </c>
      <c r="N486" t="s">
        <v>2250</v>
      </c>
      <c r="Q486" t="s">
        <v>2250</v>
      </c>
      <c r="S486" t="s">
        <v>2251</v>
      </c>
      <c r="T486" t="s">
        <v>40</v>
      </c>
      <c r="U486" t="s">
        <v>559</v>
      </c>
      <c r="W486" t="s">
        <v>41</v>
      </c>
      <c r="X486" t="s">
        <v>42</v>
      </c>
      <c r="Y486" t="s">
        <v>43</v>
      </c>
      <c r="Z486" t="s">
        <v>43</v>
      </c>
      <c r="AA486" t="s">
        <v>43</v>
      </c>
      <c r="AB486">
        <f t="shared" si="37"/>
        <v>2015</v>
      </c>
      <c r="AC486">
        <f t="shared" si="38"/>
        <v>2020</v>
      </c>
      <c r="AD486">
        <f t="shared" si="40"/>
        <v>3020000</v>
      </c>
      <c r="AE486">
        <f t="shared" si="40"/>
        <v>3020000</v>
      </c>
      <c r="AF486">
        <f t="shared" si="40"/>
        <v>3020000</v>
      </c>
      <c r="AG486" t="s">
        <v>5639</v>
      </c>
    </row>
    <row r="487" spans="1:33" x14ac:dyDescent="0.2">
      <c r="A487" t="s">
        <v>2113</v>
      </c>
      <c r="B487" t="s">
        <v>29</v>
      </c>
      <c r="C487" t="s">
        <v>161</v>
      </c>
      <c r="D487" t="s">
        <v>529</v>
      </c>
      <c r="E487" t="s">
        <v>2114</v>
      </c>
      <c r="F487" t="s">
        <v>2115</v>
      </c>
      <c r="G487" t="s">
        <v>120</v>
      </c>
      <c r="I487" t="s">
        <v>2116</v>
      </c>
      <c r="J487" t="s">
        <v>2112</v>
      </c>
      <c r="K487" t="s">
        <v>2117</v>
      </c>
      <c r="N487" t="s">
        <v>783</v>
      </c>
      <c r="Q487" t="s">
        <v>783</v>
      </c>
      <c r="S487" t="s">
        <v>2118</v>
      </c>
      <c r="T487" t="s">
        <v>53</v>
      </c>
      <c r="W487" t="s">
        <v>54</v>
      </c>
      <c r="X487" t="s">
        <v>1702</v>
      </c>
      <c r="Y487" t="s">
        <v>1807</v>
      </c>
      <c r="Z487" t="s">
        <v>43</v>
      </c>
      <c r="AA487" t="s">
        <v>43</v>
      </c>
      <c r="AB487">
        <f t="shared" si="37"/>
        <v>2016</v>
      </c>
      <c r="AC487">
        <f t="shared" si="38"/>
        <v>2017</v>
      </c>
      <c r="AD487">
        <f t="shared" si="40"/>
        <v>40000000</v>
      </c>
      <c r="AE487">
        <f t="shared" si="40"/>
        <v>0</v>
      </c>
      <c r="AF487">
        <f t="shared" si="40"/>
        <v>0</v>
      </c>
    </row>
    <row r="488" spans="1:33" x14ac:dyDescent="0.2">
      <c r="A488" t="s">
        <v>1884</v>
      </c>
      <c r="B488" t="s">
        <v>29</v>
      </c>
      <c r="C488" t="s">
        <v>161</v>
      </c>
      <c r="D488" t="s">
        <v>31</v>
      </c>
      <c r="E488" t="s">
        <v>1885</v>
      </c>
      <c r="F488" t="s">
        <v>1886</v>
      </c>
      <c r="G488" t="s">
        <v>1887</v>
      </c>
      <c r="I488" t="s">
        <v>1888</v>
      </c>
      <c r="J488" t="s">
        <v>1882</v>
      </c>
      <c r="K488" t="s">
        <v>1889</v>
      </c>
      <c r="N488" t="s">
        <v>1435</v>
      </c>
      <c r="Q488" t="s">
        <v>1435</v>
      </c>
      <c r="R488" t="s">
        <v>209</v>
      </c>
      <c r="S488" t="s">
        <v>48</v>
      </c>
      <c r="T488" t="s">
        <v>40</v>
      </c>
      <c r="U488" t="s">
        <v>559</v>
      </c>
      <c r="W488" t="s">
        <v>200</v>
      </c>
      <c r="X488" t="s">
        <v>42</v>
      </c>
      <c r="Y488" t="s">
        <v>41</v>
      </c>
      <c r="Z488" t="s">
        <v>43</v>
      </c>
      <c r="AA488" t="s">
        <v>43</v>
      </c>
      <c r="AB488">
        <f t="shared" si="37"/>
        <v>2018</v>
      </c>
      <c r="AC488">
        <f t="shared" si="38"/>
        <v>2023</v>
      </c>
      <c r="AD488">
        <f t="shared" si="40"/>
        <v>0</v>
      </c>
      <c r="AE488">
        <f t="shared" si="40"/>
        <v>11000000</v>
      </c>
      <c r="AF488">
        <f t="shared" si="40"/>
        <v>11000000</v>
      </c>
      <c r="AG488" t="s">
        <v>5639</v>
      </c>
    </row>
    <row r="489" spans="1:33" x14ac:dyDescent="0.2">
      <c r="A489" t="s">
        <v>1814</v>
      </c>
      <c r="B489" t="s">
        <v>29</v>
      </c>
      <c r="C489" t="s">
        <v>161</v>
      </c>
      <c r="D489" t="s">
        <v>529</v>
      </c>
      <c r="E489" t="s">
        <v>1815</v>
      </c>
      <c r="F489" t="s">
        <v>1816</v>
      </c>
      <c r="G489" t="s">
        <v>48</v>
      </c>
      <c r="I489" t="s">
        <v>1817</v>
      </c>
      <c r="J489" t="s">
        <v>1818</v>
      </c>
      <c r="K489" t="s">
        <v>1819</v>
      </c>
      <c r="N489" t="s">
        <v>485</v>
      </c>
      <c r="Q489" t="s">
        <v>485</v>
      </c>
      <c r="S489" t="s">
        <v>161</v>
      </c>
      <c r="T489" t="s">
        <v>53</v>
      </c>
      <c r="W489" t="s">
        <v>125</v>
      </c>
      <c r="X489" t="s">
        <v>41</v>
      </c>
      <c r="Y489" t="s">
        <v>1807</v>
      </c>
      <c r="Z489" t="s">
        <v>43</v>
      </c>
      <c r="AA489" t="s">
        <v>43</v>
      </c>
      <c r="AB489">
        <f t="shared" si="37"/>
        <v>2018</v>
      </c>
      <c r="AC489">
        <f t="shared" si="38"/>
        <v>2018</v>
      </c>
      <c r="AD489">
        <f t="shared" si="40"/>
        <v>0</v>
      </c>
      <c r="AE489" t="e">
        <f t="shared" si="40"/>
        <v>#DIV/0!</v>
      </c>
      <c r="AF489">
        <f t="shared" si="40"/>
        <v>0</v>
      </c>
    </row>
    <row r="490" spans="1:33" hidden="1" x14ac:dyDescent="0.2">
      <c r="A490" t="s">
        <v>1182</v>
      </c>
      <c r="B490" t="s">
        <v>29</v>
      </c>
      <c r="C490" t="s">
        <v>161</v>
      </c>
      <c r="D490" t="s">
        <v>31</v>
      </c>
      <c r="E490" t="s">
        <v>1183</v>
      </c>
      <c r="F490" t="s">
        <v>163</v>
      </c>
      <c r="G490" t="s">
        <v>164</v>
      </c>
      <c r="I490" t="s">
        <v>1184</v>
      </c>
      <c r="J490" t="s">
        <v>1185</v>
      </c>
      <c r="K490" t="s">
        <v>513</v>
      </c>
      <c r="N490" t="s">
        <v>1186</v>
      </c>
      <c r="Q490" t="s">
        <v>1186</v>
      </c>
      <c r="S490" t="s">
        <v>161</v>
      </c>
      <c r="T490" t="s">
        <v>40</v>
      </c>
      <c r="V490" t="s">
        <v>69</v>
      </c>
      <c r="W490" t="s">
        <v>200</v>
      </c>
      <c r="X490" t="s">
        <v>70</v>
      </c>
      <c r="Y490" t="s">
        <v>1187</v>
      </c>
      <c r="Z490" t="s">
        <v>43</v>
      </c>
      <c r="AA490" t="s">
        <v>43</v>
      </c>
      <c r="AB490">
        <f t="shared" si="37"/>
        <v>2020</v>
      </c>
      <c r="AC490">
        <f t="shared" si="38"/>
        <v>2023</v>
      </c>
      <c r="AD490">
        <f t="shared" si="40"/>
        <v>0</v>
      </c>
      <c r="AE490">
        <f t="shared" si="40"/>
        <v>0</v>
      </c>
      <c r="AF490">
        <f t="shared" si="40"/>
        <v>0</v>
      </c>
    </row>
    <row r="491" spans="1:33" hidden="1" x14ac:dyDescent="0.2">
      <c r="A491" t="s">
        <v>667</v>
      </c>
      <c r="B491" t="s">
        <v>29</v>
      </c>
      <c r="C491" t="s">
        <v>161</v>
      </c>
      <c r="D491" t="s">
        <v>31</v>
      </c>
      <c r="E491" t="s">
        <v>668</v>
      </c>
      <c r="F491" t="s">
        <v>163</v>
      </c>
      <c r="G491" t="s">
        <v>164</v>
      </c>
      <c r="H491" t="s">
        <v>63</v>
      </c>
      <c r="I491" t="s">
        <v>669</v>
      </c>
      <c r="J491" t="s">
        <v>643</v>
      </c>
      <c r="N491" t="s">
        <v>670</v>
      </c>
      <c r="Q491" t="s">
        <v>670</v>
      </c>
      <c r="S491" t="s">
        <v>161</v>
      </c>
      <c r="T491" t="s">
        <v>40</v>
      </c>
      <c r="W491" t="s">
        <v>42</v>
      </c>
      <c r="X491" t="s">
        <v>200</v>
      </c>
      <c r="Y491" t="s">
        <v>43</v>
      </c>
      <c r="Z491" t="s">
        <v>43</v>
      </c>
      <c r="AA491" t="s">
        <v>43</v>
      </c>
      <c r="AB491">
        <f t="shared" si="37"/>
        <v>2021</v>
      </c>
      <c r="AC491" t="e">
        <f t="shared" si="38"/>
        <v>#VALUE!</v>
      </c>
      <c r="AD491" t="e">
        <f t="shared" si="40"/>
        <v>#VALUE!</v>
      </c>
      <c r="AE491" t="e">
        <f t="shared" si="40"/>
        <v>#VALUE!</v>
      </c>
      <c r="AF491" t="e">
        <f t="shared" si="40"/>
        <v>#VALUE!</v>
      </c>
    </row>
    <row r="492" spans="1:33" hidden="1" x14ac:dyDescent="0.2">
      <c r="A492" t="s">
        <v>160</v>
      </c>
      <c r="B492" t="s">
        <v>29</v>
      </c>
      <c r="C492" t="s">
        <v>161</v>
      </c>
      <c r="D492" t="s">
        <v>31</v>
      </c>
      <c r="E492" t="s">
        <v>162</v>
      </c>
      <c r="F492" t="s">
        <v>163</v>
      </c>
      <c r="G492" t="s">
        <v>164</v>
      </c>
      <c r="I492" t="s">
        <v>165</v>
      </c>
      <c r="J492" t="s">
        <v>157</v>
      </c>
      <c r="N492" t="s">
        <v>166</v>
      </c>
      <c r="Q492" t="s">
        <v>166</v>
      </c>
      <c r="S492" t="s">
        <v>161</v>
      </c>
      <c r="T492" t="s">
        <v>40</v>
      </c>
      <c r="W492" t="s">
        <v>41</v>
      </c>
      <c r="X492" t="s">
        <v>43</v>
      </c>
      <c r="Y492" t="s">
        <v>43</v>
      </c>
      <c r="Z492" t="s">
        <v>43</v>
      </c>
      <c r="AA492" t="s">
        <v>43</v>
      </c>
      <c r="AB492">
        <f t="shared" si="37"/>
        <v>2022</v>
      </c>
      <c r="AC492" t="e">
        <f t="shared" si="38"/>
        <v>#VALUE!</v>
      </c>
      <c r="AD492" t="e">
        <f t="shared" si="40"/>
        <v>#VALUE!</v>
      </c>
      <c r="AE492" t="e">
        <f t="shared" si="40"/>
        <v>#VALUE!</v>
      </c>
      <c r="AF492" t="e">
        <f t="shared" si="40"/>
        <v>#VALUE!</v>
      </c>
    </row>
    <row r="493" spans="1:33" hidden="1" x14ac:dyDescent="0.2">
      <c r="A493" t="s">
        <v>5445</v>
      </c>
      <c r="B493" t="s">
        <v>29</v>
      </c>
      <c r="C493" t="s">
        <v>460</v>
      </c>
      <c r="D493" t="s">
        <v>529</v>
      </c>
      <c r="E493" t="s">
        <v>5446</v>
      </c>
      <c r="I493" t="s">
        <v>5447</v>
      </c>
      <c r="J493" t="s">
        <v>5448</v>
      </c>
      <c r="N493" t="s">
        <v>5449</v>
      </c>
      <c r="Q493" t="s">
        <v>5449</v>
      </c>
      <c r="T493" t="s">
        <v>2769</v>
      </c>
      <c r="U493" t="s">
        <v>250</v>
      </c>
      <c r="W493" t="s">
        <v>54</v>
      </c>
      <c r="X493" t="s">
        <v>125</v>
      </c>
      <c r="Y493" t="s">
        <v>41</v>
      </c>
      <c r="Z493" t="s">
        <v>43</v>
      </c>
      <c r="AA493" t="s">
        <v>43</v>
      </c>
      <c r="AB493">
        <f t="shared" si="37"/>
        <v>1992</v>
      </c>
      <c r="AC493" t="e">
        <f t="shared" si="38"/>
        <v>#VALUE!</v>
      </c>
      <c r="AD493" t="e">
        <f t="shared" si="40"/>
        <v>#VALUE!</v>
      </c>
      <c r="AE493" t="e">
        <f t="shared" si="40"/>
        <v>#VALUE!</v>
      </c>
      <c r="AF493" t="e">
        <f t="shared" si="40"/>
        <v>#VALUE!</v>
      </c>
    </row>
    <row r="494" spans="1:33" hidden="1" x14ac:dyDescent="0.2">
      <c r="A494" t="s">
        <v>5412</v>
      </c>
      <c r="B494" t="s">
        <v>29</v>
      </c>
      <c r="C494" t="s">
        <v>460</v>
      </c>
      <c r="D494" t="s">
        <v>529</v>
      </c>
      <c r="E494" t="s">
        <v>5413</v>
      </c>
      <c r="I494" t="s">
        <v>5414</v>
      </c>
      <c r="J494" t="s">
        <v>5415</v>
      </c>
      <c r="K494" t="s">
        <v>5231</v>
      </c>
      <c r="N494" t="s">
        <v>5416</v>
      </c>
      <c r="Q494" t="s">
        <v>5416</v>
      </c>
      <c r="T494" t="s">
        <v>2613</v>
      </c>
      <c r="U494" t="s">
        <v>250</v>
      </c>
      <c r="W494" t="s">
        <v>41</v>
      </c>
      <c r="X494" t="s">
        <v>200</v>
      </c>
      <c r="Y494" t="s">
        <v>43</v>
      </c>
      <c r="Z494" t="s">
        <v>43</v>
      </c>
      <c r="AA494" t="s">
        <v>43</v>
      </c>
      <c r="AB494">
        <f t="shared" si="37"/>
        <v>1993</v>
      </c>
      <c r="AC494">
        <f t="shared" si="38"/>
        <v>2000</v>
      </c>
      <c r="AD494">
        <f t="shared" si="40"/>
        <v>0</v>
      </c>
      <c r="AE494">
        <f t="shared" si="40"/>
        <v>0</v>
      </c>
      <c r="AF494">
        <f t="shared" si="40"/>
        <v>0</v>
      </c>
    </row>
    <row r="495" spans="1:33" hidden="1" x14ac:dyDescent="0.2">
      <c r="A495" t="s">
        <v>5080</v>
      </c>
      <c r="B495" t="s">
        <v>29</v>
      </c>
      <c r="C495" t="s">
        <v>460</v>
      </c>
      <c r="D495" t="s">
        <v>529</v>
      </c>
      <c r="E495" t="s">
        <v>5081</v>
      </c>
      <c r="I495" t="s">
        <v>5082</v>
      </c>
      <c r="J495" t="s">
        <v>5083</v>
      </c>
      <c r="K495" t="s">
        <v>3537</v>
      </c>
      <c r="N495" t="s">
        <v>5084</v>
      </c>
      <c r="Q495" t="s">
        <v>5084</v>
      </c>
      <c r="R495" t="s">
        <v>52</v>
      </c>
      <c r="T495" t="s">
        <v>2613</v>
      </c>
      <c r="U495" t="s">
        <v>250</v>
      </c>
      <c r="W495" t="s">
        <v>41</v>
      </c>
      <c r="X495" t="s">
        <v>54</v>
      </c>
      <c r="Y495" t="s">
        <v>43</v>
      </c>
      <c r="Z495" t="s">
        <v>43</v>
      </c>
      <c r="AA495" t="s">
        <v>43</v>
      </c>
      <c r="AB495">
        <f t="shared" si="37"/>
        <v>1997</v>
      </c>
      <c r="AC495">
        <f t="shared" si="38"/>
        <v>2007</v>
      </c>
      <c r="AD495">
        <f t="shared" si="40"/>
        <v>0</v>
      </c>
      <c r="AE495">
        <f t="shared" si="40"/>
        <v>0</v>
      </c>
      <c r="AF495">
        <f t="shared" si="40"/>
        <v>0</v>
      </c>
    </row>
    <row r="496" spans="1:33" hidden="1" x14ac:dyDescent="0.2">
      <c r="A496" t="s">
        <v>4876</v>
      </c>
      <c r="B496" t="s">
        <v>29</v>
      </c>
      <c r="C496" t="s">
        <v>460</v>
      </c>
      <c r="D496" t="s">
        <v>529</v>
      </c>
      <c r="E496" t="s">
        <v>4877</v>
      </c>
      <c r="I496" t="s">
        <v>4878</v>
      </c>
      <c r="J496" t="s">
        <v>4879</v>
      </c>
      <c r="K496" t="s">
        <v>4880</v>
      </c>
      <c r="N496" t="s">
        <v>158</v>
      </c>
      <c r="Q496" t="s">
        <v>158</v>
      </c>
      <c r="T496" t="s">
        <v>4142</v>
      </c>
      <c r="U496" t="s">
        <v>4095</v>
      </c>
      <c r="W496" t="s">
        <v>200</v>
      </c>
      <c r="X496" t="s">
        <v>54</v>
      </c>
      <c r="Y496" t="s">
        <v>1263</v>
      </c>
      <c r="Z496" t="s">
        <v>43</v>
      </c>
      <c r="AA496" t="s">
        <v>43</v>
      </c>
      <c r="AB496">
        <f t="shared" si="37"/>
        <v>2000</v>
      </c>
      <c r="AC496">
        <f t="shared" si="38"/>
        <v>2004</v>
      </c>
      <c r="AD496">
        <f t="shared" si="40"/>
        <v>0</v>
      </c>
      <c r="AE496">
        <f t="shared" si="40"/>
        <v>0</v>
      </c>
      <c r="AF496">
        <f t="shared" si="40"/>
        <v>0</v>
      </c>
    </row>
    <row r="497" spans="1:33" hidden="1" x14ac:dyDescent="0.2">
      <c r="A497" t="s">
        <v>4275</v>
      </c>
      <c r="B497" t="s">
        <v>29</v>
      </c>
      <c r="C497" t="s">
        <v>460</v>
      </c>
      <c r="D497" t="s">
        <v>529</v>
      </c>
      <c r="E497" t="s">
        <v>4276</v>
      </c>
      <c r="F497" t="s">
        <v>4277</v>
      </c>
      <c r="I497" t="s">
        <v>4278</v>
      </c>
      <c r="J497" t="s">
        <v>4279</v>
      </c>
      <c r="K497" t="s">
        <v>3323</v>
      </c>
      <c r="N497" t="s">
        <v>4228</v>
      </c>
      <c r="Q497" t="s">
        <v>4228</v>
      </c>
      <c r="R497" t="s">
        <v>52</v>
      </c>
      <c r="T497" t="s">
        <v>2613</v>
      </c>
      <c r="U497" t="s">
        <v>559</v>
      </c>
      <c r="W497" t="s">
        <v>200</v>
      </c>
      <c r="X497" t="s">
        <v>183</v>
      </c>
      <c r="Y497" t="s">
        <v>41</v>
      </c>
      <c r="Z497" t="s">
        <v>43</v>
      </c>
      <c r="AA497" t="s">
        <v>43</v>
      </c>
      <c r="AB497">
        <f t="shared" si="37"/>
        <v>2004</v>
      </c>
      <c r="AC497">
        <f t="shared" si="38"/>
        <v>2008</v>
      </c>
      <c r="AD497">
        <f t="shared" si="40"/>
        <v>0</v>
      </c>
      <c r="AE497">
        <f t="shared" si="40"/>
        <v>0</v>
      </c>
      <c r="AF497">
        <f t="shared" si="40"/>
        <v>0</v>
      </c>
    </row>
    <row r="498" spans="1:33" hidden="1" x14ac:dyDescent="0.2">
      <c r="A498" t="s">
        <v>4118</v>
      </c>
      <c r="B498" t="s">
        <v>29</v>
      </c>
      <c r="C498" t="s">
        <v>460</v>
      </c>
      <c r="D498" t="s">
        <v>529</v>
      </c>
      <c r="E498" t="s">
        <v>4119</v>
      </c>
      <c r="F498" t="s">
        <v>4120</v>
      </c>
      <c r="I498" t="s">
        <v>4121</v>
      </c>
      <c r="J498" t="s">
        <v>4115</v>
      </c>
      <c r="N498" t="s">
        <v>4122</v>
      </c>
      <c r="Q498" t="s">
        <v>4122</v>
      </c>
      <c r="T498" t="s">
        <v>2613</v>
      </c>
      <c r="U498" t="s">
        <v>250</v>
      </c>
      <c r="W498" t="s">
        <v>41</v>
      </c>
      <c r="X498" t="s">
        <v>43</v>
      </c>
      <c r="Y498" t="s">
        <v>43</v>
      </c>
      <c r="Z498" t="s">
        <v>43</v>
      </c>
      <c r="AA498" t="s">
        <v>43</v>
      </c>
      <c r="AB498">
        <f t="shared" si="37"/>
        <v>2004</v>
      </c>
      <c r="AC498" t="e">
        <f t="shared" si="38"/>
        <v>#VALUE!</v>
      </c>
      <c r="AD498" t="e">
        <f t="shared" si="40"/>
        <v>#VALUE!</v>
      </c>
      <c r="AE498" t="e">
        <f t="shared" si="40"/>
        <v>#VALUE!</v>
      </c>
      <c r="AF498" t="e">
        <f t="shared" si="40"/>
        <v>#VALUE!</v>
      </c>
    </row>
    <row r="499" spans="1:33" hidden="1" x14ac:dyDescent="0.2">
      <c r="A499" t="s">
        <v>2457</v>
      </c>
      <c r="B499" t="s">
        <v>29</v>
      </c>
      <c r="C499" t="s">
        <v>460</v>
      </c>
      <c r="D499" t="s">
        <v>529</v>
      </c>
      <c r="E499" t="s">
        <v>2458</v>
      </c>
      <c r="I499" t="s">
        <v>2459</v>
      </c>
      <c r="J499" t="s">
        <v>2460</v>
      </c>
      <c r="N499" t="s">
        <v>133</v>
      </c>
      <c r="Q499" t="s">
        <v>133</v>
      </c>
      <c r="T499" t="s">
        <v>40</v>
      </c>
      <c r="U499" t="s">
        <v>559</v>
      </c>
      <c r="W499" t="s">
        <v>125</v>
      </c>
      <c r="X499" t="s">
        <v>41</v>
      </c>
      <c r="Y499" t="s">
        <v>239</v>
      </c>
      <c r="Z499" t="s">
        <v>43</v>
      </c>
      <c r="AA499" t="s">
        <v>43</v>
      </c>
      <c r="AB499">
        <f t="shared" si="37"/>
        <v>2014</v>
      </c>
      <c r="AC499" t="e">
        <f t="shared" si="38"/>
        <v>#VALUE!</v>
      </c>
      <c r="AD499" t="e">
        <f t="shared" si="40"/>
        <v>#VALUE!</v>
      </c>
      <c r="AE499" t="e">
        <f t="shared" si="40"/>
        <v>#VALUE!</v>
      </c>
      <c r="AF499" t="e">
        <f t="shared" si="40"/>
        <v>#VALUE!</v>
      </c>
    </row>
    <row r="500" spans="1:33" x14ac:dyDescent="0.2">
      <c r="A500" t="s">
        <v>1857</v>
      </c>
      <c r="B500" t="s">
        <v>29</v>
      </c>
      <c r="C500" t="s">
        <v>460</v>
      </c>
      <c r="D500" t="s">
        <v>31</v>
      </c>
      <c r="E500" t="s">
        <v>1858</v>
      </c>
      <c r="F500" t="s">
        <v>1859</v>
      </c>
      <c r="G500" t="s">
        <v>422</v>
      </c>
      <c r="H500" t="s">
        <v>63</v>
      </c>
      <c r="I500" t="s">
        <v>1860</v>
      </c>
      <c r="J500" t="s">
        <v>1861</v>
      </c>
      <c r="K500" t="s">
        <v>1862</v>
      </c>
      <c r="N500" t="s">
        <v>158</v>
      </c>
      <c r="Q500" t="s">
        <v>158</v>
      </c>
      <c r="S500" t="s">
        <v>460</v>
      </c>
      <c r="T500" t="s">
        <v>40</v>
      </c>
      <c r="U500" t="s">
        <v>559</v>
      </c>
      <c r="W500" t="s">
        <v>41</v>
      </c>
      <c r="X500" t="s">
        <v>200</v>
      </c>
      <c r="Y500" t="s">
        <v>70</v>
      </c>
      <c r="Z500" t="s">
        <v>43</v>
      </c>
      <c r="AA500" t="s">
        <v>43</v>
      </c>
      <c r="AB500">
        <f t="shared" si="37"/>
        <v>2018</v>
      </c>
      <c r="AC500">
        <f t="shared" si="38"/>
        <v>2025</v>
      </c>
      <c r="AD500">
        <f t="shared" si="40"/>
        <v>0</v>
      </c>
      <c r="AE500">
        <f t="shared" si="40"/>
        <v>3571428.5714285714</v>
      </c>
      <c r="AF500">
        <f t="shared" si="40"/>
        <v>3571428.5714285714</v>
      </c>
      <c r="AG500" t="s">
        <v>5640</v>
      </c>
    </row>
    <row r="501" spans="1:33" hidden="1" x14ac:dyDescent="0.2">
      <c r="A501" t="s">
        <v>640</v>
      </c>
      <c r="B501" t="s">
        <v>29</v>
      </c>
      <c r="C501" t="s">
        <v>460</v>
      </c>
      <c r="D501" t="s">
        <v>31</v>
      </c>
      <c r="E501" t="s">
        <v>641</v>
      </c>
      <c r="F501" t="s">
        <v>462</v>
      </c>
      <c r="G501" t="s">
        <v>463</v>
      </c>
      <c r="H501" t="s">
        <v>360</v>
      </c>
      <c r="I501" t="s">
        <v>642</v>
      </c>
      <c r="J501" t="s">
        <v>643</v>
      </c>
      <c r="K501" t="s">
        <v>513</v>
      </c>
      <c r="N501" t="s">
        <v>644</v>
      </c>
      <c r="Q501" t="s">
        <v>644</v>
      </c>
      <c r="S501" t="s">
        <v>467</v>
      </c>
      <c r="T501" t="s">
        <v>40</v>
      </c>
      <c r="V501" t="s">
        <v>69</v>
      </c>
      <c r="W501" t="s">
        <v>41</v>
      </c>
      <c r="X501" t="s">
        <v>42</v>
      </c>
      <c r="Y501" t="s">
        <v>43</v>
      </c>
      <c r="Z501" t="s">
        <v>43</v>
      </c>
      <c r="AA501" t="s">
        <v>43</v>
      </c>
      <c r="AB501">
        <f t="shared" si="37"/>
        <v>2021</v>
      </c>
      <c r="AC501">
        <f t="shared" si="38"/>
        <v>2023</v>
      </c>
      <c r="AD501">
        <f t="shared" si="40"/>
        <v>0</v>
      </c>
      <c r="AE501">
        <f t="shared" si="40"/>
        <v>0</v>
      </c>
      <c r="AF501">
        <f t="shared" si="40"/>
        <v>0</v>
      </c>
    </row>
    <row r="502" spans="1:33" hidden="1" x14ac:dyDescent="0.2">
      <c r="A502" t="s">
        <v>459</v>
      </c>
      <c r="B502" t="s">
        <v>29</v>
      </c>
      <c r="C502" t="s">
        <v>460</v>
      </c>
      <c r="D502" t="s">
        <v>31</v>
      </c>
      <c r="E502" t="s">
        <v>461</v>
      </c>
      <c r="F502" t="s">
        <v>462</v>
      </c>
      <c r="G502" t="s">
        <v>463</v>
      </c>
      <c r="I502" t="s">
        <v>464</v>
      </c>
      <c r="J502" t="s">
        <v>465</v>
      </c>
      <c r="N502" t="s">
        <v>466</v>
      </c>
      <c r="Q502" t="s">
        <v>466</v>
      </c>
      <c r="S502" t="s">
        <v>467</v>
      </c>
      <c r="T502" t="s">
        <v>40</v>
      </c>
      <c r="W502" t="s">
        <v>41</v>
      </c>
      <c r="X502" t="s">
        <v>43</v>
      </c>
      <c r="Y502" t="s">
        <v>43</v>
      </c>
      <c r="Z502" t="s">
        <v>43</v>
      </c>
      <c r="AA502" t="s">
        <v>43</v>
      </c>
      <c r="AB502">
        <f t="shared" si="37"/>
        <v>2021</v>
      </c>
      <c r="AC502" t="e">
        <f t="shared" si="38"/>
        <v>#VALUE!</v>
      </c>
      <c r="AD502" t="e">
        <f t="shared" si="40"/>
        <v>#VALUE!</v>
      </c>
      <c r="AE502" t="e">
        <f t="shared" si="40"/>
        <v>#VALUE!</v>
      </c>
      <c r="AF502" t="e">
        <f t="shared" si="40"/>
        <v>#VALUE!</v>
      </c>
    </row>
    <row r="503" spans="1:33" hidden="1" x14ac:dyDescent="0.2">
      <c r="A503" t="s">
        <v>5593</v>
      </c>
      <c r="B503" t="s">
        <v>58</v>
      </c>
      <c r="C503" t="s">
        <v>228</v>
      </c>
      <c r="D503" t="s">
        <v>529</v>
      </c>
      <c r="E503" t="s">
        <v>5398</v>
      </c>
      <c r="I503" t="s">
        <v>5594</v>
      </c>
      <c r="J503" t="s">
        <v>5595</v>
      </c>
      <c r="K503" t="s">
        <v>5292</v>
      </c>
      <c r="N503" t="s">
        <v>682</v>
      </c>
      <c r="Q503" t="s">
        <v>682</v>
      </c>
      <c r="T503" t="s">
        <v>2613</v>
      </c>
      <c r="U503" t="s">
        <v>250</v>
      </c>
      <c r="W503" t="s">
        <v>41</v>
      </c>
      <c r="X503" t="s">
        <v>54</v>
      </c>
      <c r="Y503" t="s">
        <v>43</v>
      </c>
      <c r="Z503" t="s">
        <v>43</v>
      </c>
      <c r="AA503" t="s">
        <v>43</v>
      </c>
      <c r="AB503">
        <f t="shared" si="37"/>
        <v>1990</v>
      </c>
      <c r="AC503">
        <f t="shared" si="38"/>
        <v>2001</v>
      </c>
      <c r="AD503">
        <f t="shared" ref="AD503:AF522" si="41">IF(AND(AD$2&gt;=$AB503, AD$2&lt;=$AC503), $Q503/($AC503-$AB503), 0)</f>
        <v>0</v>
      </c>
      <c r="AE503">
        <f t="shared" si="41"/>
        <v>0</v>
      </c>
      <c r="AF503">
        <f t="shared" si="41"/>
        <v>0</v>
      </c>
    </row>
    <row r="504" spans="1:33" hidden="1" x14ac:dyDescent="0.2">
      <c r="A504" t="s">
        <v>3311</v>
      </c>
      <c r="B504" t="s">
        <v>58</v>
      </c>
      <c r="C504" t="s">
        <v>228</v>
      </c>
      <c r="D504" t="s">
        <v>529</v>
      </c>
      <c r="E504" t="s">
        <v>3312</v>
      </c>
      <c r="F504" t="s">
        <v>3313</v>
      </c>
      <c r="I504" t="s">
        <v>3314</v>
      </c>
      <c r="J504" t="s">
        <v>3315</v>
      </c>
      <c r="K504" t="s">
        <v>2909</v>
      </c>
      <c r="N504" t="s">
        <v>3316</v>
      </c>
      <c r="Q504" t="s">
        <v>3316</v>
      </c>
      <c r="T504" t="s">
        <v>2632</v>
      </c>
      <c r="U504" t="s">
        <v>559</v>
      </c>
      <c r="W504" t="s">
        <v>3317</v>
      </c>
      <c r="X504" t="s">
        <v>42</v>
      </c>
      <c r="Y504" t="s">
        <v>151</v>
      </c>
      <c r="Z504" t="s">
        <v>43</v>
      </c>
      <c r="AA504" t="s">
        <v>43</v>
      </c>
      <c r="AB504">
        <f t="shared" si="37"/>
        <v>2008</v>
      </c>
      <c r="AC504">
        <f t="shared" si="38"/>
        <v>2012</v>
      </c>
      <c r="AD504">
        <f t="shared" si="41"/>
        <v>0</v>
      </c>
      <c r="AE504">
        <f t="shared" si="41"/>
        <v>0</v>
      </c>
      <c r="AF504">
        <f t="shared" si="41"/>
        <v>0</v>
      </c>
    </row>
    <row r="505" spans="1:33" hidden="1" x14ac:dyDescent="0.2">
      <c r="A505" t="s">
        <v>2929</v>
      </c>
      <c r="B505" t="s">
        <v>58</v>
      </c>
      <c r="C505" t="s">
        <v>228</v>
      </c>
      <c r="D505" t="s">
        <v>529</v>
      </c>
      <c r="E505" t="s">
        <v>2930</v>
      </c>
      <c r="F505" t="s">
        <v>2931</v>
      </c>
      <c r="I505" t="s">
        <v>2932</v>
      </c>
      <c r="J505" t="s">
        <v>2933</v>
      </c>
      <c r="K505" t="s">
        <v>2934</v>
      </c>
      <c r="N505" t="s">
        <v>133</v>
      </c>
      <c r="Q505" t="s">
        <v>133</v>
      </c>
      <c r="T505" t="s">
        <v>2632</v>
      </c>
      <c r="U505" t="s">
        <v>559</v>
      </c>
      <c r="W505" t="s">
        <v>41</v>
      </c>
      <c r="X505" t="s">
        <v>42</v>
      </c>
      <c r="Y505" t="s">
        <v>43</v>
      </c>
      <c r="Z505" t="s">
        <v>43</v>
      </c>
      <c r="AA505" t="s">
        <v>43</v>
      </c>
      <c r="AB505">
        <f t="shared" si="37"/>
        <v>2011</v>
      </c>
      <c r="AC505">
        <f t="shared" si="38"/>
        <v>2014</v>
      </c>
      <c r="AD505">
        <f t="shared" si="41"/>
        <v>0</v>
      </c>
      <c r="AE505">
        <f t="shared" si="41"/>
        <v>0</v>
      </c>
      <c r="AF505">
        <f t="shared" si="41"/>
        <v>0</v>
      </c>
    </row>
    <row r="506" spans="1:33" x14ac:dyDescent="0.2">
      <c r="A506" t="s">
        <v>2563</v>
      </c>
      <c r="B506" t="s">
        <v>58</v>
      </c>
      <c r="C506" t="s">
        <v>228</v>
      </c>
      <c r="D506" t="s">
        <v>529</v>
      </c>
      <c r="E506" t="s">
        <v>2564</v>
      </c>
      <c r="F506" t="s">
        <v>2565</v>
      </c>
      <c r="G506" t="s">
        <v>2566</v>
      </c>
      <c r="I506" t="s">
        <v>2567</v>
      </c>
      <c r="J506" t="s">
        <v>2560</v>
      </c>
      <c r="K506" t="s">
        <v>1655</v>
      </c>
      <c r="N506" t="s">
        <v>248</v>
      </c>
      <c r="Q506" t="s">
        <v>248</v>
      </c>
      <c r="S506" t="s">
        <v>228</v>
      </c>
      <c r="T506" t="s">
        <v>40</v>
      </c>
      <c r="U506" t="s">
        <v>559</v>
      </c>
      <c r="W506" t="s">
        <v>41</v>
      </c>
      <c r="X506" t="s">
        <v>200</v>
      </c>
      <c r="Y506" t="s">
        <v>183</v>
      </c>
      <c r="Z506" t="s">
        <v>43</v>
      </c>
      <c r="AA506" t="s">
        <v>43</v>
      </c>
      <c r="AB506">
        <f t="shared" si="37"/>
        <v>2013</v>
      </c>
      <c r="AC506">
        <f t="shared" si="38"/>
        <v>2020</v>
      </c>
      <c r="AD506">
        <f t="shared" si="41"/>
        <v>12857142.857142856</v>
      </c>
      <c r="AE506">
        <f t="shared" si="41"/>
        <v>12857142.857142856</v>
      </c>
      <c r="AF506">
        <f t="shared" si="41"/>
        <v>12857142.857142856</v>
      </c>
      <c r="AG506" t="s">
        <v>5642</v>
      </c>
    </row>
    <row r="507" spans="1:33" x14ac:dyDescent="0.2">
      <c r="A507" t="s">
        <v>2227</v>
      </c>
      <c r="B507" t="s">
        <v>58</v>
      </c>
      <c r="C507" t="s">
        <v>228</v>
      </c>
      <c r="D507" t="s">
        <v>31</v>
      </c>
      <c r="E507" t="s">
        <v>2228</v>
      </c>
      <c r="F507" t="s">
        <v>2229</v>
      </c>
      <c r="G507" t="s">
        <v>2230</v>
      </c>
      <c r="I507" t="s">
        <v>2231</v>
      </c>
      <c r="J507" t="s">
        <v>2232</v>
      </c>
      <c r="K507" t="s">
        <v>1429</v>
      </c>
      <c r="N507" t="s">
        <v>302</v>
      </c>
      <c r="Q507" t="s">
        <v>302</v>
      </c>
      <c r="S507" t="s">
        <v>2233</v>
      </c>
      <c r="T507" t="s">
        <v>40</v>
      </c>
      <c r="U507" t="s">
        <v>559</v>
      </c>
      <c r="W507" t="s">
        <v>1020</v>
      </c>
      <c r="X507" t="s">
        <v>1126</v>
      </c>
      <c r="Y507" t="s">
        <v>80</v>
      </c>
      <c r="Z507" t="s">
        <v>43</v>
      </c>
      <c r="AA507" t="s">
        <v>43</v>
      </c>
      <c r="AB507">
        <f t="shared" si="37"/>
        <v>2015</v>
      </c>
      <c r="AC507">
        <f t="shared" si="38"/>
        <v>2023</v>
      </c>
      <c r="AD507">
        <f t="shared" si="41"/>
        <v>8750000</v>
      </c>
      <c r="AE507">
        <f t="shared" si="41"/>
        <v>8750000</v>
      </c>
      <c r="AF507">
        <f t="shared" si="41"/>
        <v>8750000</v>
      </c>
      <c r="AG507" t="s">
        <v>5642</v>
      </c>
    </row>
    <row r="508" spans="1:33" x14ac:dyDescent="0.2">
      <c r="A508" t="s">
        <v>1675</v>
      </c>
      <c r="B508" t="s">
        <v>58</v>
      </c>
      <c r="C508" t="s">
        <v>228</v>
      </c>
      <c r="D508" t="s">
        <v>31</v>
      </c>
      <c r="E508" t="s">
        <v>1676</v>
      </c>
      <c r="F508" t="s">
        <v>230</v>
      </c>
      <c r="G508" t="s">
        <v>1677</v>
      </c>
      <c r="H508" t="s">
        <v>360</v>
      </c>
      <c r="I508" t="s">
        <v>1678</v>
      </c>
      <c r="J508" t="s">
        <v>1679</v>
      </c>
      <c r="K508" t="s">
        <v>983</v>
      </c>
      <c r="N508" t="s">
        <v>52</v>
      </c>
      <c r="Q508" t="s">
        <v>52</v>
      </c>
      <c r="R508" t="s">
        <v>226</v>
      </c>
      <c r="S508" t="s">
        <v>228</v>
      </c>
      <c r="T508" t="s">
        <v>40</v>
      </c>
      <c r="U508" t="s">
        <v>559</v>
      </c>
      <c r="W508" t="s">
        <v>41</v>
      </c>
      <c r="X508" t="s">
        <v>42</v>
      </c>
      <c r="Y508" t="s">
        <v>70</v>
      </c>
      <c r="Z508" t="s">
        <v>43</v>
      </c>
      <c r="AA508" t="s">
        <v>43</v>
      </c>
      <c r="AB508">
        <f t="shared" si="37"/>
        <v>2019</v>
      </c>
      <c r="AC508">
        <f t="shared" si="38"/>
        <v>2024</v>
      </c>
      <c r="AD508">
        <f t="shared" si="41"/>
        <v>0</v>
      </c>
      <c r="AE508">
        <f t="shared" si="41"/>
        <v>0</v>
      </c>
      <c r="AF508">
        <f t="shared" si="41"/>
        <v>0</v>
      </c>
    </row>
    <row r="509" spans="1:33" hidden="1" x14ac:dyDescent="0.2">
      <c r="A509" t="s">
        <v>1431</v>
      </c>
      <c r="B509" t="s">
        <v>58</v>
      </c>
      <c r="C509" t="s">
        <v>228</v>
      </c>
      <c r="D509" t="s">
        <v>31</v>
      </c>
      <c r="E509" t="s">
        <v>1432</v>
      </c>
      <c r="F509" t="s">
        <v>338</v>
      </c>
      <c r="G509" t="s">
        <v>339</v>
      </c>
      <c r="H509" t="s">
        <v>360</v>
      </c>
      <c r="I509" t="s">
        <v>1433</v>
      </c>
      <c r="J509" t="s">
        <v>1418</v>
      </c>
      <c r="K509" t="s">
        <v>1434</v>
      </c>
      <c r="N509" t="s">
        <v>1435</v>
      </c>
      <c r="Q509" t="s">
        <v>1435</v>
      </c>
      <c r="S509" t="s">
        <v>228</v>
      </c>
      <c r="T509" t="s">
        <v>40</v>
      </c>
      <c r="V509" t="s">
        <v>69</v>
      </c>
      <c r="W509" t="s">
        <v>42</v>
      </c>
      <c r="X509" t="s">
        <v>41</v>
      </c>
      <c r="Y509" t="s">
        <v>70</v>
      </c>
      <c r="Z509" t="s">
        <v>43</v>
      </c>
      <c r="AA509" t="s">
        <v>43</v>
      </c>
      <c r="AB509">
        <f t="shared" si="37"/>
        <v>2020</v>
      </c>
      <c r="AC509">
        <f t="shared" si="38"/>
        <v>2024</v>
      </c>
      <c r="AD509">
        <f t="shared" si="41"/>
        <v>0</v>
      </c>
      <c r="AE509">
        <f t="shared" si="41"/>
        <v>0</v>
      </c>
      <c r="AF509">
        <f t="shared" si="41"/>
        <v>0</v>
      </c>
    </row>
    <row r="510" spans="1:33" hidden="1" x14ac:dyDescent="0.2">
      <c r="A510" t="s">
        <v>1128</v>
      </c>
      <c r="B510" t="s">
        <v>58</v>
      </c>
      <c r="C510" t="s">
        <v>228</v>
      </c>
      <c r="D510" t="s">
        <v>529</v>
      </c>
      <c r="E510" t="s">
        <v>1129</v>
      </c>
      <c r="F510" t="s">
        <v>1130</v>
      </c>
      <c r="G510" t="s">
        <v>48</v>
      </c>
      <c r="I510" t="s">
        <v>1131</v>
      </c>
      <c r="J510" t="s">
        <v>1132</v>
      </c>
      <c r="K510" t="s">
        <v>534</v>
      </c>
      <c r="N510" t="s">
        <v>52</v>
      </c>
      <c r="Q510" t="s">
        <v>52</v>
      </c>
      <c r="S510" t="s">
        <v>228</v>
      </c>
      <c r="T510" t="s">
        <v>53</v>
      </c>
      <c r="W510" t="s">
        <v>41</v>
      </c>
      <c r="X510" t="s">
        <v>54</v>
      </c>
      <c r="Y510" t="s">
        <v>192</v>
      </c>
      <c r="Z510" t="s">
        <v>43</v>
      </c>
      <c r="AA510" t="s">
        <v>43</v>
      </c>
      <c r="AB510">
        <f t="shared" si="37"/>
        <v>2020</v>
      </c>
      <c r="AC510">
        <f t="shared" si="38"/>
        <v>2022</v>
      </c>
      <c r="AD510">
        <f t="shared" si="41"/>
        <v>0</v>
      </c>
      <c r="AE510">
        <f t="shared" si="41"/>
        <v>0</v>
      </c>
      <c r="AF510">
        <f t="shared" si="41"/>
        <v>0</v>
      </c>
    </row>
    <row r="511" spans="1:33" hidden="1" x14ac:dyDescent="0.2">
      <c r="A511" t="s">
        <v>336</v>
      </c>
      <c r="B511" t="s">
        <v>58</v>
      </c>
      <c r="C511" t="s">
        <v>228</v>
      </c>
      <c r="D511" t="s">
        <v>31</v>
      </c>
      <c r="E511" t="s">
        <v>337</v>
      </c>
      <c r="F511" t="s">
        <v>338</v>
      </c>
      <c r="G511" t="s">
        <v>339</v>
      </c>
      <c r="I511" t="s">
        <v>340</v>
      </c>
      <c r="J511" t="s">
        <v>341</v>
      </c>
      <c r="N511" t="s">
        <v>342</v>
      </c>
      <c r="Q511" t="s">
        <v>342</v>
      </c>
      <c r="S511" t="s">
        <v>228</v>
      </c>
      <c r="T511" t="s">
        <v>40</v>
      </c>
      <c r="W511" t="s">
        <v>41</v>
      </c>
      <c r="X511" t="s">
        <v>70</v>
      </c>
      <c r="Y511" t="s">
        <v>42</v>
      </c>
      <c r="Z511" t="s">
        <v>43</v>
      </c>
      <c r="AA511" t="s">
        <v>43</v>
      </c>
      <c r="AB511">
        <f t="shared" si="37"/>
        <v>2022</v>
      </c>
      <c r="AC511" t="e">
        <f t="shared" si="38"/>
        <v>#VALUE!</v>
      </c>
      <c r="AD511" t="e">
        <f t="shared" si="41"/>
        <v>#VALUE!</v>
      </c>
      <c r="AE511" t="e">
        <f t="shared" si="41"/>
        <v>#VALUE!</v>
      </c>
      <c r="AF511" t="e">
        <f t="shared" si="41"/>
        <v>#VALUE!</v>
      </c>
    </row>
    <row r="512" spans="1:33" hidden="1" x14ac:dyDescent="0.2">
      <c r="A512" t="s">
        <v>227</v>
      </c>
      <c r="B512" t="s">
        <v>58</v>
      </c>
      <c r="C512" t="s">
        <v>228</v>
      </c>
      <c r="D512" t="s">
        <v>31</v>
      </c>
      <c r="E512" t="s">
        <v>229</v>
      </c>
      <c r="F512" t="s">
        <v>230</v>
      </c>
      <c r="G512" t="s">
        <v>231</v>
      </c>
      <c r="I512" t="s">
        <v>232</v>
      </c>
      <c r="J512" t="s">
        <v>223</v>
      </c>
      <c r="N512" t="s">
        <v>233</v>
      </c>
      <c r="Q512" t="s">
        <v>233</v>
      </c>
      <c r="S512" t="s">
        <v>228</v>
      </c>
      <c r="T512" t="s">
        <v>40</v>
      </c>
      <c r="W512" t="s">
        <v>41</v>
      </c>
      <c r="X512" t="s">
        <v>70</v>
      </c>
      <c r="Y512" t="s">
        <v>43</v>
      </c>
      <c r="Z512" t="s">
        <v>43</v>
      </c>
      <c r="AA512" t="s">
        <v>43</v>
      </c>
      <c r="AB512">
        <f t="shared" si="37"/>
        <v>2022</v>
      </c>
      <c r="AC512" t="e">
        <f t="shared" si="38"/>
        <v>#VALUE!</v>
      </c>
      <c r="AD512" t="e">
        <f t="shared" si="41"/>
        <v>#VALUE!</v>
      </c>
      <c r="AE512" t="e">
        <f t="shared" si="41"/>
        <v>#VALUE!</v>
      </c>
      <c r="AF512" t="e">
        <f t="shared" si="41"/>
        <v>#VALUE!</v>
      </c>
    </row>
    <row r="513" spans="1:32" hidden="1" x14ac:dyDescent="0.2">
      <c r="A513" t="s">
        <v>5421</v>
      </c>
      <c r="B513" t="s">
        <v>58</v>
      </c>
      <c r="C513" t="s">
        <v>218</v>
      </c>
      <c r="D513" t="s">
        <v>529</v>
      </c>
      <c r="E513" t="s">
        <v>5422</v>
      </c>
      <c r="I513" t="s">
        <v>5423</v>
      </c>
      <c r="J513" t="s">
        <v>5424</v>
      </c>
      <c r="K513" t="s">
        <v>5264</v>
      </c>
      <c r="N513" t="s">
        <v>5425</v>
      </c>
      <c r="Q513" t="s">
        <v>5425</v>
      </c>
      <c r="T513" t="s">
        <v>2613</v>
      </c>
      <c r="U513" t="s">
        <v>250</v>
      </c>
      <c r="W513" t="s">
        <v>200</v>
      </c>
      <c r="X513" t="s">
        <v>41</v>
      </c>
      <c r="Y513" t="s">
        <v>54</v>
      </c>
      <c r="Z513" t="s">
        <v>43</v>
      </c>
      <c r="AA513" t="s">
        <v>43</v>
      </c>
      <c r="AB513">
        <f t="shared" si="37"/>
        <v>1993</v>
      </c>
      <c r="AC513">
        <f t="shared" si="38"/>
        <v>2001</v>
      </c>
      <c r="AD513">
        <f t="shared" si="41"/>
        <v>0</v>
      </c>
      <c r="AE513">
        <f t="shared" si="41"/>
        <v>0</v>
      </c>
      <c r="AF513">
        <f t="shared" si="41"/>
        <v>0</v>
      </c>
    </row>
    <row r="514" spans="1:32" hidden="1" x14ac:dyDescent="0.2">
      <c r="A514" t="s">
        <v>4969</v>
      </c>
      <c r="B514" t="s">
        <v>58</v>
      </c>
      <c r="C514" t="s">
        <v>218</v>
      </c>
      <c r="D514" t="s">
        <v>529</v>
      </c>
      <c r="E514" t="s">
        <v>4970</v>
      </c>
      <c r="I514" t="s">
        <v>4971</v>
      </c>
      <c r="J514" t="s">
        <v>4972</v>
      </c>
      <c r="N514" t="s">
        <v>4973</v>
      </c>
      <c r="Q514" t="s">
        <v>4973</v>
      </c>
      <c r="T514" t="s">
        <v>2613</v>
      </c>
      <c r="U514" t="s">
        <v>250</v>
      </c>
      <c r="W514" t="s">
        <v>41</v>
      </c>
      <c r="X514" t="s">
        <v>54</v>
      </c>
      <c r="Y514" t="s">
        <v>43</v>
      </c>
      <c r="Z514" t="s">
        <v>43</v>
      </c>
      <c r="AA514" t="s">
        <v>43</v>
      </c>
      <c r="AB514">
        <f t="shared" si="37"/>
        <v>1999</v>
      </c>
      <c r="AC514" t="e">
        <f t="shared" si="38"/>
        <v>#VALUE!</v>
      </c>
      <c r="AD514" t="e">
        <f t="shared" si="41"/>
        <v>#VALUE!</v>
      </c>
      <c r="AE514" t="e">
        <f t="shared" si="41"/>
        <v>#VALUE!</v>
      </c>
      <c r="AF514" t="e">
        <f t="shared" si="41"/>
        <v>#VALUE!</v>
      </c>
    </row>
    <row r="515" spans="1:32" hidden="1" x14ac:dyDescent="0.2">
      <c r="A515" t="s">
        <v>4585</v>
      </c>
      <c r="B515" t="s">
        <v>58</v>
      </c>
      <c r="C515" t="s">
        <v>218</v>
      </c>
      <c r="D515" t="s">
        <v>529</v>
      </c>
      <c r="E515" t="s">
        <v>4586</v>
      </c>
      <c r="F515" t="s">
        <v>4587</v>
      </c>
      <c r="I515" t="s">
        <v>4588</v>
      </c>
      <c r="J515" t="s">
        <v>4589</v>
      </c>
      <c r="K515" t="s">
        <v>4174</v>
      </c>
      <c r="N515" t="s">
        <v>3798</v>
      </c>
      <c r="Q515" t="s">
        <v>3798</v>
      </c>
      <c r="T515" t="s">
        <v>2613</v>
      </c>
      <c r="U515" t="s">
        <v>559</v>
      </c>
      <c r="W515" t="s">
        <v>42</v>
      </c>
      <c r="X515" t="s">
        <v>54</v>
      </c>
      <c r="Y515" t="s">
        <v>41</v>
      </c>
      <c r="Z515" t="s">
        <v>43</v>
      </c>
      <c r="AA515" t="s">
        <v>43</v>
      </c>
      <c r="AB515">
        <f t="shared" ref="AB515:AB578" si="42">_xlfn.NUMBERVALUE(LEFT(J515,4))</f>
        <v>2002</v>
      </c>
      <c r="AC515">
        <f t="shared" ref="AC515:AC578" si="43">_xlfn.NUMBERVALUE(MID(K515, FIND("/", K515, 4)+1, 4))</f>
        <v>2010</v>
      </c>
      <c r="AD515">
        <f t="shared" si="41"/>
        <v>0</v>
      </c>
      <c r="AE515">
        <f t="shared" si="41"/>
        <v>0</v>
      </c>
      <c r="AF515">
        <f t="shared" si="41"/>
        <v>0</v>
      </c>
    </row>
    <row r="516" spans="1:32" hidden="1" x14ac:dyDescent="0.2">
      <c r="A516" t="s">
        <v>4301</v>
      </c>
      <c r="B516" t="s">
        <v>58</v>
      </c>
      <c r="C516" t="s">
        <v>218</v>
      </c>
      <c r="D516" t="s">
        <v>529</v>
      </c>
      <c r="E516" t="s">
        <v>4302</v>
      </c>
      <c r="F516" t="s">
        <v>4303</v>
      </c>
      <c r="I516" t="s">
        <v>4304</v>
      </c>
      <c r="J516" t="s">
        <v>4305</v>
      </c>
      <c r="K516" t="s">
        <v>3782</v>
      </c>
      <c r="N516" t="s">
        <v>4306</v>
      </c>
      <c r="Q516" t="s">
        <v>4306</v>
      </c>
      <c r="T516" t="s">
        <v>2613</v>
      </c>
      <c r="U516" t="s">
        <v>559</v>
      </c>
      <c r="W516" t="s">
        <v>239</v>
      </c>
      <c r="X516" t="s">
        <v>744</v>
      </c>
      <c r="Y516" t="s">
        <v>842</v>
      </c>
      <c r="Z516" t="s">
        <v>43</v>
      </c>
      <c r="AA516" t="s">
        <v>43</v>
      </c>
      <c r="AB516">
        <f t="shared" si="42"/>
        <v>2004</v>
      </c>
      <c r="AC516">
        <f t="shared" si="43"/>
        <v>2010</v>
      </c>
      <c r="AD516">
        <f t="shared" si="41"/>
        <v>0</v>
      </c>
      <c r="AE516">
        <f t="shared" si="41"/>
        <v>0</v>
      </c>
      <c r="AF516">
        <f t="shared" si="41"/>
        <v>0</v>
      </c>
    </row>
    <row r="517" spans="1:32" hidden="1" x14ac:dyDescent="0.2">
      <c r="A517" t="s">
        <v>4046</v>
      </c>
      <c r="B517" t="s">
        <v>58</v>
      </c>
      <c r="C517" t="s">
        <v>218</v>
      </c>
      <c r="D517" t="s">
        <v>529</v>
      </c>
      <c r="E517" t="s">
        <v>4047</v>
      </c>
      <c r="F517" t="s">
        <v>4048</v>
      </c>
      <c r="I517" t="s">
        <v>4049</v>
      </c>
      <c r="J517" t="s">
        <v>4043</v>
      </c>
      <c r="K517" t="s">
        <v>4050</v>
      </c>
      <c r="N517" t="s">
        <v>4051</v>
      </c>
      <c r="Q517" t="s">
        <v>4051</v>
      </c>
      <c r="R517" t="s">
        <v>4052</v>
      </c>
      <c r="T517" t="s">
        <v>53</v>
      </c>
      <c r="W517" t="s">
        <v>192</v>
      </c>
      <c r="X517" t="s">
        <v>41</v>
      </c>
      <c r="Y517" t="s">
        <v>200</v>
      </c>
      <c r="Z517" t="s">
        <v>43</v>
      </c>
      <c r="AA517" t="s">
        <v>43</v>
      </c>
      <c r="AB517">
        <f t="shared" si="42"/>
        <v>2005</v>
      </c>
      <c r="AC517">
        <f t="shared" si="43"/>
        <v>2006</v>
      </c>
      <c r="AD517">
        <f t="shared" si="41"/>
        <v>0</v>
      </c>
      <c r="AE517">
        <f t="shared" si="41"/>
        <v>0</v>
      </c>
      <c r="AF517">
        <f t="shared" si="41"/>
        <v>0</v>
      </c>
    </row>
    <row r="518" spans="1:32" hidden="1" x14ac:dyDescent="0.2">
      <c r="A518" t="s">
        <v>1375</v>
      </c>
      <c r="B518" t="s">
        <v>58</v>
      </c>
      <c r="C518" t="s">
        <v>218</v>
      </c>
      <c r="D518" t="s">
        <v>31</v>
      </c>
      <c r="E518" t="s">
        <v>1376</v>
      </c>
      <c r="F518" t="s">
        <v>1377</v>
      </c>
      <c r="I518" t="s">
        <v>1378</v>
      </c>
      <c r="J518" t="s">
        <v>1374</v>
      </c>
      <c r="K518" t="s">
        <v>1005</v>
      </c>
      <c r="N518" t="s">
        <v>52</v>
      </c>
      <c r="Q518" t="s">
        <v>52</v>
      </c>
      <c r="S518" t="s">
        <v>218</v>
      </c>
      <c r="T518" t="s">
        <v>53</v>
      </c>
      <c r="W518" t="s">
        <v>54</v>
      </c>
      <c r="X518" t="s">
        <v>42</v>
      </c>
      <c r="Y518" t="s">
        <v>239</v>
      </c>
      <c r="Z518" t="s">
        <v>43</v>
      </c>
      <c r="AA518" t="s">
        <v>43</v>
      </c>
      <c r="AB518">
        <f t="shared" si="42"/>
        <v>2020</v>
      </c>
      <c r="AC518">
        <f t="shared" si="43"/>
        <v>2023</v>
      </c>
      <c r="AD518">
        <f t="shared" si="41"/>
        <v>0</v>
      </c>
      <c r="AE518">
        <f t="shared" si="41"/>
        <v>0</v>
      </c>
      <c r="AF518">
        <f t="shared" si="41"/>
        <v>0</v>
      </c>
    </row>
    <row r="519" spans="1:32" hidden="1" x14ac:dyDescent="0.2">
      <c r="A519" t="s">
        <v>1349</v>
      </c>
      <c r="B519" t="s">
        <v>58</v>
      </c>
      <c r="C519" t="s">
        <v>218</v>
      </c>
      <c r="D519" t="s">
        <v>31</v>
      </c>
      <c r="E519" t="s">
        <v>1350</v>
      </c>
      <c r="F519" t="s">
        <v>899</v>
      </c>
      <c r="G519" t="s">
        <v>1351</v>
      </c>
      <c r="I519" t="s">
        <v>1352</v>
      </c>
      <c r="J519" t="s">
        <v>1353</v>
      </c>
      <c r="K519" t="s">
        <v>1302</v>
      </c>
      <c r="N519" t="s">
        <v>233</v>
      </c>
      <c r="Q519" t="s">
        <v>233</v>
      </c>
      <c r="S519" t="s">
        <v>218</v>
      </c>
      <c r="T519" t="s">
        <v>40</v>
      </c>
      <c r="V519" t="s">
        <v>69</v>
      </c>
      <c r="W519" t="s">
        <v>42</v>
      </c>
      <c r="X519" t="s">
        <v>43</v>
      </c>
      <c r="Y519" t="s">
        <v>43</v>
      </c>
      <c r="Z519" t="s">
        <v>43</v>
      </c>
      <c r="AA519" t="s">
        <v>43</v>
      </c>
      <c r="AB519">
        <f t="shared" si="42"/>
        <v>2020</v>
      </c>
      <c r="AC519">
        <f t="shared" si="43"/>
        <v>2023</v>
      </c>
      <c r="AD519">
        <f t="shared" si="41"/>
        <v>0</v>
      </c>
      <c r="AE519">
        <f t="shared" si="41"/>
        <v>0</v>
      </c>
      <c r="AF519">
        <f t="shared" si="41"/>
        <v>0</v>
      </c>
    </row>
    <row r="520" spans="1:32" hidden="1" x14ac:dyDescent="0.2">
      <c r="A520" t="s">
        <v>897</v>
      </c>
      <c r="B520" t="s">
        <v>58</v>
      </c>
      <c r="C520" t="s">
        <v>218</v>
      </c>
      <c r="D520" t="s">
        <v>31</v>
      </c>
      <c r="E520" t="s">
        <v>898</v>
      </c>
      <c r="F520" t="s">
        <v>899</v>
      </c>
      <c r="G520" t="s">
        <v>900</v>
      </c>
      <c r="H520" t="s">
        <v>172</v>
      </c>
      <c r="I520" t="s">
        <v>901</v>
      </c>
      <c r="J520" t="s">
        <v>891</v>
      </c>
      <c r="N520" t="s">
        <v>233</v>
      </c>
      <c r="Q520" t="s">
        <v>233</v>
      </c>
      <c r="S520" t="s">
        <v>218</v>
      </c>
      <c r="T520" t="s">
        <v>40</v>
      </c>
      <c r="W520" t="s">
        <v>42</v>
      </c>
      <c r="X520" t="s">
        <v>43</v>
      </c>
      <c r="Y520" t="s">
        <v>43</v>
      </c>
      <c r="Z520" t="s">
        <v>43</v>
      </c>
      <c r="AA520" t="s">
        <v>43</v>
      </c>
      <c r="AB520">
        <f t="shared" si="42"/>
        <v>2021</v>
      </c>
      <c r="AC520" t="e">
        <f t="shared" si="43"/>
        <v>#VALUE!</v>
      </c>
      <c r="AD520" t="e">
        <f t="shared" si="41"/>
        <v>#VALUE!</v>
      </c>
      <c r="AE520" t="e">
        <f t="shared" si="41"/>
        <v>#VALUE!</v>
      </c>
      <c r="AF520" t="e">
        <f t="shared" si="41"/>
        <v>#VALUE!</v>
      </c>
    </row>
    <row r="521" spans="1:32" hidden="1" x14ac:dyDescent="0.2">
      <c r="A521" t="s">
        <v>217</v>
      </c>
      <c r="B521" t="s">
        <v>58</v>
      </c>
      <c r="C521" t="s">
        <v>218</v>
      </c>
      <c r="D521" t="s">
        <v>31</v>
      </c>
      <c r="E521" t="s">
        <v>219</v>
      </c>
      <c r="F521" t="s">
        <v>220</v>
      </c>
      <c r="G521" t="s">
        <v>221</v>
      </c>
      <c r="H521" t="s">
        <v>63</v>
      </c>
      <c r="I521" t="s">
        <v>222</v>
      </c>
      <c r="J521" t="s">
        <v>223</v>
      </c>
      <c r="K521" t="s">
        <v>224</v>
      </c>
      <c r="N521" t="s">
        <v>225</v>
      </c>
      <c r="Q521" t="s">
        <v>225</v>
      </c>
      <c r="R521" t="s">
        <v>226</v>
      </c>
      <c r="S521" t="s">
        <v>218</v>
      </c>
      <c r="T521" t="s">
        <v>40</v>
      </c>
      <c r="V521" t="s">
        <v>91</v>
      </c>
      <c r="W521" t="s">
        <v>41</v>
      </c>
      <c r="X521" t="s">
        <v>42</v>
      </c>
      <c r="Y521" t="s">
        <v>43</v>
      </c>
      <c r="Z521" t="s">
        <v>43</v>
      </c>
      <c r="AA521" t="s">
        <v>43</v>
      </c>
      <c r="AB521">
        <f t="shared" si="42"/>
        <v>2022</v>
      </c>
      <c r="AC521">
        <f t="shared" si="43"/>
        <v>2028</v>
      </c>
      <c r="AD521">
        <f t="shared" si="41"/>
        <v>0</v>
      </c>
      <c r="AE521">
        <f t="shared" si="41"/>
        <v>0</v>
      </c>
      <c r="AF521">
        <f t="shared" si="41"/>
        <v>0</v>
      </c>
    </row>
    <row r="522" spans="1:32" hidden="1" x14ac:dyDescent="0.2">
      <c r="A522" t="s">
        <v>234</v>
      </c>
      <c r="B522" t="s">
        <v>58</v>
      </c>
      <c r="C522" t="s">
        <v>218</v>
      </c>
      <c r="D522" t="s">
        <v>31</v>
      </c>
      <c r="E522" t="s">
        <v>235</v>
      </c>
      <c r="F522" t="s">
        <v>236</v>
      </c>
      <c r="G522" t="s">
        <v>237</v>
      </c>
      <c r="I522" t="s">
        <v>238</v>
      </c>
      <c r="J522" t="s">
        <v>223</v>
      </c>
      <c r="K522" t="s">
        <v>191</v>
      </c>
      <c r="N522" t="s">
        <v>52</v>
      </c>
      <c r="Q522" t="s">
        <v>52</v>
      </c>
      <c r="S522" t="s">
        <v>218</v>
      </c>
      <c r="T522" t="s">
        <v>53</v>
      </c>
      <c r="W522" t="s">
        <v>192</v>
      </c>
      <c r="X522" t="s">
        <v>239</v>
      </c>
      <c r="Y522" t="s">
        <v>41</v>
      </c>
      <c r="Z522" t="s">
        <v>43</v>
      </c>
      <c r="AA522" t="s">
        <v>43</v>
      </c>
      <c r="AB522">
        <f t="shared" si="42"/>
        <v>2022</v>
      </c>
      <c r="AC522">
        <f t="shared" si="43"/>
        <v>2025</v>
      </c>
      <c r="AD522">
        <f t="shared" si="41"/>
        <v>0</v>
      </c>
      <c r="AE522">
        <f t="shared" si="41"/>
        <v>0</v>
      </c>
      <c r="AF522">
        <f t="shared" si="41"/>
        <v>0</v>
      </c>
    </row>
    <row r="523" spans="1:32" hidden="1" x14ac:dyDescent="0.2">
      <c r="A523" t="s">
        <v>5574</v>
      </c>
      <c r="B523" t="s">
        <v>268</v>
      </c>
      <c r="C523" t="s">
        <v>2025</v>
      </c>
      <c r="D523" t="s">
        <v>529</v>
      </c>
      <c r="E523" t="s">
        <v>5575</v>
      </c>
      <c r="I523" t="s">
        <v>5576</v>
      </c>
      <c r="J523" t="s">
        <v>5577</v>
      </c>
      <c r="K523" t="s">
        <v>5506</v>
      </c>
      <c r="N523" t="s">
        <v>4506</v>
      </c>
      <c r="Q523" t="s">
        <v>4506</v>
      </c>
      <c r="T523" t="s">
        <v>2613</v>
      </c>
      <c r="U523" t="s">
        <v>250</v>
      </c>
      <c r="W523" t="s">
        <v>41</v>
      </c>
      <c r="X523" t="s">
        <v>183</v>
      </c>
      <c r="Y523" t="s">
        <v>43</v>
      </c>
      <c r="Z523" t="s">
        <v>43</v>
      </c>
      <c r="AA523" t="s">
        <v>43</v>
      </c>
      <c r="AB523">
        <f t="shared" si="42"/>
        <v>1990</v>
      </c>
      <c r="AC523">
        <f t="shared" si="43"/>
        <v>1998</v>
      </c>
      <c r="AD523">
        <f t="shared" ref="AD523:AF542" si="44">IF(AND(AD$2&gt;=$AB523, AD$2&lt;=$AC523), $Q523/($AC523-$AB523), 0)</f>
        <v>0</v>
      </c>
      <c r="AE523">
        <f t="shared" si="44"/>
        <v>0</v>
      </c>
      <c r="AF523">
        <f t="shared" si="44"/>
        <v>0</v>
      </c>
    </row>
    <row r="524" spans="1:32" hidden="1" x14ac:dyDescent="0.2">
      <c r="A524" t="s">
        <v>5565</v>
      </c>
      <c r="B524" t="s">
        <v>268</v>
      </c>
      <c r="C524" t="s">
        <v>2025</v>
      </c>
      <c r="D524" t="s">
        <v>529</v>
      </c>
      <c r="E524" t="s">
        <v>5566</v>
      </c>
      <c r="I524" t="s">
        <v>5567</v>
      </c>
      <c r="J524" t="s">
        <v>5568</v>
      </c>
      <c r="K524" t="s">
        <v>5338</v>
      </c>
      <c r="N524" t="s">
        <v>5569</v>
      </c>
      <c r="Q524" t="s">
        <v>5569</v>
      </c>
      <c r="T524" t="s">
        <v>2613</v>
      </c>
      <c r="U524" t="s">
        <v>250</v>
      </c>
      <c r="W524" t="s">
        <v>41</v>
      </c>
      <c r="X524" t="s">
        <v>43</v>
      </c>
      <c r="Y524" t="s">
        <v>43</v>
      </c>
      <c r="Z524" t="s">
        <v>43</v>
      </c>
      <c r="AA524" t="s">
        <v>43</v>
      </c>
      <c r="AB524">
        <f t="shared" si="42"/>
        <v>1990</v>
      </c>
      <c r="AC524">
        <f t="shared" si="43"/>
        <v>1997</v>
      </c>
      <c r="AD524">
        <f t="shared" si="44"/>
        <v>0</v>
      </c>
      <c r="AE524">
        <f t="shared" si="44"/>
        <v>0</v>
      </c>
      <c r="AF524">
        <f t="shared" si="44"/>
        <v>0</v>
      </c>
    </row>
    <row r="525" spans="1:32" hidden="1" x14ac:dyDescent="0.2">
      <c r="A525" t="s">
        <v>5560</v>
      </c>
      <c r="B525" t="s">
        <v>268</v>
      </c>
      <c r="C525" t="s">
        <v>2025</v>
      </c>
      <c r="D525" t="s">
        <v>529</v>
      </c>
      <c r="E525" t="s">
        <v>5561</v>
      </c>
      <c r="I525" t="s">
        <v>5562</v>
      </c>
      <c r="J525" t="s">
        <v>5563</v>
      </c>
      <c r="K525" t="s">
        <v>5338</v>
      </c>
      <c r="N525" t="s">
        <v>5564</v>
      </c>
      <c r="Q525" t="s">
        <v>5564</v>
      </c>
      <c r="T525" t="s">
        <v>2613</v>
      </c>
      <c r="U525" t="s">
        <v>250</v>
      </c>
      <c r="W525" t="s">
        <v>41</v>
      </c>
      <c r="X525" t="s">
        <v>43</v>
      </c>
      <c r="Y525" t="s">
        <v>43</v>
      </c>
      <c r="Z525" t="s">
        <v>43</v>
      </c>
      <c r="AA525" t="s">
        <v>43</v>
      </c>
      <c r="AB525">
        <f t="shared" si="42"/>
        <v>1990</v>
      </c>
      <c r="AC525">
        <f t="shared" si="43"/>
        <v>1997</v>
      </c>
      <c r="AD525">
        <f t="shared" si="44"/>
        <v>0</v>
      </c>
      <c r="AE525">
        <f t="shared" si="44"/>
        <v>0</v>
      </c>
      <c r="AF525">
        <f t="shared" si="44"/>
        <v>0</v>
      </c>
    </row>
    <row r="526" spans="1:32" hidden="1" x14ac:dyDescent="0.2">
      <c r="A526" t="s">
        <v>5541</v>
      </c>
      <c r="B526" t="s">
        <v>268</v>
      </c>
      <c r="C526" t="s">
        <v>2025</v>
      </c>
      <c r="D526" t="s">
        <v>529</v>
      </c>
      <c r="E526" t="s">
        <v>5542</v>
      </c>
      <c r="I526" t="s">
        <v>5543</v>
      </c>
      <c r="J526" t="s">
        <v>5544</v>
      </c>
      <c r="K526" t="s">
        <v>5506</v>
      </c>
      <c r="N526" t="s">
        <v>3158</v>
      </c>
      <c r="Q526" t="s">
        <v>3158</v>
      </c>
      <c r="T526" t="s">
        <v>2613</v>
      </c>
      <c r="U526" t="s">
        <v>559</v>
      </c>
      <c r="W526" t="s">
        <v>1126</v>
      </c>
      <c r="X526" t="s">
        <v>183</v>
      </c>
      <c r="Y526" t="s">
        <v>80</v>
      </c>
      <c r="Z526" t="s">
        <v>43</v>
      </c>
      <c r="AA526" t="s">
        <v>43</v>
      </c>
      <c r="AB526">
        <f t="shared" si="42"/>
        <v>1991</v>
      </c>
      <c r="AC526">
        <f t="shared" si="43"/>
        <v>1998</v>
      </c>
      <c r="AD526">
        <f t="shared" si="44"/>
        <v>0</v>
      </c>
      <c r="AE526">
        <f t="shared" si="44"/>
        <v>0</v>
      </c>
      <c r="AF526">
        <f t="shared" si="44"/>
        <v>0</v>
      </c>
    </row>
    <row r="527" spans="1:32" hidden="1" x14ac:dyDescent="0.2">
      <c r="A527" t="s">
        <v>5507</v>
      </c>
      <c r="B527" t="s">
        <v>268</v>
      </c>
      <c r="C527" t="s">
        <v>2025</v>
      </c>
      <c r="D527" t="s">
        <v>529</v>
      </c>
      <c r="E527" t="s">
        <v>5508</v>
      </c>
      <c r="I527" t="s">
        <v>5509</v>
      </c>
      <c r="J527" t="s">
        <v>5510</v>
      </c>
      <c r="K527" t="s">
        <v>5511</v>
      </c>
      <c r="N527" t="s">
        <v>5512</v>
      </c>
      <c r="Q527" t="s">
        <v>5512</v>
      </c>
      <c r="T527" t="s">
        <v>2613</v>
      </c>
      <c r="U527" t="s">
        <v>250</v>
      </c>
      <c r="W527" t="s">
        <v>41</v>
      </c>
      <c r="X527" t="s">
        <v>43</v>
      </c>
      <c r="Y527" t="s">
        <v>43</v>
      </c>
      <c r="Z527" t="s">
        <v>43</v>
      </c>
      <c r="AA527" t="s">
        <v>43</v>
      </c>
      <c r="AB527">
        <f t="shared" si="42"/>
        <v>1991</v>
      </c>
      <c r="AC527">
        <f t="shared" si="43"/>
        <v>1996</v>
      </c>
      <c r="AD527">
        <f t="shared" si="44"/>
        <v>0</v>
      </c>
      <c r="AE527">
        <f t="shared" si="44"/>
        <v>0</v>
      </c>
      <c r="AF527">
        <f t="shared" si="44"/>
        <v>0</v>
      </c>
    </row>
    <row r="528" spans="1:32" hidden="1" x14ac:dyDescent="0.2">
      <c r="A528" t="s">
        <v>5460</v>
      </c>
      <c r="B528" t="s">
        <v>268</v>
      </c>
      <c r="C528" t="s">
        <v>2025</v>
      </c>
      <c r="D528" t="s">
        <v>529</v>
      </c>
      <c r="E528" t="s">
        <v>5461</v>
      </c>
      <c r="I528" t="s">
        <v>5462</v>
      </c>
      <c r="J528" t="s">
        <v>5463</v>
      </c>
      <c r="K528" t="s">
        <v>5464</v>
      </c>
      <c r="N528" t="s">
        <v>5465</v>
      </c>
      <c r="Q528" t="s">
        <v>5465</v>
      </c>
      <c r="T528" t="s">
        <v>2613</v>
      </c>
      <c r="U528" t="s">
        <v>250</v>
      </c>
      <c r="W528" t="s">
        <v>41</v>
      </c>
      <c r="X528" t="s">
        <v>43</v>
      </c>
      <c r="Y528" t="s">
        <v>43</v>
      </c>
      <c r="Z528" t="s">
        <v>43</v>
      </c>
      <c r="AA528" t="s">
        <v>43</v>
      </c>
      <c r="AB528">
        <f t="shared" si="42"/>
        <v>1992</v>
      </c>
      <c r="AC528">
        <f t="shared" si="43"/>
        <v>1999</v>
      </c>
      <c r="AD528">
        <f t="shared" si="44"/>
        <v>0</v>
      </c>
      <c r="AE528">
        <f t="shared" si="44"/>
        <v>0</v>
      </c>
      <c r="AF528">
        <f t="shared" si="44"/>
        <v>0</v>
      </c>
    </row>
    <row r="529" spans="1:32" hidden="1" x14ac:dyDescent="0.2">
      <c r="A529" t="s">
        <v>5440</v>
      </c>
      <c r="B529" t="s">
        <v>268</v>
      </c>
      <c r="C529" t="s">
        <v>2025</v>
      </c>
      <c r="D529" t="s">
        <v>529</v>
      </c>
      <c r="E529" t="s">
        <v>5441</v>
      </c>
      <c r="I529" t="s">
        <v>5442</v>
      </c>
      <c r="J529" t="s">
        <v>5443</v>
      </c>
      <c r="K529" t="s">
        <v>4681</v>
      </c>
      <c r="N529" t="s">
        <v>5444</v>
      </c>
      <c r="Q529" t="s">
        <v>5444</v>
      </c>
      <c r="T529" t="s">
        <v>2613</v>
      </c>
      <c r="U529" t="s">
        <v>250</v>
      </c>
      <c r="W529" t="s">
        <v>41</v>
      </c>
      <c r="X529" t="s">
        <v>183</v>
      </c>
      <c r="Y529" t="s">
        <v>200</v>
      </c>
      <c r="Z529" t="s">
        <v>43</v>
      </c>
      <c r="AA529" t="s">
        <v>43</v>
      </c>
      <c r="AB529">
        <f t="shared" si="42"/>
        <v>1992</v>
      </c>
      <c r="AC529">
        <f t="shared" si="43"/>
        <v>2002</v>
      </c>
      <c r="AD529">
        <f t="shared" si="44"/>
        <v>0</v>
      </c>
      <c r="AE529">
        <f t="shared" si="44"/>
        <v>0</v>
      </c>
      <c r="AF529">
        <f t="shared" si="44"/>
        <v>0</v>
      </c>
    </row>
    <row r="530" spans="1:32" hidden="1" x14ac:dyDescent="0.2">
      <c r="A530" t="s">
        <v>5426</v>
      </c>
      <c r="B530" t="s">
        <v>268</v>
      </c>
      <c r="C530" t="s">
        <v>2025</v>
      </c>
      <c r="D530" t="s">
        <v>529</v>
      </c>
      <c r="E530" t="s">
        <v>5427</v>
      </c>
      <c r="I530" t="s">
        <v>5428</v>
      </c>
      <c r="J530" t="s">
        <v>5429</v>
      </c>
      <c r="K530" t="s">
        <v>5430</v>
      </c>
      <c r="N530" t="s">
        <v>2271</v>
      </c>
      <c r="Q530" t="s">
        <v>2271</v>
      </c>
      <c r="T530" t="s">
        <v>5348</v>
      </c>
      <c r="U530" t="s">
        <v>250</v>
      </c>
      <c r="W530" t="s">
        <v>200</v>
      </c>
      <c r="X530" t="s">
        <v>41</v>
      </c>
      <c r="Y530" t="s">
        <v>744</v>
      </c>
      <c r="Z530" t="s">
        <v>43</v>
      </c>
      <c r="AA530" t="s">
        <v>43</v>
      </c>
      <c r="AB530">
        <f t="shared" si="42"/>
        <v>1992</v>
      </c>
      <c r="AC530">
        <f t="shared" si="43"/>
        <v>1994</v>
      </c>
      <c r="AD530">
        <f t="shared" si="44"/>
        <v>0</v>
      </c>
      <c r="AE530">
        <f t="shared" si="44"/>
        <v>0</v>
      </c>
      <c r="AF530">
        <f t="shared" si="44"/>
        <v>0</v>
      </c>
    </row>
    <row r="531" spans="1:32" hidden="1" x14ac:dyDescent="0.2">
      <c r="A531" t="s">
        <v>5406</v>
      </c>
      <c r="B531" t="s">
        <v>268</v>
      </c>
      <c r="C531" t="s">
        <v>2025</v>
      </c>
      <c r="D531" t="s">
        <v>529</v>
      </c>
      <c r="E531" t="s">
        <v>5407</v>
      </c>
      <c r="I531" t="s">
        <v>5408</v>
      </c>
      <c r="J531" t="s">
        <v>5409</v>
      </c>
      <c r="K531" t="s">
        <v>5410</v>
      </c>
      <c r="N531" t="s">
        <v>5411</v>
      </c>
      <c r="Q531" t="s">
        <v>5411</v>
      </c>
      <c r="T531" t="s">
        <v>2613</v>
      </c>
      <c r="U531" t="s">
        <v>250</v>
      </c>
      <c r="W531" t="s">
        <v>41</v>
      </c>
      <c r="X531" t="s">
        <v>1006</v>
      </c>
      <c r="Y531" t="s">
        <v>183</v>
      </c>
      <c r="Z531" t="s">
        <v>43</v>
      </c>
      <c r="AA531" t="s">
        <v>43</v>
      </c>
      <c r="AB531">
        <f t="shared" si="42"/>
        <v>1993</v>
      </c>
      <c r="AC531">
        <f t="shared" si="43"/>
        <v>2002</v>
      </c>
      <c r="AD531">
        <f t="shared" si="44"/>
        <v>0</v>
      </c>
      <c r="AE531">
        <f t="shared" si="44"/>
        <v>0</v>
      </c>
      <c r="AF531">
        <f t="shared" si="44"/>
        <v>0</v>
      </c>
    </row>
    <row r="532" spans="1:32" hidden="1" x14ac:dyDescent="0.2">
      <c r="A532" t="s">
        <v>5401</v>
      </c>
      <c r="B532" t="s">
        <v>268</v>
      </c>
      <c r="C532" t="s">
        <v>2025</v>
      </c>
      <c r="D532" t="s">
        <v>529</v>
      </c>
      <c r="E532" t="s">
        <v>5402</v>
      </c>
      <c r="I532" t="s">
        <v>5403</v>
      </c>
      <c r="J532" t="s">
        <v>5404</v>
      </c>
      <c r="K532" t="s">
        <v>5371</v>
      </c>
      <c r="N532" t="s">
        <v>5405</v>
      </c>
      <c r="Q532" t="s">
        <v>5405</v>
      </c>
      <c r="T532" t="s">
        <v>2613</v>
      </c>
      <c r="U532" t="s">
        <v>559</v>
      </c>
      <c r="W532" t="s">
        <v>1126</v>
      </c>
      <c r="X532" t="s">
        <v>80</v>
      </c>
      <c r="Y532" t="s">
        <v>200</v>
      </c>
      <c r="Z532" t="s">
        <v>43</v>
      </c>
      <c r="AA532" t="s">
        <v>43</v>
      </c>
      <c r="AB532">
        <f t="shared" si="42"/>
        <v>1993</v>
      </c>
      <c r="AC532">
        <f t="shared" si="43"/>
        <v>2000</v>
      </c>
      <c r="AD532">
        <f t="shared" si="44"/>
        <v>0</v>
      </c>
      <c r="AE532">
        <f t="shared" si="44"/>
        <v>0</v>
      </c>
      <c r="AF532">
        <f t="shared" si="44"/>
        <v>0</v>
      </c>
    </row>
    <row r="533" spans="1:32" hidden="1" x14ac:dyDescent="0.2">
      <c r="A533" t="s">
        <v>5367</v>
      </c>
      <c r="B533" t="s">
        <v>268</v>
      </c>
      <c r="C533" t="s">
        <v>2025</v>
      </c>
      <c r="D533" t="s">
        <v>529</v>
      </c>
      <c r="E533" t="s">
        <v>5368</v>
      </c>
      <c r="I533" t="s">
        <v>5369</v>
      </c>
      <c r="J533" t="s">
        <v>5370</v>
      </c>
      <c r="K533" t="s">
        <v>5371</v>
      </c>
      <c r="N533" t="s">
        <v>5372</v>
      </c>
      <c r="Q533" t="s">
        <v>5372</v>
      </c>
      <c r="T533" t="s">
        <v>2613</v>
      </c>
      <c r="U533" t="s">
        <v>250</v>
      </c>
      <c r="W533" t="s">
        <v>41</v>
      </c>
      <c r="X533" t="s">
        <v>43</v>
      </c>
      <c r="Y533" t="s">
        <v>43</v>
      </c>
      <c r="Z533" t="s">
        <v>43</v>
      </c>
      <c r="AA533" t="s">
        <v>43</v>
      </c>
      <c r="AB533">
        <f t="shared" si="42"/>
        <v>1993</v>
      </c>
      <c r="AC533">
        <f t="shared" si="43"/>
        <v>2000</v>
      </c>
      <c r="AD533">
        <f t="shared" si="44"/>
        <v>0</v>
      </c>
      <c r="AE533">
        <f t="shared" si="44"/>
        <v>0</v>
      </c>
      <c r="AF533">
        <f t="shared" si="44"/>
        <v>0</v>
      </c>
    </row>
    <row r="534" spans="1:32" hidden="1" x14ac:dyDescent="0.2">
      <c r="A534" t="s">
        <v>5314</v>
      </c>
      <c r="B534" t="s">
        <v>268</v>
      </c>
      <c r="C534" t="s">
        <v>2025</v>
      </c>
      <c r="D534" t="s">
        <v>529</v>
      </c>
      <c r="E534" t="s">
        <v>5315</v>
      </c>
      <c r="I534" t="s">
        <v>5316</v>
      </c>
      <c r="J534" t="s">
        <v>5317</v>
      </c>
      <c r="K534" t="s">
        <v>4681</v>
      </c>
      <c r="N534" t="s">
        <v>5318</v>
      </c>
      <c r="Q534" t="s">
        <v>5318</v>
      </c>
      <c r="T534" t="s">
        <v>2613</v>
      </c>
      <c r="U534" t="s">
        <v>250</v>
      </c>
      <c r="W534" t="s">
        <v>41</v>
      </c>
      <c r="X534" t="s">
        <v>54</v>
      </c>
      <c r="Y534" t="s">
        <v>183</v>
      </c>
      <c r="Z534" t="s">
        <v>43</v>
      </c>
      <c r="AA534" t="s">
        <v>43</v>
      </c>
      <c r="AB534">
        <f t="shared" si="42"/>
        <v>1994</v>
      </c>
      <c r="AC534">
        <f t="shared" si="43"/>
        <v>2002</v>
      </c>
      <c r="AD534">
        <f t="shared" si="44"/>
        <v>0</v>
      </c>
      <c r="AE534">
        <f t="shared" si="44"/>
        <v>0</v>
      </c>
      <c r="AF534">
        <f t="shared" si="44"/>
        <v>0</v>
      </c>
    </row>
    <row r="535" spans="1:32" hidden="1" x14ac:dyDescent="0.2">
      <c r="A535" t="s">
        <v>5299</v>
      </c>
      <c r="B535" t="s">
        <v>268</v>
      </c>
      <c r="C535" t="s">
        <v>2025</v>
      </c>
      <c r="D535" t="s">
        <v>529</v>
      </c>
      <c r="E535" t="s">
        <v>5300</v>
      </c>
      <c r="I535" t="s">
        <v>5301</v>
      </c>
      <c r="J535" t="s">
        <v>5302</v>
      </c>
      <c r="K535" t="s">
        <v>4732</v>
      </c>
      <c r="N535" t="s">
        <v>5303</v>
      </c>
      <c r="Q535" t="s">
        <v>5303</v>
      </c>
      <c r="T535" t="s">
        <v>2613</v>
      </c>
      <c r="U535" t="s">
        <v>250</v>
      </c>
      <c r="W535" t="s">
        <v>41</v>
      </c>
      <c r="X535" t="s">
        <v>43</v>
      </c>
      <c r="Y535" t="s">
        <v>43</v>
      </c>
      <c r="Z535" t="s">
        <v>43</v>
      </c>
      <c r="AA535" t="s">
        <v>43</v>
      </c>
      <c r="AB535">
        <f t="shared" si="42"/>
        <v>1994</v>
      </c>
      <c r="AC535">
        <f t="shared" si="43"/>
        <v>2001</v>
      </c>
      <c r="AD535">
        <f t="shared" si="44"/>
        <v>0</v>
      </c>
      <c r="AE535">
        <f t="shared" si="44"/>
        <v>0</v>
      </c>
      <c r="AF535">
        <f t="shared" si="44"/>
        <v>0</v>
      </c>
    </row>
    <row r="536" spans="1:32" hidden="1" x14ac:dyDescent="0.2">
      <c r="A536" t="s">
        <v>5279</v>
      </c>
      <c r="B536" t="s">
        <v>268</v>
      </c>
      <c r="C536" t="s">
        <v>2025</v>
      </c>
      <c r="D536" t="s">
        <v>529</v>
      </c>
      <c r="E536" t="s">
        <v>5280</v>
      </c>
      <c r="I536" t="s">
        <v>5281</v>
      </c>
      <c r="J536" t="s">
        <v>5282</v>
      </c>
      <c r="K536" t="s">
        <v>4681</v>
      </c>
      <c r="N536" t="s">
        <v>5283</v>
      </c>
      <c r="Q536" t="s">
        <v>5283</v>
      </c>
      <c r="T536" t="s">
        <v>2613</v>
      </c>
      <c r="U536" t="s">
        <v>250</v>
      </c>
      <c r="W536" t="s">
        <v>41</v>
      </c>
      <c r="X536" t="s">
        <v>183</v>
      </c>
      <c r="Y536" t="s">
        <v>43</v>
      </c>
      <c r="Z536" t="s">
        <v>43</v>
      </c>
      <c r="AA536" t="s">
        <v>43</v>
      </c>
      <c r="AB536">
        <f t="shared" si="42"/>
        <v>1994</v>
      </c>
      <c r="AC536">
        <f t="shared" si="43"/>
        <v>2002</v>
      </c>
      <c r="AD536">
        <f t="shared" si="44"/>
        <v>0</v>
      </c>
      <c r="AE536">
        <f t="shared" si="44"/>
        <v>0</v>
      </c>
      <c r="AF536">
        <f t="shared" si="44"/>
        <v>0</v>
      </c>
    </row>
    <row r="537" spans="1:32" hidden="1" x14ac:dyDescent="0.2">
      <c r="A537" t="s">
        <v>5191</v>
      </c>
      <c r="B537" t="s">
        <v>268</v>
      </c>
      <c r="C537" t="s">
        <v>2025</v>
      </c>
      <c r="D537" t="s">
        <v>529</v>
      </c>
      <c r="E537" t="s">
        <v>5192</v>
      </c>
      <c r="I537" t="s">
        <v>5193</v>
      </c>
      <c r="J537" t="s">
        <v>5189</v>
      </c>
      <c r="K537" t="s">
        <v>5194</v>
      </c>
      <c r="N537" t="s">
        <v>5195</v>
      </c>
      <c r="Q537" t="s">
        <v>5195</v>
      </c>
      <c r="T537" t="s">
        <v>2613</v>
      </c>
      <c r="U537" t="s">
        <v>250</v>
      </c>
      <c r="W537" t="s">
        <v>41</v>
      </c>
      <c r="X537" t="s">
        <v>183</v>
      </c>
      <c r="Y537" t="s">
        <v>43</v>
      </c>
      <c r="Z537" t="s">
        <v>43</v>
      </c>
      <c r="AA537" t="s">
        <v>43</v>
      </c>
      <c r="AB537">
        <f t="shared" si="42"/>
        <v>1996</v>
      </c>
      <c r="AC537">
        <f t="shared" si="43"/>
        <v>2004</v>
      </c>
      <c r="AD537">
        <f t="shared" si="44"/>
        <v>0</v>
      </c>
      <c r="AE537">
        <f t="shared" si="44"/>
        <v>0</v>
      </c>
      <c r="AF537">
        <f t="shared" si="44"/>
        <v>0</v>
      </c>
    </row>
    <row r="538" spans="1:32" hidden="1" x14ac:dyDescent="0.2">
      <c r="A538" t="s">
        <v>5128</v>
      </c>
      <c r="B538" t="s">
        <v>268</v>
      </c>
      <c r="C538" t="s">
        <v>2025</v>
      </c>
      <c r="D538" t="s">
        <v>529</v>
      </c>
      <c r="E538" t="s">
        <v>5129</v>
      </c>
      <c r="I538" t="s">
        <v>5130</v>
      </c>
      <c r="J538" t="s">
        <v>5131</v>
      </c>
      <c r="K538" t="s">
        <v>4015</v>
      </c>
      <c r="N538" t="s">
        <v>5132</v>
      </c>
      <c r="Q538" t="s">
        <v>5132</v>
      </c>
      <c r="T538" t="s">
        <v>2613</v>
      </c>
      <c r="U538" t="s">
        <v>250</v>
      </c>
      <c r="W538" t="s">
        <v>41</v>
      </c>
      <c r="X538" t="s">
        <v>183</v>
      </c>
      <c r="Y538" t="s">
        <v>54</v>
      </c>
      <c r="Z538" t="s">
        <v>43</v>
      </c>
      <c r="AA538" t="s">
        <v>43</v>
      </c>
      <c r="AB538">
        <f t="shared" si="42"/>
        <v>1997</v>
      </c>
      <c r="AC538">
        <f t="shared" si="43"/>
        <v>2006</v>
      </c>
      <c r="AD538">
        <f t="shared" si="44"/>
        <v>0</v>
      </c>
      <c r="AE538">
        <f t="shared" si="44"/>
        <v>0</v>
      </c>
      <c r="AF538">
        <f t="shared" si="44"/>
        <v>0</v>
      </c>
    </row>
    <row r="539" spans="1:32" hidden="1" x14ac:dyDescent="0.2">
      <c r="A539" t="s">
        <v>5113</v>
      </c>
      <c r="B539" t="s">
        <v>268</v>
      </c>
      <c r="C539" t="s">
        <v>2025</v>
      </c>
      <c r="D539" t="s">
        <v>529</v>
      </c>
      <c r="E539" t="s">
        <v>5114</v>
      </c>
      <c r="I539" t="s">
        <v>5115</v>
      </c>
      <c r="J539" t="s">
        <v>5116</v>
      </c>
      <c r="K539" t="s">
        <v>4385</v>
      </c>
      <c r="N539" t="s">
        <v>5117</v>
      </c>
      <c r="Q539" t="s">
        <v>5117</v>
      </c>
      <c r="T539" t="s">
        <v>2613</v>
      </c>
      <c r="U539" t="s">
        <v>250</v>
      </c>
      <c r="W539" t="s">
        <v>41</v>
      </c>
      <c r="X539" t="s">
        <v>54</v>
      </c>
      <c r="Y539" t="s">
        <v>183</v>
      </c>
      <c r="Z539" t="s">
        <v>43</v>
      </c>
      <c r="AA539" t="s">
        <v>43</v>
      </c>
      <c r="AB539">
        <f t="shared" si="42"/>
        <v>1997</v>
      </c>
      <c r="AC539">
        <f t="shared" si="43"/>
        <v>2004</v>
      </c>
      <c r="AD539">
        <f t="shared" si="44"/>
        <v>0</v>
      </c>
      <c r="AE539">
        <f t="shared" si="44"/>
        <v>0</v>
      </c>
      <c r="AF539">
        <f t="shared" si="44"/>
        <v>0</v>
      </c>
    </row>
    <row r="540" spans="1:32" hidden="1" x14ac:dyDescent="0.2">
      <c r="A540" t="s">
        <v>5108</v>
      </c>
      <c r="B540" t="s">
        <v>268</v>
      </c>
      <c r="C540" t="s">
        <v>2025</v>
      </c>
      <c r="D540" t="s">
        <v>529</v>
      </c>
      <c r="E540" t="s">
        <v>5109</v>
      </c>
      <c r="G540" t="s">
        <v>920</v>
      </c>
      <c r="I540" t="s">
        <v>5110</v>
      </c>
      <c r="J540" t="s">
        <v>5111</v>
      </c>
      <c r="K540" t="s">
        <v>4064</v>
      </c>
      <c r="N540" t="s">
        <v>5112</v>
      </c>
      <c r="Q540" t="s">
        <v>5112</v>
      </c>
      <c r="T540" t="s">
        <v>2613</v>
      </c>
      <c r="U540" t="s">
        <v>559</v>
      </c>
      <c r="W540" t="s">
        <v>41</v>
      </c>
      <c r="X540" t="s">
        <v>54</v>
      </c>
      <c r="Y540" t="s">
        <v>183</v>
      </c>
      <c r="Z540" t="s">
        <v>43</v>
      </c>
      <c r="AA540" t="s">
        <v>43</v>
      </c>
      <c r="AB540">
        <f t="shared" si="42"/>
        <v>1997</v>
      </c>
      <c r="AC540">
        <f t="shared" si="43"/>
        <v>2005</v>
      </c>
      <c r="AD540">
        <f t="shared" si="44"/>
        <v>0</v>
      </c>
      <c r="AE540">
        <f t="shared" si="44"/>
        <v>0</v>
      </c>
      <c r="AF540">
        <f t="shared" si="44"/>
        <v>0</v>
      </c>
    </row>
    <row r="541" spans="1:32" hidden="1" x14ac:dyDescent="0.2">
      <c r="A541" t="s">
        <v>5021</v>
      </c>
      <c r="B541" t="s">
        <v>268</v>
      </c>
      <c r="C541" t="s">
        <v>2025</v>
      </c>
      <c r="D541" t="s">
        <v>529</v>
      </c>
      <c r="E541" t="s">
        <v>5022</v>
      </c>
      <c r="I541" t="s">
        <v>5023</v>
      </c>
      <c r="J541" t="s">
        <v>5024</v>
      </c>
      <c r="K541" t="s">
        <v>4015</v>
      </c>
      <c r="N541" t="s">
        <v>5025</v>
      </c>
      <c r="Q541" t="s">
        <v>5025</v>
      </c>
      <c r="T541" t="s">
        <v>2613</v>
      </c>
      <c r="U541" t="s">
        <v>250</v>
      </c>
      <c r="W541" t="s">
        <v>5026</v>
      </c>
      <c r="X541" t="s">
        <v>744</v>
      </c>
      <c r="Y541" t="s">
        <v>41</v>
      </c>
      <c r="Z541" t="s">
        <v>43</v>
      </c>
      <c r="AA541" t="s">
        <v>43</v>
      </c>
      <c r="AB541">
        <f t="shared" si="42"/>
        <v>1998</v>
      </c>
      <c r="AC541">
        <f t="shared" si="43"/>
        <v>2006</v>
      </c>
      <c r="AD541">
        <f t="shared" si="44"/>
        <v>0</v>
      </c>
      <c r="AE541">
        <f t="shared" si="44"/>
        <v>0</v>
      </c>
      <c r="AF541">
        <f t="shared" si="44"/>
        <v>0</v>
      </c>
    </row>
    <row r="542" spans="1:32" hidden="1" x14ac:dyDescent="0.2">
      <c r="A542" t="s">
        <v>5013</v>
      </c>
      <c r="B542" t="s">
        <v>268</v>
      </c>
      <c r="C542" t="s">
        <v>2025</v>
      </c>
      <c r="D542" t="s">
        <v>529</v>
      </c>
      <c r="E542" t="s">
        <v>5014</v>
      </c>
      <c r="I542" t="s">
        <v>5015</v>
      </c>
      <c r="J542" t="s">
        <v>5016</v>
      </c>
      <c r="K542" t="s">
        <v>4015</v>
      </c>
      <c r="N542" t="s">
        <v>5017</v>
      </c>
      <c r="Q542" t="s">
        <v>5017</v>
      </c>
      <c r="T542" t="s">
        <v>2613</v>
      </c>
      <c r="U542" t="s">
        <v>559</v>
      </c>
      <c r="W542" t="s">
        <v>41</v>
      </c>
      <c r="X542" t="s">
        <v>183</v>
      </c>
      <c r="Y542" t="s">
        <v>43</v>
      </c>
      <c r="Z542" t="s">
        <v>43</v>
      </c>
      <c r="AA542" t="s">
        <v>43</v>
      </c>
      <c r="AB542">
        <f t="shared" si="42"/>
        <v>1998</v>
      </c>
      <c r="AC542">
        <f t="shared" si="43"/>
        <v>2006</v>
      </c>
      <c r="AD542">
        <f t="shared" si="44"/>
        <v>0</v>
      </c>
      <c r="AE542">
        <f t="shared" si="44"/>
        <v>0</v>
      </c>
      <c r="AF542">
        <f t="shared" si="44"/>
        <v>0</v>
      </c>
    </row>
    <row r="543" spans="1:32" hidden="1" x14ac:dyDescent="0.2">
      <c r="A543" t="s">
        <v>5018</v>
      </c>
      <c r="B543" t="s">
        <v>268</v>
      </c>
      <c r="C543" t="s">
        <v>2025</v>
      </c>
      <c r="D543" t="s">
        <v>529</v>
      </c>
      <c r="E543" t="s">
        <v>5019</v>
      </c>
      <c r="I543" t="s">
        <v>5020</v>
      </c>
      <c r="J543" t="s">
        <v>5016</v>
      </c>
      <c r="K543" t="s">
        <v>4015</v>
      </c>
      <c r="N543" t="s">
        <v>4733</v>
      </c>
      <c r="Q543" t="s">
        <v>4733</v>
      </c>
      <c r="T543" t="s">
        <v>2613</v>
      </c>
      <c r="U543" t="s">
        <v>250</v>
      </c>
      <c r="W543" t="s">
        <v>41</v>
      </c>
      <c r="X543" t="s">
        <v>1006</v>
      </c>
      <c r="Y543" t="s">
        <v>183</v>
      </c>
      <c r="Z543" t="s">
        <v>43</v>
      </c>
      <c r="AA543" t="s">
        <v>43</v>
      </c>
      <c r="AB543">
        <f t="shared" si="42"/>
        <v>1998</v>
      </c>
      <c r="AC543">
        <f t="shared" si="43"/>
        <v>2006</v>
      </c>
      <c r="AD543">
        <f t="shared" ref="AD543:AF562" si="45">IF(AND(AD$2&gt;=$AB543, AD$2&lt;=$AC543), $Q543/($AC543-$AB543), 0)</f>
        <v>0</v>
      </c>
      <c r="AE543">
        <f t="shared" si="45"/>
        <v>0</v>
      </c>
      <c r="AF543">
        <f t="shared" si="45"/>
        <v>0</v>
      </c>
    </row>
    <row r="544" spans="1:32" hidden="1" x14ac:dyDescent="0.2">
      <c r="A544" t="s">
        <v>4978</v>
      </c>
      <c r="B544" t="s">
        <v>268</v>
      </c>
      <c r="C544" t="s">
        <v>2025</v>
      </c>
      <c r="D544" t="s">
        <v>529</v>
      </c>
      <c r="E544" t="s">
        <v>4979</v>
      </c>
      <c r="I544" t="s">
        <v>4980</v>
      </c>
      <c r="J544" t="s">
        <v>4981</v>
      </c>
      <c r="K544" t="s">
        <v>4982</v>
      </c>
      <c r="N544" t="s">
        <v>4983</v>
      </c>
      <c r="Q544" t="s">
        <v>4983</v>
      </c>
      <c r="T544" t="s">
        <v>2613</v>
      </c>
      <c r="U544" t="s">
        <v>559</v>
      </c>
      <c r="W544" t="s">
        <v>41</v>
      </c>
      <c r="X544" t="s">
        <v>183</v>
      </c>
      <c r="Y544" t="s">
        <v>43</v>
      </c>
      <c r="Z544" t="s">
        <v>43</v>
      </c>
      <c r="AA544" t="s">
        <v>43</v>
      </c>
      <c r="AB544">
        <f t="shared" si="42"/>
        <v>1998</v>
      </c>
      <c r="AC544">
        <f t="shared" si="43"/>
        <v>2005</v>
      </c>
      <c r="AD544">
        <f t="shared" si="45"/>
        <v>0</v>
      </c>
      <c r="AE544">
        <f t="shared" si="45"/>
        <v>0</v>
      </c>
      <c r="AF544">
        <f t="shared" si="45"/>
        <v>0</v>
      </c>
    </row>
    <row r="545" spans="1:32" hidden="1" x14ac:dyDescent="0.2">
      <c r="A545" t="s">
        <v>4934</v>
      </c>
      <c r="B545" t="s">
        <v>268</v>
      </c>
      <c r="C545" t="s">
        <v>2025</v>
      </c>
      <c r="D545" t="s">
        <v>529</v>
      </c>
      <c r="E545" t="s">
        <v>4935</v>
      </c>
      <c r="I545" t="s">
        <v>4936</v>
      </c>
      <c r="J545" t="s">
        <v>4937</v>
      </c>
      <c r="K545" t="s">
        <v>4015</v>
      </c>
      <c r="N545" t="s">
        <v>2008</v>
      </c>
      <c r="Q545" t="s">
        <v>2008</v>
      </c>
      <c r="T545" t="s">
        <v>2613</v>
      </c>
      <c r="U545" t="s">
        <v>250</v>
      </c>
      <c r="W545" t="s">
        <v>41</v>
      </c>
      <c r="X545" t="s">
        <v>54</v>
      </c>
      <c r="Y545" t="s">
        <v>183</v>
      </c>
      <c r="Z545" t="s">
        <v>43</v>
      </c>
      <c r="AA545" t="s">
        <v>43</v>
      </c>
      <c r="AB545">
        <f t="shared" si="42"/>
        <v>1999</v>
      </c>
      <c r="AC545">
        <f t="shared" si="43"/>
        <v>2006</v>
      </c>
      <c r="AD545">
        <f t="shared" si="45"/>
        <v>0</v>
      </c>
      <c r="AE545">
        <f t="shared" si="45"/>
        <v>0</v>
      </c>
      <c r="AF545">
        <f t="shared" si="45"/>
        <v>0</v>
      </c>
    </row>
    <row r="546" spans="1:32" hidden="1" x14ac:dyDescent="0.2">
      <c r="A546" t="s">
        <v>4895</v>
      </c>
      <c r="B546" t="s">
        <v>268</v>
      </c>
      <c r="C546" t="s">
        <v>2025</v>
      </c>
      <c r="D546" t="s">
        <v>529</v>
      </c>
      <c r="E546" t="s">
        <v>4896</v>
      </c>
      <c r="I546" t="s">
        <v>4897</v>
      </c>
      <c r="J546" t="s">
        <v>4893</v>
      </c>
      <c r="K546" t="s">
        <v>4064</v>
      </c>
      <c r="N546" t="s">
        <v>4898</v>
      </c>
      <c r="Q546" t="s">
        <v>4898</v>
      </c>
      <c r="T546" t="s">
        <v>2613</v>
      </c>
      <c r="U546" t="s">
        <v>250</v>
      </c>
      <c r="W546" t="s">
        <v>41</v>
      </c>
      <c r="X546" t="s">
        <v>54</v>
      </c>
      <c r="Y546" t="s">
        <v>43</v>
      </c>
      <c r="Z546" t="s">
        <v>43</v>
      </c>
      <c r="AA546" t="s">
        <v>43</v>
      </c>
      <c r="AB546">
        <f t="shared" si="42"/>
        <v>2000</v>
      </c>
      <c r="AC546">
        <f t="shared" si="43"/>
        <v>2005</v>
      </c>
      <c r="AD546">
        <f t="shared" si="45"/>
        <v>0</v>
      </c>
      <c r="AE546">
        <f t="shared" si="45"/>
        <v>0</v>
      </c>
      <c r="AF546">
        <f t="shared" si="45"/>
        <v>0</v>
      </c>
    </row>
    <row r="547" spans="1:32" hidden="1" x14ac:dyDescent="0.2">
      <c r="A547" t="s">
        <v>4899</v>
      </c>
      <c r="B547" t="s">
        <v>268</v>
      </c>
      <c r="C547" t="s">
        <v>2025</v>
      </c>
      <c r="D547" t="s">
        <v>529</v>
      </c>
      <c r="E547" t="s">
        <v>4900</v>
      </c>
      <c r="I547" t="s">
        <v>4901</v>
      </c>
      <c r="J547" t="s">
        <v>4893</v>
      </c>
      <c r="K547" t="s">
        <v>3323</v>
      </c>
      <c r="N547" t="s">
        <v>4902</v>
      </c>
      <c r="Q547" t="s">
        <v>4902</v>
      </c>
      <c r="T547" t="s">
        <v>2769</v>
      </c>
      <c r="U547" t="s">
        <v>559</v>
      </c>
      <c r="W547" t="s">
        <v>41</v>
      </c>
      <c r="X547" t="s">
        <v>183</v>
      </c>
      <c r="Y547" t="s">
        <v>43</v>
      </c>
      <c r="Z547" t="s">
        <v>43</v>
      </c>
      <c r="AA547" t="s">
        <v>43</v>
      </c>
      <c r="AB547">
        <f t="shared" si="42"/>
        <v>2000</v>
      </c>
      <c r="AC547">
        <f t="shared" si="43"/>
        <v>2008</v>
      </c>
      <c r="AD547">
        <f t="shared" si="45"/>
        <v>0</v>
      </c>
      <c r="AE547">
        <f t="shared" si="45"/>
        <v>0</v>
      </c>
      <c r="AF547">
        <f t="shared" si="45"/>
        <v>0</v>
      </c>
    </row>
    <row r="548" spans="1:32" hidden="1" x14ac:dyDescent="0.2">
      <c r="A548" t="s">
        <v>4743</v>
      </c>
      <c r="B548" t="s">
        <v>268</v>
      </c>
      <c r="C548" t="s">
        <v>2025</v>
      </c>
      <c r="D548" t="s">
        <v>529</v>
      </c>
      <c r="E548" t="s">
        <v>4744</v>
      </c>
      <c r="I548" t="s">
        <v>4745</v>
      </c>
      <c r="J548" t="s">
        <v>4746</v>
      </c>
      <c r="K548" t="s">
        <v>4233</v>
      </c>
      <c r="N548" t="s">
        <v>4747</v>
      </c>
      <c r="Q548" t="s">
        <v>4747</v>
      </c>
      <c r="T548" t="s">
        <v>2613</v>
      </c>
      <c r="U548" t="s">
        <v>250</v>
      </c>
      <c r="W548" t="s">
        <v>41</v>
      </c>
      <c r="X548" t="s">
        <v>200</v>
      </c>
      <c r="Y548" t="s">
        <v>54</v>
      </c>
      <c r="Z548" t="s">
        <v>43</v>
      </c>
      <c r="AA548" t="s">
        <v>43</v>
      </c>
      <c r="AB548">
        <f t="shared" si="42"/>
        <v>2001</v>
      </c>
      <c r="AC548">
        <f t="shared" si="43"/>
        <v>2004</v>
      </c>
      <c r="AD548">
        <f t="shared" si="45"/>
        <v>0</v>
      </c>
      <c r="AE548">
        <f t="shared" si="45"/>
        <v>0</v>
      </c>
      <c r="AF548">
        <f t="shared" si="45"/>
        <v>0</v>
      </c>
    </row>
    <row r="549" spans="1:32" hidden="1" x14ac:dyDescent="0.2">
      <c r="A549" t="s">
        <v>4549</v>
      </c>
      <c r="B549" t="s">
        <v>268</v>
      </c>
      <c r="C549" t="s">
        <v>2025</v>
      </c>
      <c r="D549" t="s">
        <v>529</v>
      </c>
      <c r="E549" t="s">
        <v>4550</v>
      </c>
      <c r="F549" t="s">
        <v>4551</v>
      </c>
      <c r="I549" t="s">
        <v>4552</v>
      </c>
      <c r="J549" t="s">
        <v>4553</v>
      </c>
      <c r="N549" t="s">
        <v>283</v>
      </c>
      <c r="Q549" t="s">
        <v>283</v>
      </c>
      <c r="T549" t="s">
        <v>2613</v>
      </c>
      <c r="U549" t="s">
        <v>250</v>
      </c>
      <c r="W549" t="s">
        <v>41</v>
      </c>
      <c r="X549" t="s">
        <v>43</v>
      </c>
      <c r="Y549" t="s">
        <v>43</v>
      </c>
      <c r="Z549" t="s">
        <v>43</v>
      </c>
      <c r="AA549" t="s">
        <v>43</v>
      </c>
      <c r="AB549">
        <f t="shared" si="42"/>
        <v>2002</v>
      </c>
      <c r="AC549" t="e">
        <f t="shared" si="43"/>
        <v>#VALUE!</v>
      </c>
      <c r="AD549" t="e">
        <f t="shared" si="45"/>
        <v>#VALUE!</v>
      </c>
      <c r="AE549" t="e">
        <f t="shared" si="45"/>
        <v>#VALUE!</v>
      </c>
      <c r="AF549" t="e">
        <f t="shared" si="45"/>
        <v>#VALUE!</v>
      </c>
    </row>
    <row r="550" spans="1:32" hidden="1" x14ac:dyDescent="0.2">
      <c r="A550" t="s">
        <v>4452</v>
      </c>
      <c r="B550" t="s">
        <v>268</v>
      </c>
      <c r="C550" t="s">
        <v>2025</v>
      </c>
      <c r="D550" t="s">
        <v>529</v>
      </c>
      <c r="E550" t="s">
        <v>4453</v>
      </c>
      <c r="F550" t="s">
        <v>4454</v>
      </c>
      <c r="I550" t="s">
        <v>4455</v>
      </c>
      <c r="J550" t="s">
        <v>4445</v>
      </c>
      <c r="K550" t="s">
        <v>3491</v>
      </c>
      <c r="N550" t="s">
        <v>4456</v>
      </c>
      <c r="Q550" t="s">
        <v>4456</v>
      </c>
      <c r="T550" t="s">
        <v>2613</v>
      </c>
      <c r="U550" t="s">
        <v>559</v>
      </c>
      <c r="W550" t="s">
        <v>41</v>
      </c>
      <c r="X550" t="s">
        <v>43</v>
      </c>
      <c r="Y550" t="s">
        <v>43</v>
      </c>
      <c r="Z550" t="s">
        <v>43</v>
      </c>
      <c r="AA550" t="s">
        <v>43</v>
      </c>
      <c r="AB550">
        <f t="shared" si="42"/>
        <v>2003</v>
      </c>
      <c r="AC550">
        <f t="shared" si="43"/>
        <v>2008</v>
      </c>
      <c r="AD550">
        <f t="shared" si="45"/>
        <v>0</v>
      </c>
      <c r="AE550">
        <f t="shared" si="45"/>
        <v>0</v>
      </c>
      <c r="AF550">
        <f t="shared" si="45"/>
        <v>0</v>
      </c>
    </row>
    <row r="551" spans="1:32" hidden="1" x14ac:dyDescent="0.2">
      <c r="A551" t="s">
        <v>4363</v>
      </c>
      <c r="B551" t="s">
        <v>268</v>
      </c>
      <c r="C551" t="s">
        <v>2025</v>
      </c>
      <c r="D551" t="s">
        <v>529</v>
      </c>
      <c r="E551" t="s">
        <v>4364</v>
      </c>
      <c r="F551" t="s">
        <v>4365</v>
      </c>
      <c r="I551" t="s">
        <v>4366</v>
      </c>
      <c r="J551" t="s">
        <v>4361</v>
      </c>
      <c r="N551" t="s">
        <v>4367</v>
      </c>
      <c r="Q551" t="s">
        <v>4367</v>
      </c>
      <c r="T551" t="s">
        <v>2613</v>
      </c>
      <c r="U551" t="s">
        <v>250</v>
      </c>
      <c r="W551" t="s">
        <v>41</v>
      </c>
      <c r="X551" t="s">
        <v>43</v>
      </c>
      <c r="Y551" t="s">
        <v>43</v>
      </c>
      <c r="Z551" t="s">
        <v>43</v>
      </c>
      <c r="AA551" t="s">
        <v>43</v>
      </c>
      <c r="AB551">
        <f t="shared" si="42"/>
        <v>2003</v>
      </c>
      <c r="AC551" t="e">
        <f t="shared" si="43"/>
        <v>#VALUE!</v>
      </c>
      <c r="AD551" t="e">
        <f t="shared" si="45"/>
        <v>#VALUE!</v>
      </c>
      <c r="AE551" t="e">
        <f t="shared" si="45"/>
        <v>#VALUE!</v>
      </c>
      <c r="AF551" t="e">
        <f t="shared" si="45"/>
        <v>#VALUE!</v>
      </c>
    </row>
    <row r="552" spans="1:32" hidden="1" x14ac:dyDescent="0.2">
      <c r="A552" t="s">
        <v>4346</v>
      </c>
      <c r="B552" t="s">
        <v>268</v>
      </c>
      <c r="C552" t="s">
        <v>2025</v>
      </c>
      <c r="D552" t="s">
        <v>529</v>
      </c>
      <c r="E552" t="s">
        <v>4347</v>
      </c>
      <c r="F552" t="s">
        <v>4348</v>
      </c>
      <c r="I552" t="s">
        <v>4349</v>
      </c>
      <c r="J552" t="s">
        <v>4344</v>
      </c>
      <c r="K552" t="s">
        <v>3648</v>
      </c>
      <c r="N552" t="s">
        <v>4350</v>
      </c>
      <c r="Q552" t="s">
        <v>4350</v>
      </c>
      <c r="T552" t="s">
        <v>2613</v>
      </c>
      <c r="U552" t="s">
        <v>559</v>
      </c>
      <c r="W552" t="s">
        <v>41</v>
      </c>
      <c r="X552" t="s">
        <v>200</v>
      </c>
      <c r="Y552" t="s">
        <v>1932</v>
      </c>
      <c r="Z552" t="s">
        <v>43</v>
      </c>
      <c r="AA552" t="s">
        <v>43</v>
      </c>
      <c r="AB552">
        <f t="shared" si="42"/>
        <v>2004</v>
      </c>
      <c r="AC552">
        <f t="shared" si="43"/>
        <v>2011</v>
      </c>
      <c r="AD552">
        <f t="shared" si="45"/>
        <v>0</v>
      </c>
      <c r="AE552">
        <f t="shared" si="45"/>
        <v>0</v>
      </c>
      <c r="AF552">
        <f t="shared" si="45"/>
        <v>0</v>
      </c>
    </row>
    <row r="553" spans="1:32" hidden="1" x14ac:dyDescent="0.2">
      <c r="A553" t="s">
        <v>4203</v>
      </c>
      <c r="B553" t="s">
        <v>268</v>
      </c>
      <c r="C553" t="s">
        <v>2025</v>
      </c>
      <c r="D553" t="s">
        <v>529</v>
      </c>
      <c r="E553" t="s">
        <v>4204</v>
      </c>
      <c r="F553" t="s">
        <v>4205</v>
      </c>
      <c r="I553" t="s">
        <v>4206</v>
      </c>
      <c r="J553" t="s">
        <v>4207</v>
      </c>
      <c r="K553" t="s">
        <v>2865</v>
      </c>
      <c r="N553" t="s">
        <v>180</v>
      </c>
      <c r="Q553" t="s">
        <v>180</v>
      </c>
      <c r="T553" t="s">
        <v>2613</v>
      </c>
      <c r="U553" t="s">
        <v>559</v>
      </c>
      <c r="W553" t="s">
        <v>41</v>
      </c>
      <c r="X553" t="s">
        <v>183</v>
      </c>
      <c r="Y553" t="s">
        <v>1670</v>
      </c>
      <c r="Z553" t="s">
        <v>43</v>
      </c>
      <c r="AA553" t="s">
        <v>43</v>
      </c>
      <c r="AB553">
        <f t="shared" si="42"/>
        <v>2004</v>
      </c>
      <c r="AC553">
        <f t="shared" si="43"/>
        <v>2012</v>
      </c>
      <c r="AD553">
        <f t="shared" si="45"/>
        <v>0</v>
      </c>
      <c r="AE553">
        <f t="shared" si="45"/>
        <v>0</v>
      </c>
      <c r="AF553">
        <f t="shared" si="45"/>
        <v>0</v>
      </c>
    </row>
    <row r="554" spans="1:32" hidden="1" x14ac:dyDescent="0.2">
      <c r="A554" t="s">
        <v>4110</v>
      </c>
      <c r="B554" t="s">
        <v>268</v>
      </c>
      <c r="C554" t="s">
        <v>2025</v>
      </c>
      <c r="D554" t="s">
        <v>529</v>
      </c>
      <c r="E554" t="s">
        <v>4111</v>
      </c>
      <c r="F554" t="s">
        <v>4112</v>
      </c>
      <c r="G554" t="s">
        <v>4113</v>
      </c>
      <c r="I554" t="s">
        <v>4114</v>
      </c>
      <c r="J554" t="s">
        <v>4115</v>
      </c>
      <c r="K554" t="s">
        <v>4116</v>
      </c>
      <c r="N554" t="s">
        <v>4117</v>
      </c>
      <c r="Q554" t="s">
        <v>4117</v>
      </c>
      <c r="S554" t="s">
        <v>2031</v>
      </c>
      <c r="T554" t="s">
        <v>2613</v>
      </c>
      <c r="U554" t="s">
        <v>559</v>
      </c>
      <c r="W554" t="s">
        <v>41</v>
      </c>
      <c r="X554" t="s">
        <v>183</v>
      </c>
      <c r="Y554" t="s">
        <v>200</v>
      </c>
      <c r="Z554" t="s">
        <v>43</v>
      </c>
      <c r="AA554" t="s">
        <v>43</v>
      </c>
      <c r="AB554">
        <f t="shared" si="42"/>
        <v>2004</v>
      </c>
      <c r="AC554">
        <f t="shared" si="43"/>
        <v>2015</v>
      </c>
      <c r="AD554">
        <f t="shared" si="45"/>
        <v>0</v>
      </c>
      <c r="AE554">
        <f t="shared" si="45"/>
        <v>0</v>
      </c>
      <c r="AF554">
        <f t="shared" si="45"/>
        <v>0</v>
      </c>
    </row>
    <row r="555" spans="1:32" hidden="1" x14ac:dyDescent="0.2">
      <c r="A555" t="s">
        <v>3728</v>
      </c>
      <c r="B555" t="s">
        <v>268</v>
      </c>
      <c r="C555" t="s">
        <v>2025</v>
      </c>
      <c r="D555" t="s">
        <v>529</v>
      </c>
      <c r="E555" t="s">
        <v>3729</v>
      </c>
      <c r="F555" t="s">
        <v>3730</v>
      </c>
      <c r="I555" t="s">
        <v>3731</v>
      </c>
      <c r="J555" t="s">
        <v>3732</v>
      </c>
      <c r="K555" t="s">
        <v>3491</v>
      </c>
      <c r="N555" t="s">
        <v>3733</v>
      </c>
      <c r="Q555" t="s">
        <v>3733</v>
      </c>
      <c r="T555" t="s">
        <v>53</v>
      </c>
      <c r="W555" t="s">
        <v>192</v>
      </c>
      <c r="X555" t="s">
        <v>842</v>
      </c>
      <c r="Y555" t="s">
        <v>1263</v>
      </c>
      <c r="Z555" t="s">
        <v>43</v>
      </c>
      <c r="AA555" t="s">
        <v>43</v>
      </c>
      <c r="AB555">
        <f t="shared" si="42"/>
        <v>2006</v>
      </c>
      <c r="AC555">
        <f t="shared" si="43"/>
        <v>2008</v>
      </c>
      <c r="AD555">
        <f t="shared" si="45"/>
        <v>0</v>
      </c>
      <c r="AE555">
        <f t="shared" si="45"/>
        <v>0</v>
      </c>
      <c r="AF555">
        <f t="shared" si="45"/>
        <v>0</v>
      </c>
    </row>
    <row r="556" spans="1:32" hidden="1" x14ac:dyDescent="0.2">
      <c r="A556" t="s">
        <v>3710</v>
      </c>
      <c r="B556" t="s">
        <v>268</v>
      </c>
      <c r="C556" t="s">
        <v>2025</v>
      </c>
      <c r="D556" t="s">
        <v>529</v>
      </c>
      <c r="E556" t="s">
        <v>3711</v>
      </c>
      <c r="F556" t="s">
        <v>3712</v>
      </c>
      <c r="I556" t="s">
        <v>3713</v>
      </c>
      <c r="J556" t="s">
        <v>3714</v>
      </c>
      <c r="K556" t="s">
        <v>3371</v>
      </c>
      <c r="N556" t="s">
        <v>2501</v>
      </c>
      <c r="Q556" t="s">
        <v>2501</v>
      </c>
      <c r="T556" t="s">
        <v>2613</v>
      </c>
      <c r="U556" t="s">
        <v>559</v>
      </c>
      <c r="W556" t="s">
        <v>41</v>
      </c>
      <c r="X556" t="s">
        <v>183</v>
      </c>
      <c r="Y556" t="s">
        <v>54</v>
      </c>
      <c r="Z556" t="s">
        <v>43</v>
      </c>
      <c r="AA556" t="s">
        <v>43</v>
      </c>
      <c r="AB556">
        <f t="shared" si="42"/>
        <v>2006</v>
      </c>
      <c r="AC556">
        <f t="shared" si="43"/>
        <v>2012</v>
      </c>
      <c r="AD556">
        <f t="shared" si="45"/>
        <v>0</v>
      </c>
      <c r="AE556">
        <f t="shared" si="45"/>
        <v>0</v>
      </c>
      <c r="AF556">
        <f t="shared" si="45"/>
        <v>0</v>
      </c>
    </row>
    <row r="557" spans="1:32" hidden="1" x14ac:dyDescent="0.2">
      <c r="A557" t="s">
        <v>3715</v>
      </c>
      <c r="B557" t="s">
        <v>268</v>
      </c>
      <c r="C557" t="s">
        <v>2025</v>
      </c>
      <c r="D557" t="s">
        <v>529</v>
      </c>
      <c r="E557" t="s">
        <v>3716</v>
      </c>
      <c r="F557" t="s">
        <v>3717</v>
      </c>
      <c r="I557" t="s">
        <v>3718</v>
      </c>
      <c r="J557" t="s">
        <v>3714</v>
      </c>
      <c r="K557" t="s">
        <v>2865</v>
      </c>
      <c r="N557" t="s">
        <v>3719</v>
      </c>
      <c r="Q557" t="s">
        <v>3719</v>
      </c>
      <c r="T557" t="s">
        <v>2613</v>
      </c>
      <c r="U557" t="s">
        <v>559</v>
      </c>
      <c r="W557" t="s">
        <v>41</v>
      </c>
      <c r="X557" t="s">
        <v>183</v>
      </c>
      <c r="Y557" t="s">
        <v>54</v>
      </c>
      <c r="Z557" t="s">
        <v>43</v>
      </c>
      <c r="AA557" t="s">
        <v>43</v>
      </c>
      <c r="AB557">
        <f t="shared" si="42"/>
        <v>2006</v>
      </c>
      <c r="AC557">
        <f t="shared" si="43"/>
        <v>2012</v>
      </c>
      <c r="AD557">
        <f t="shared" si="45"/>
        <v>0</v>
      </c>
      <c r="AE557">
        <f t="shared" si="45"/>
        <v>0</v>
      </c>
      <c r="AF557">
        <f t="shared" si="45"/>
        <v>0</v>
      </c>
    </row>
    <row r="558" spans="1:32" hidden="1" x14ac:dyDescent="0.2">
      <c r="A558" t="s">
        <v>3720</v>
      </c>
      <c r="B558" t="s">
        <v>268</v>
      </c>
      <c r="C558" t="s">
        <v>2025</v>
      </c>
      <c r="D558" t="s">
        <v>529</v>
      </c>
      <c r="E558" t="s">
        <v>3721</v>
      </c>
      <c r="F558" t="s">
        <v>3722</v>
      </c>
      <c r="G558" t="s">
        <v>3723</v>
      </c>
      <c r="I558" t="s">
        <v>3724</v>
      </c>
      <c r="J558" t="s">
        <v>3714</v>
      </c>
      <c r="K558" t="s">
        <v>3725</v>
      </c>
      <c r="N558" t="s">
        <v>3726</v>
      </c>
      <c r="Q558" t="s">
        <v>3726</v>
      </c>
      <c r="S558" t="s">
        <v>3727</v>
      </c>
      <c r="T558" t="s">
        <v>2613</v>
      </c>
      <c r="U558" t="s">
        <v>559</v>
      </c>
      <c r="W558" t="s">
        <v>183</v>
      </c>
      <c r="X558" t="s">
        <v>1932</v>
      </c>
      <c r="Y558" t="s">
        <v>41</v>
      </c>
      <c r="Z558" t="s">
        <v>43</v>
      </c>
      <c r="AA558" t="s">
        <v>43</v>
      </c>
      <c r="AB558">
        <f t="shared" si="42"/>
        <v>2006</v>
      </c>
      <c r="AC558">
        <f t="shared" si="43"/>
        <v>2017</v>
      </c>
      <c r="AD558">
        <f t="shared" si="45"/>
        <v>18770909.09090909</v>
      </c>
      <c r="AE558">
        <f t="shared" si="45"/>
        <v>0</v>
      </c>
      <c r="AF558">
        <f t="shared" si="45"/>
        <v>0</v>
      </c>
    </row>
    <row r="559" spans="1:32" hidden="1" x14ac:dyDescent="0.2">
      <c r="A559" t="s">
        <v>3605</v>
      </c>
      <c r="B559" t="s">
        <v>268</v>
      </c>
      <c r="C559" t="s">
        <v>2025</v>
      </c>
      <c r="D559" t="s">
        <v>529</v>
      </c>
      <c r="E559" t="s">
        <v>3606</v>
      </c>
      <c r="F559" t="s">
        <v>3607</v>
      </c>
      <c r="I559" t="s">
        <v>3608</v>
      </c>
      <c r="J559" t="s">
        <v>3603</v>
      </c>
      <c r="K559" t="s">
        <v>3371</v>
      </c>
      <c r="N559" t="s">
        <v>3609</v>
      </c>
      <c r="Q559" t="s">
        <v>3609</v>
      </c>
      <c r="T559" t="s">
        <v>2613</v>
      </c>
      <c r="U559" t="s">
        <v>559</v>
      </c>
      <c r="W559" t="s">
        <v>41</v>
      </c>
      <c r="X559" t="s">
        <v>200</v>
      </c>
      <c r="Y559" t="s">
        <v>183</v>
      </c>
      <c r="Z559" t="s">
        <v>43</v>
      </c>
      <c r="AA559" t="s">
        <v>43</v>
      </c>
      <c r="AB559">
        <f t="shared" si="42"/>
        <v>2007</v>
      </c>
      <c r="AC559">
        <f t="shared" si="43"/>
        <v>2012</v>
      </c>
      <c r="AD559">
        <f t="shared" si="45"/>
        <v>0</v>
      </c>
      <c r="AE559">
        <f t="shared" si="45"/>
        <v>0</v>
      </c>
      <c r="AF559">
        <f t="shared" si="45"/>
        <v>0</v>
      </c>
    </row>
    <row r="560" spans="1:32" hidden="1" x14ac:dyDescent="0.2">
      <c r="A560" t="s">
        <v>3492</v>
      </c>
      <c r="B560" t="s">
        <v>268</v>
      </c>
      <c r="C560" t="s">
        <v>2025</v>
      </c>
      <c r="D560" t="s">
        <v>529</v>
      </c>
      <c r="E560" t="s">
        <v>3493</v>
      </c>
      <c r="F560" t="s">
        <v>3494</v>
      </c>
      <c r="I560" t="s">
        <v>3495</v>
      </c>
      <c r="J560" t="s">
        <v>3496</v>
      </c>
      <c r="N560" t="s">
        <v>3497</v>
      </c>
      <c r="Q560" t="s">
        <v>3497</v>
      </c>
      <c r="T560" t="s">
        <v>2613</v>
      </c>
      <c r="U560" t="s">
        <v>559</v>
      </c>
      <c r="W560" t="s">
        <v>842</v>
      </c>
      <c r="X560" t="s">
        <v>200</v>
      </c>
      <c r="Y560" t="s">
        <v>991</v>
      </c>
      <c r="Z560" t="s">
        <v>43</v>
      </c>
      <c r="AA560" t="s">
        <v>43</v>
      </c>
      <c r="AB560">
        <f t="shared" si="42"/>
        <v>2007</v>
      </c>
      <c r="AC560" t="e">
        <f t="shared" si="43"/>
        <v>#VALUE!</v>
      </c>
      <c r="AD560" t="e">
        <f t="shared" si="45"/>
        <v>#VALUE!</v>
      </c>
      <c r="AE560" t="e">
        <f t="shared" si="45"/>
        <v>#VALUE!</v>
      </c>
      <c r="AF560" t="e">
        <f t="shared" si="45"/>
        <v>#VALUE!</v>
      </c>
    </row>
    <row r="561" spans="1:33" hidden="1" x14ac:dyDescent="0.2">
      <c r="A561" t="s">
        <v>3300</v>
      </c>
      <c r="B561" t="s">
        <v>268</v>
      </c>
      <c r="C561" t="s">
        <v>2025</v>
      </c>
      <c r="D561" t="s">
        <v>529</v>
      </c>
      <c r="E561" t="s">
        <v>3301</v>
      </c>
      <c r="F561" t="s">
        <v>3302</v>
      </c>
      <c r="I561" t="s">
        <v>3303</v>
      </c>
      <c r="J561" t="s">
        <v>3304</v>
      </c>
      <c r="K561" t="s">
        <v>2826</v>
      </c>
      <c r="N561" t="s">
        <v>3305</v>
      </c>
      <c r="Q561" t="s">
        <v>3305</v>
      </c>
      <c r="T561" t="s">
        <v>2613</v>
      </c>
      <c r="U561" t="s">
        <v>559</v>
      </c>
      <c r="W561" t="s">
        <v>41</v>
      </c>
      <c r="X561" t="s">
        <v>42</v>
      </c>
      <c r="Y561" t="s">
        <v>43</v>
      </c>
      <c r="Z561" t="s">
        <v>43</v>
      </c>
      <c r="AA561" t="s">
        <v>43</v>
      </c>
      <c r="AB561">
        <f t="shared" si="42"/>
        <v>2008</v>
      </c>
      <c r="AC561">
        <f t="shared" si="43"/>
        <v>2013</v>
      </c>
      <c r="AD561">
        <f t="shared" si="45"/>
        <v>0</v>
      </c>
      <c r="AE561">
        <f t="shared" si="45"/>
        <v>0</v>
      </c>
      <c r="AF561">
        <f t="shared" si="45"/>
        <v>0</v>
      </c>
    </row>
    <row r="562" spans="1:33" hidden="1" x14ac:dyDescent="0.2">
      <c r="A562" t="s">
        <v>3068</v>
      </c>
      <c r="B562" t="s">
        <v>268</v>
      </c>
      <c r="C562" t="s">
        <v>2025</v>
      </c>
      <c r="D562" t="s">
        <v>529</v>
      </c>
      <c r="E562" t="s">
        <v>3069</v>
      </c>
      <c r="F562" t="s">
        <v>3070</v>
      </c>
      <c r="G562" t="s">
        <v>3071</v>
      </c>
      <c r="I562" t="s">
        <v>3072</v>
      </c>
      <c r="J562" t="s">
        <v>3073</v>
      </c>
      <c r="N562" t="s">
        <v>3074</v>
      </c>
      <c r="Q562" t="s">
        <v>3074</v>
      </c>
      <c r="T562" t="s">
        <v>2613</v>
      </c>
      <c r="U562" t="s">
        <v>559</v>
      </c>
      <c r="W562" t="s">
        <v>41</v>
      </c>
      <c r="X562" t="s">
        <v>42</v>
      </c>
      <c r="Y562" t="s">
        <v>43</v>
      </c>
      <c r="Z562" t="s">
        <v>43</v>
      </c>
      <c r="AA562" t="s">
        <v>43</v>
      </c>
      <c r="AB562">
        <f t="shared" si="42"/>
        <v>2010</v>
      </c>
      <c r="AC562" t="e">
        <f t="shared" si="43"/>
        <v>#VALUE!</v>
      </c>
      <c r="AD562" t="e">
        <f t="shared" si="45"/>
        <v>#VALUE!</v>
      </c>
      <c r="AE562" t="e">
        <f t="shared" si="45"/>
        <v>#VALUE!</v>
      </c>
      <c r="AF562" t="e">
        <f t="shared" si="45"/>
        <v>#VALUE!</v>
      </c>
    </row>
    <row r="563" spans="1:33" x14ac:dyDescent="0.2">
      <c r="A563" t="s">
        <v>2784</v>
      </c>
      <c r="B563" t="s">
        <v>268</v>
      </c>
      <c r="C563" t="s">
        <v>2025</v>
      </c>
      <c r="D563" t="s">
        <v>529</v>
      </c>
      <c r="E563" t="s">
        <v>2785</v>
      </c>
      <c r="F563" t="s">
        <v>2786</v>
      </c>
      <c r="G563" t="s">
        <v>2787</v>
      </c>
      <c r="I563" t="s">
        <v>2788</v>
      </c>
      <c r="J563" t="s">
        <v>2766</v>
      </c>
      <c r="K563" t="s">
        <v>2789</v>
      </c>
      <c r="N563" t="s">
        <v>2790</v>
      </c>
      <c r="Q563" t="s">
        <v>2790</v>
      </c>
      <c r="S563" t="s">
        <v>2025</v>
      </c>
      <c r="T563" t="s">
        <v>40</v>
      </c>
      <c r="U563" t="s">
        <v>559</v>
      </c>
      <c r="W563" t="s">
        <v>42</v>
      </c>
      <c r="X563" t="s">
        <v>41</v>
      </c>
      <c r="Y563" t="s">
        <v>43</v>
      </c>
      <c r="Z563" t="s">
        <v>43</v>
      </c>
      <c r="AA563" t="s">
        <v>43</v>
      </c>
      <c r="AB563">
        <f t="shared" si="42"/>
        <v>2011</v>
      </c>
      <c r="AC563">
        <f t="shared" si="43"/>
        <v>2019</v>
      </c>
      <c r="AD563">
        <f t="shared" ref="AD563:AF582" si="46">IF(AND(AD$2&gt;=$AB563, AD$2&lt;=$AC563), $Q563/($AC563-$AB563), 0)</f>
        <v>21250000</v>
      </c>
      <c r="AE563">
        <f t="shared" si="46"/>
        <v>21250000</v>
      </c>
      <c r="AF563">
        <f t="shared" si="46"/>
        <v>21250000</v>
      </c>
      <c r="AG563" t="s">
        <v>5643</v>
      </c>
    </row>
    <row r="564" spans="1:33" x14ac:dyDescent="0.2">
      <c r="A564" t="s">
        <v>2671</v>
      </c>
      <c r="B564" t="s">
        <v>268</v>
      </c>
      <c r="C564" t="s">
        <v>2025</v>
      </c>
      <c r="D564" t="s">
        <v>529</v>
      </c>
      <c r="E564" t="s">
        <v>2672</v>
      </c>
      <c r="F564" t="s">
        <v>2673</v>
      </c>
      <c r="G564" t="s">
        <v>2674</v>
      </c>
      <c r="I564" t="s">
        <v>2675</v>
      </c>
      <c r="J564" t="s">
        <v>2676</v>
      </c>
      <c r="K564" t="s">
        <v>2677</v>
      </c>
      <c r="N564" t="s">
        <v>2678</v>
      </c>
      <c r="Q564" t="s">
        <v>2678</v>
      </c>
      <c r="S564" t="s">
        <v>2025</v>
      </c>
      <c r="T564" t="s">
        <v>40</v>
      </c>
      <c r="U564" t="s">
        <v>250</v>
      </c>
      <c r="W564" t="s">
        <v>54</v>
      </c>
      <c r="X564" t="s">
        <v>183</v>
      </c>
      <c r="Y564" t="s">
        <v>1006</v>
      </c>
      <c r="Z564" t="s">
        <v>43</v>
      </c>
      <c r="AA564" t="s">
        <v>43</v>
      </c>
      <c r="AB564">
        <f t="shared" si="42"/>
        <v>2012</v>
      </c>
      <c r="AC564">
        <f t="shared" si="43"/>
        <v>2022</v>
      </c>
      <c r="AD564">
        <f t="shared" si="46"/>
        <v>15150000</v>
      </c>
      <c r="AE564">
        <f t="shared" si="46"/>
        <v>15150000</v>
      </c>
      <c r="AF564">
        <f t="shared" si="46"/>
        <v>15150000</v>
      </c>
      <c r="AG564" t="s">
        <v>5643</v>
      </c>
    </row>
    <row r="565" spans="1:33" hidden="1" x14ac:dyDescent="0.2">
      <c r="A565" t="s">
        <v>2666</v>
      </c>
      <c r="B565" t="s">
        <v>268</v>
      </c>
      <c r="C565" t="s">
        <v>2025</v>
      </c>
      <c r="D565" t="s">
        <v>529</v>
      </c>
      <c r="E565" t="s">
        <v>2667</v>
      </c>
      <c r="F565" t="s">
        <v>2668</v>
      </c>
      <c r="I565" t="s">
        <v>2669</v>
      </c>
      <c r="J565" t="s">
        <v>2670</v>
      </c>
      <c r="N565" t="s">
        <v>89</v>
      </c>
      <c r="Q565" t="s">
        <v>89</v>
      </c>
      <c r="T565" t="s">
        <v>2613</v>
      </c>
      <c r="U565" t="s">
        <v>559</v>
      </c>
      <c r="W565" t="s">
        <v>41</v>
      </c>
      <c r="X565" t="s">
        <v>42</v>
      </c>
      <c r="Y565" t="s">
        <v>43</v>
      </c>
      <c r="Z565" t="s">
        <v>43</v>
      </c>
      <c r="AA565" t="s">
        <v>43</v>
      </c>
      <c r="AB565">
        <f t="shared" si="42"/>
        <v>2012</v>
      </c>
      <c r="AC565" t="e">
        <f t="shared" si="43"/>
        <v>#VALUE!</v>
      </c>
      <c r="AD565" t="e">
        <f t="shared" si="46"/>
        <v>#VALUE!</v>
      </c>
      <c r="AE565" t="e">
        <f t="shared" si="46"/>
        <v>#VALUE!</v>
      </c>
      <c r="AF565" t="e">
        <f t="shared" si="46"/>
        <v>#VALUE!</v>
      </c>
    </row>
    <row r="566" spans="1:33" x14ac:dyDescent="0.2">
      <c r="A566" t="s">
        <v>2576</v>
      </c>
      <c r="B566" t="s">
        <v>268</v>
      </c>
      <c r="C566" t="s">
        <v>2025</v>
      </c>
      <c r="D566" t="s">
        <v>529</v>
      </c>
      <c r="E566" t="s">
        <v>2577</v>
      </c>
      <c r="F566" t="s">
        <v>2578</v>
      </c>
      <c r="G566" t="s">
        <v>2579</v>
      </c>
      <c r="I566" t="s">
        <v>2580</v>
      </c>
      <c r="J566" t="s">
        <v>2581</v>
      </c>
      <c r="K566" t="s">
        <v>1662</v>
      </c>
      <c r="N566" t="s">
        <v>2582</v>
      </c>
      <c r="Q566" t="s">
        <v>2582</v>
      </c>
      <c r="S566" t="s">
        <v>2583</v>
      </c>
      <c r="T566" t="s">
        <v>40</v>
      </c>
      <c r="U566" t="s">
        <v>559</v>
      </c>
      <c r="W566" t="s">
        <v>42</v>
      </c>
      <c r="X566" t="s">
        <v>41</v>
      </c>
      <c r="Y566" t="s">
        <v>43</v>
      </c>
      <c r="Z566" t="s">
        <v>43</v>
      </c>
      <c r="AA566" t="s">
        <v>43</v>
      </c>
      <c r="AB566">
        <f t="shared" si="42"/>
        <v>2013</v>
      </c>
      <c r="AC566">
        <f t="shared" si="43"/>
        <v>2020</v>
      </c>
      <c r="AD566">
        <f t="shared" si="46"/>
        <v>72857142.857142851</v>
      </c>
      <c r="AE566">
        <f t="shared" si="46"/>
        <v>72857142.857142851</v>
      </c>
      <c r="AF566">
        <f t="shared" si="46"/>
        <v>72857142.857142851</v>
      </c>
      <c r="AG566" t="s">
        <v>5643</v>
      </c>
    </row>
    <row r="567" spans="1:33" x14ac:dyDescent="0.2">
      <c r="A567" t="s">
        <v>2402</v>
      </c>
      <c r="B567" t="s">
        <v>268</v>
      </c>
      <c r="C567" t="s">
        <v>2025</v>
      </c>
      <c r="D567" t="s">
        <v>529</v>
      </c>
      <c r="E567" t="s">
        <v>2403</v>
      </c>
      <c r="F567" t="s">
        <v>2404</v>
      </c>
      <c r="G567" t="s">
        <v>920</v>
      </c>
      <c r="I567" t="s">
        <v>2405</v>
      </c>
      <c r="J567" t="s">
        <v>2406</v>
      </c>
      <c r="K567" t="s">
        <v>2407</v>
      </c>
      <c r="N567" t="s">
        <v>2408</v>
      </c>
      <c r="Q567" t="s">
        <v>2408</v>
      </c>
      <c r="R567" t="s">
        <v>2409</v>
      </c>
      <c r="S567" t="s">
        <v>2410</v>
      </c>
      <c r="T567" t="s">
        <v>40</v>
      </c>
      <c r="U567" t="s">
        <v>559</v>
      </c>
      <c r="W567" t="s">
        <v>41</v>
      </c>
      <c r="X567" t="s">
        <v>43</v>
      </c>
      <c r="Y567" t="s">
        <v>43</v>
      </c>
      <c r="Z567" t="s">
        <v>43</v>
      </c>
      <c r="AA567" t="s">
        <v>43</v>
      </c>
      <c r="AB567">
        <f t="shared" si="42"/>
        <v>2014</v>
      </c>
      <c r="AC567">
        <f t="shared" si="43"/>
        <v>2018</v>
      </c>
      <c r="AD567">
        <f t="shared" si="46"/>
        <v>133000000</v>
      </c>
      <c r="AE567">
        <f t="shared" si="46"/>
        <v>133000000</v>
      </c>
      <c r="AF567">
        <f t="shared" si="46"/>
        <v>0</v>
      </c>
    </row>
    <row r="568" spans="1:33" x14ac:dyDescent="0.2">
      <c r="A568" t="s">
        <v>2043</v>
      </c>
      <c r="B568" t="s">
        <v>268</v>
      </c>
      <c r="C568" t="s">
        <v>2025</v>
      </c>
      <c r="D568" t="s">
        <v>31</v>
      </c>
      <c r="E568" t="s">
        <v>2044</v>
      </c>
      <c r="F568" t="s">
        <v>2045</v>
      </c>
      <c r="G568" t="s">
        <v>2046</v>
      </c>
      <c r="I568" t="s">
        <v>2047</v>
      </c>
      <c r="J568" t="s">
        <v>2048</v>
      </c>
      <c r="K568" t="s">
        <v>1429</v>
      </c>
      <c r="N568" t="s">
        <v>485</v>
      </c>
      <c r="Q568" t="s">
        <v>485</v>
      </c>
      <c r="S568" t="s">
        <v>2025</v>
      </c>
      <c r="T568" t="s">
        <v>40</v>
      </c>
      <c r="U568" t="s">
        <v>559</v>
      </c>
      <c r="W568" t="s">
        <v>41</v>
      </c>
      <c r="X568" t="s">
        <v>70</v>
      </c>
      <c r="Y568" t="s">
        <v>42</v>
      </c>
      <c r="Z568" t="s">
        <v>43</v>
      </c>
      <c r="AA568" t="s">
        <v>43</v>
      </c>
      <c r="AB568">
        <f t="shared" si="42"/>
        <v>2016</v>
      </c>
      <c r="AC568">
        <f t="shared" si="43"/>
        <v>2023</v>
      </c>
      <c r="AD568">
        <f t="shared" si="46"/>
        <v>8571428.5714285709</v>
      </c>
      <c r="AE568">
        <f t="shared" si="46"/>
        <v>8571428.5714285709</v>
      </c>
      <c r="AF568">
        <f t="shared" si="46"/>
        <v>8571428.5714285709</v>
      </c>
      <c r="AG568" t="s">
        <v>5643</v>
      </c>
    </row>
    <row r="569" spans="1:33" x14ac:dyDescent="0.2">
      <c r="A569" t="s">
        <v>2024</v>
      </c>
      <c r="B569" t="s">
        <v>268</v>
      </c>
      <c r="C569" t="s">
        <v>2025</v>
      </c>
      <c r="D569" t="s">
        <v>31</v>
      </c>
      <c r="E569" t="s">
        <v>2026</v>
      </c>
      <c r="F569" t="s">
        <v>2027</v>
      </c>
      <c r="G569" t="s">
        <v>2028</v>
      </c>
      <c r="I569" t="s">
        <v>2029</v>
      </c>
      <c r="J569" t="s">
        <v>2030</v>
      </c>
      <c r="K569" t="s">
        <v>51</v>
      </c>
      <c r="N569" t="s">
        <v>612</v>
      </c>
      <c r="Q569" t="s">
        <v>612</v>
      </c>
      <c r="S569" t="s">
        <v>2031</v>
      </c>
      <c r="T569" t="s">
        <v>40</v>
      </c>
      <c r="U569" t="s">
        <v>559</v>
      </c>
      <c r="W569" t="s">
        <v>41</v>
      </c>
      <c r="X569" t="s">
        <v>42</v>
      </c>
      <c r="Y569" t="s">
        <v>70</v>
      </c>
      <c r="Z569" t="s">
        <v>43</v>
      </c>
      <c r="AA569" t="s">
        <v>43</v>
      </c>
      <c r="AB569">
        <f t="shared" si="42"/>
        <v>2017</v>
      </c>
      <c r="AC569">
        <f t="shared" si="43"/>
        <v>2023</v>
      </c>
      <c r="AD569">
        <f t="shared" si="46"/>
        <v>20833333.333333332</v>
      </c>
      <c r="AE569">
        <f t="shared" si="46"/>
        <v>20833333.333333332</v>
      </c>
      <c r="AF569">
        <f t="shared" si="46"/>
        <v>20833333.333333332</v>
      </c>
      <c r="AG569" t="s">
        <v>5643</v>
      </c>
    </row>
    <row r="570" spans="1:33" hidden="1" x14ac:dyDescent="0.2">
      <c r="A570" t="s">
        <v>4844</v>
      </c>
      <c r="B570" t="s">
        <v>127</v>
      </c>
      <c r="C570" t="s">
        <v>3594</v>
      </c>
      <c r="D570" t="s">
        <v>529</v>
      </c>
      <c r="E570" t="s">
        <v>4845</v>
      </c>
      <c r="I570" t="s">
        <v>4846</v>
      </c>
      <c r="J570" t="s">
        <v>4847</v>
      </c>
      <c r="K570" t="s">
        <v>3537</v>
      </c>
      <c r="N570" t="s">
        <v>4848</v>
      </c>
      <c r="Q570" t="s">
        <v>4848</v>
      </c>
      <c r="T570" t="s">
        <v>2613</v>
      </c>
      <c r="U570" t="s">
        <v>250</v>
      </c>
      <c r="W570" t="s">
        <v>41</v>
      </c>
      <c r="X570" t="s">
        <v>54</v>
      </c>
      <c r="Y570" t="s">
        <v>42</v>
      </c>
      <c r="Z570" t="s">
        <v>43</v>
      </c>
      <c r="AA570" t="s">
        <v>43</v>
      </c>
      <c r="AB570">
        <f t="shared" si="42"/>
        <v>2000</v>
      </c>
      <c r="AC570">
        <f t="shared" si="43"/>
        <v>2007</v>
      </c>
      <c r="AD570">
        <f t="shared" si="46"/>
        <v>0</v>
      </c>
      <c r="AE570">
        <f t="shared" si="46"/>
        <v>0</v>
      </c>
      <c r="AF570">
        <f t="shared" si="46"/>
        <v>0</v>
      </c>
    </row>
    <row r="571" spans="1:33" hidden="1" x14ac:dyDescent="0.2">
      <c r="A571" t="s">
        <v>4849</v>
      </c>
      <c r="B571" t="s">
        <v>127</v>
      </c>
      <c r="C571" t="s">
        <v>3594</v>
      </c>
      <c r="D571" t="s">
        <v>529</v>
      </c>
      <c r="E571" t="s">
        <v>4850</v>
      </c>
      <c r="I571" t="s">
        <v>4851</v>
      </c>
      <c r="J571" t="s">
        <v>4847</v>
      </c>
      <c r="K571" t="s">
        <v>3017</v>
      </c>
      <c r="N571" t="s">
        <v>4852</v>
      </c>
      <c r="Q571" t="s">
        <v>4852</v>
      </c>
      <c r="T571" t="s">
        <v>2613</v>
      </c>
      <c r="U571" t="s">
        <v>559</v>
      </c>
      <c r="W571" t="s">
        <v>239</v>
      </c>
      <c r="X571" t="s">
        <v>41</v>
      </c>
      <c r="Y571" t="s">
        <v>183</v>
      </c>
      <c r="Z571" t="s">
        <v>43</v>
      </c>
      <c r="AA571" t="s">
        <v>43</v>
      </c>
      <c r="AB571">
        <f t="shared" si="42"/>
        <v>2000</v>
      </c>
      <c r="AC571">
        <f t="shared" si="43"/>
        <v>2010</v>
      </c>
      <c r="AD571">
        <f t="shared" si="46"/>
        <v>0</v>
      </c>
      <c r="AE571">
        <f t="shared" si="46"/>
        <v>0</v>
      </c>
      <c r="AF571">
        <f t="shared" si="46"/>
        <v>0</v>
      </c>
    </row>
    <row r="572" spans="1:33" hidden="1" x14ac:dyDescent="0.2">
      <c r="A572" t="s">
        <v>4708</v>
      </c>
      <c r="B572" t="s">
        <v>127</v>
      </c>
      <c r="C572" t="s">
        <v>3594</v>
      </c>
      <c r="D572" t="s">
        <v>529</v>
      </c>
      <c r="E572" t="s">
        <v>4709</v>
      </c>
      <c r="F572" t="s">
        <v>4710</v>
      </c>
      <c r="I572" t="s">
        <v>4711</v>
      </c>
      <c r="J572" t="s">
        <v>4712</v>
      </c>
      <c r="K572" t="s">
        <v>3329</v>
      </c>
      <c r="N572" t="s">
        <v>4713</v>
      </c>
      <c r="Q572" t="s">
        <v>4713</v>
      </c>
      <c r="T572" t="s">
        <v>2613</v>
      </c>
      <c r="U572" t="s">
        <v>250</v>
      </c>
      <c r="W572" t="s">
        <v>41</v>
      </c>
      <c r="X572" t="s">
        <v>183</v>
      </c>
      <c r="Y572" t="s">
        <v>54</v>
      </c>
      <c r="Z572" t="s">
        <v>43</v>
      </c>
      <c r="AA572" t="s">
        <v>43</v>
      </c>
      <c r="AB572">
        <f t="shared" si="42"/>
        <v>2001</v>
      </c>
      <c r="AC572">
        <f t="shared" si="43"/>
        <v>2009</v>
      </c>
      <c r="AD572">
        <f t="shared" si="46"/>
        <v>0</v>
      </c>
      <c r="AE572">
        <f t="shared" si="46"/>
        <v>0</v>
      </c>
      <c r="AF572">
        <f t="shared" si="46"/>
        <v>0</v>
      </c>
    </row>
    <row r="573" spans="1:33" hidden="1" x14ac:dyDescent="0.2">
      <c r="A573" t="s">
        <v>4426</v>
      </c>
      <c r="B573" t="s">
        <v>127</v>
      </c>
      <c r="C573" t="s">
        <v>3594</v>
      </c>
      <c r="D573" t="s">
        <v>529</v>
      </c>
      <c r="E573" t="s">
        <v>4427</v>
      </c>
      <c r="F573" t="s">
        <v>4428</v>
      </c>
      <c r="I573" t="s">
        <v>4429</v>
      </c>
      <c r="J573" t="s">
        <v>4430</v>
      </c>
      <c r="K573" t="s">
        <v>3323</v>
      </c>
      <c r="N573" t="s">
        <v>4431</v>
      </c>
      <c r="Q573" t="s">
        <v>4431</v>
      </c>
      <c r="T573" t="s">
        <v>2613</v>
      </c>
      <c r="U573" t="s">
        <v>559</v>
      </c>
      <c r="W573" t="s">
        <v>41</v>
      </c>
      <c r="X573" t="s">
        <v>2388</v>
      </c>
      <c r="Y573" t="s">
        <v>183</v>
      </c>
      <c r="Z573" t="s">
        <v>43</v>
      </c>
      <c r="AA573" t="s">
        <v>43</v>
      </c>
      <c r="AB573">
        <f t="shared" si="42"/>
        <v>2003</v>
      </c>
      <c r="AC573">
        <f t="shared" si="43"/>
        <v>2008</v>
      </c>
      <c r="AD573">
        <f t="shared" si="46"/>
        <v>0</v>
      </c>
      <c r="AE573">
        <f t="shared" si="46"/>
        <v>0</v>
      </c>
      <c r="AF573">
        <f t="shared" si="46"/>
        <v>0</v>
      </c>
    </row>
    <row r="574" spans="1:33" hidden="1" x14ac:dyDescent="0.2">
      <c r="A574" t="s">
        <v>3593</v>
      </c>
      <c r="B574" t="s">
        <v>127</v>
      </c>
      <c r="C574" t="s">
        <v>3594</v>
      </c>
      <c r="D574" t="s">
        <v>529</v>
      </c>
      <c r="E574" t="s">
        <v>3595</v>
      </c>
      <c r="F574" t="s">
        <v>3596</v>
      </c>
      <c r="I574" t="s">
        <v>3597</v>
      </c>
      <c r="J574" t="s">
        <v>3585</v>
      </c>
      <c r="N574" t="s">
        <v>3598</v>
      </c>
      <c r="Q574" t="s">
        <v>3598</v>
      </c>
      <c r="T574" t="s">
        <v>2769</v>
      </c>
      <c r="U574" t="s">
        <v>559</v>
      </c>
      <c r="W574" t="s">
        <v>1943</v>
      </c>
      <c r="X574" t="s">
        <v>41</v>
      </c>
      <c r="Y574" t="s">
        <v>125</v>
      </c>
      <c r="Z574" t="s">
        <v>43</v>
      </c>
      <c r="AA574" t="s">
        <v>43</v>
      </c>
      <c r="AB574">
        <f t="shared" si="42"/>
        <v>2007</v>
      </c>
      <c r="AC574" t="e">
        <f t="shared" si="43"/>
        <v>#VALUE!</v>
      </c>
      <c r="AD574" t="e">
        <f t="shared" si="46"/>
        <v>#VALUE!</v>
      </c>
      <c r="AE574" t="e">
        <f t="shared" si="46"/>
        <v>#VALUE!</v>
      </c>
      <c r="AF574" t="e">
        <f t="shared" si="46"/>
        <v>#VALUE!</v>
      </c>
    </row>
    <row r="575" spans="1:33" hidden="1" x14ac:dyDescent="0.2">
      <c r="A575" t="s">
        <v>5578</v>
      </c>
      <c r="B575" t="s">
        <v>82</v>
      </c>
      <c r="C575" t="s">
        <v>697</v>
      </c>
      <c r="D575" t="s">
        <v>529</v>
      </c>
      <c r="E575" t="s">
        <v>5579</v>
      </c>
      <c r="I575" t="s">
        <v>5580</v>
      </c>
      <c r="J575" t="s">
        <v>5581</v>
      </c>
      <c r="K575" t="s">
        <v>5506</v>
      </c>
      <c r="N575" t="s">
        <v>5582</v>
      </c>
      <c r="Q575" t="s">
        <v>5582</v>
      </c>
      <c r="T575" t="s">
        <v>2769</v>
      </c>
      <c r="U575" t="s">
        <v>250</v>
      </c>
      <c r="W575" t="s">
        <v>41</v>
      </c>
      <c r="X575" t="s">
        <v>54</v>
      </c>
      <c r="Y575" t="s">
        <v>43</v>
      </c>
      <c r="Z575" t="s">
        <v>43</v>
      </c>
      <c r="AA575" t="s">
        <v>43</v>
      </c>
      <c r="AB575">
        <f t="shared" si="42"/>
        <v>1990</v>
      </c>
      <c r="AC575">
        <f t="shared" si="43"/>
        <v>1998</v>
      </c>
      <c r="AD575">
        <f t="shared" si="46"/>
        <v>0</v>
      </c>
      <c r="AE575">
        <f t="shared" si="46"/>
        <v>0</v>
      </c>
      <c r="AF575">
        <f t="shared" si="46"/>
        <v>0</v>
      </c>
    </row>
    <row r="576" spans="1:33" hidden="1" x14ac:dyDescent="0.2">
      <c r="A576" t="s">
        <v>5502</v>
      </c>
      <c r="B576" t="s">
        <v>82</v>
      </c>
      <c r="C576" t="s">
        <v>697</v>
      </c>
      <c r="D576" t="s">
        <v>529</v>
      </c>
      <c r="E576" t="s">
        <v>5503</v>
      </c>
      <c r="I576" t="s">
        <v>5504</v>
      </c>
      <c r="J576" t="s">
        <v>5505</v>
      </c>
      <c r="K576" t="s">
        <v>5506</v>
      </c>
      <c r="N576" t="s">
        <v>5313</v>
      </c>
      <c r="Q576" t="s">
        <v>5313</v>
      </c>
      <c r="T576" t="s">
        <v>2613</v>
      </c>
      <c r="U576" t="s">
        <v>250</v>
      </c>
      <c r="W576" t="s">
        <v>41</v>
      </c>
      <c r="X576" t="s">
        <v>43</v>
      </c>
      <c r="Y576" t="s">
        <v>43</v>
      </c>
      <c r="Z576" t="s">
        <v>43</v>
      </c>
      <c r="AA576" t="s">
        <v>43</v>
      </c>
      <c r="AB576">
        <f t="shared" si="42"/>
        <v>1991</v>
      </c>
      <c r="AC576">
        <f t="shared" si="43"/>
        <v>1998</v>
      </c>
      <c r="AD576">
        <f t="shared" si="46"/>
        <v>0</v>
      </c>
      <c r="AE576">
        <f t="shared" si="46"/>
        <v>0</v>
      </c>
      <c r="AF576">
        <f t="shared" si="46"/>
        <v>0</v>
      </c>
    </row>
    <row r="577" spans="1:33" hidden="1" x14ac:dyDescent="0.2">
      <c r="A577" t="s">
        <v>5261</v>
      </c>
      <c r="B577" t="s">
        <v>82</v>
      </c>
      <c r="C577" t="s">
        <v>697</v>
      </c>
      <c r="D577" t="s">
        <v>529</v>
      </c>
      <c r="E577" t="s">
        <v>5262</v>
      </c>
      <c r="I577" t="s">
        <v>5263</v>
      </c>
      <c r="J577" t="s">
        <v>5260</v>
      </c>
      <c r="K577" t="s">
        <v>5264</v>
      </c>
      <c r="N577" t="s">
        <v>5265</v>
      </c>
      <c r="Q577" t="s">
        <v>5265</v>
      </c>
      <c r="T577" t="s">
        <v>2613</v>
      </c>
      <c r="U577" t="s">
        <v>250</v>
      </c>
      <c r="W577" t="s">
        <v>41</v>
      </c>
      <c r="X577" t="s">
        <v>54</v>
      </c>
      <c r="Y577" t="s">
        <v>43</v>
      </c>
      <c r="Z577" t="s">
        <v>43</v>
      </c>
      <c r="AA577" t="s">
        <v>43</v>
      </c>
      <c r="AB577">
        <f t="shared" si="42"/>
        <v>1995</v>
      </c>
      <c r="AC577">
        <f t="shared" si="43"/>
        <v>2001</v>
      </c>
      <c r="AD577">
        <f t="shared" si="46"/>
        <v>0</v>
      </c>
      <c r="AE577">
        <f t="shared" si="46"/>
        <v>0</v>
      </c>
      <c r="AF577">
        <f t="shared" si="46"/>
        <v>0</v>
      </c>
    </row>
    <row r="578" spans="1:33" hidden="1" x14ac:dyDescent="0.2">
      <c r="A578" t="s">
        <v>5123</v>
      </c>
      <c r="B578" t="s">
        <v>82</v>
      </c>
      <c r="C578" t="s">
        <v>697</v>
      </c>
      <c r="D578" t="s">
        <v>529</v>
      </c>
      <c r="E578" t="s">
        <v>5124</v>
      </c>
      <c r="I578" t="s">
        <v>5125</v>
      </c>
      <c r="J578" t="s">
        <v>5126</v>
      </c>
      <c r="K578" t="s">
        <v>4401</v>
      </c>
      <c r="N578" t="s">
        <v>5127</v>
      </c>
      <c r="Q578" t="s">
        <v>5127</v>
      </c>
      <c r="T578" t="s">
        <v>2613</v>
      </c>
      <c r="U578" t="s">
        <v>250</v>
      </c>
      <c r="W578" t="s">
        <v>54</v>
      </c>
      <c r="X578" t="s">
        <v>1006</v>
      </c>
      <c r="Y578" t="s">
        <v>2388</v>
      </c>
      <c r="Z578" t="s">
        <v>43</v>
      </c>
      <c r="AA578" t="s">
        <v>43</v>
      </c>
      <c r="AB578">
        <f t="shared" si="42"/>
        <v>1997</v>
      </c>
      <c r="AC578">
        <f t="shared" si="43"/>
        <v>2004</v>
      </c>
      <c r="AD578">
        <f t="shared" si="46"/>
        <v>0</v>
      </c>
      <c r="AE578">
        <f t="shared" si="46"/>
        <v>0</v>
      </c>
      <c r="AF578">
        <f t="shared" si="46"/>
        <v>0</v>
      </c>
    </row>
    <row r="579" spans="1:33" hidden="1" x14ac:dyDescent="0.2">
      <c r="A579" t="s">
        <v>4820</v>
      </c>
      <c r="B579" t="s">
        <v>82</v>
      </c>
      <c r="C579" t="s">
        <v>697</v>
      </c>
      <c r="D579" t="s">
        <v>529</v>
      </c>
      <c r="E579" t="s">
        <v>4821</v>
      </c>
      <c r="G579" t="s">
        <v>3519</v>
      </c>
      <c r="I579" t="s">
        <v>4822</v>
      </c>
      <c r="J579" t="s">
        <v>4818</v>
      </c>
      <c r="K579" t="s">
        <v>4064</v>
      </c>
      <c r="N579" t="s">
        <v>4823</v>
      </c>
      <c r="Q579" t="s">
        <v>4823</v>
      </c>
      <c r="T579" t="s">
        <v>2737</v>
      </c>
      <c r="U579" t="s">
        <v>250</v>
      </c>
      <c r="W579" t="s">
        <v>41</v>
      </c>
      <c r="X579" t="s">
        <v>200</v>
      </c>
      <c r="Y579" t="s">
        <v>54</v>
      </c>
      <c r="Z579" t="s">
        <v>43</v>
      </c>
      <c r="AA579" t="s">
        <v>43</v>
      </c>
      <c r="AB579">
        <f t="shared" ref="AB579:AB642" si="47">_xlfn.NUMBERVALUE(LEFT(J579,4))</f>
        <v>2000</v>
      </c>
      <c r="AC579">
        <f t="shared" ref="AC579:AC642" si="48">_xlfn.NUMBERVALUE(MID(K579, FIND("/", K579, 4)+1, 4))</f>
        <v>2005</v>
      </c>
      <c r="AD579">
        <f t="shared" si="46"/>
        <v>0</v>
      </c>
      <c r="AE579">
        <f t="shared" si="46"/>
        <v>0</v>
      </c>
      <c r="AF579">
        <f t="shared" si="46"/>
        <v>0</v>
      </c>
    </row>
    <row r="580" spans="1:33" hidden="1" x14ac:dyDescent="0.2">
      <c r="A580" t="s">
        <v>4791</v>
      </c>
      <c r="B580" t="s">
        <v>82</v>
      </c>
      <c r="C580" t="s">
        <v>697</v>
      </c>
      <c r="D580" t="s">
        <v>529</v>
      </c>
      <c r="E580" t="s">
        <v>4792</v>
      </c>
      <c r="F580" t="s">
        <v>4793</v>
      </c>
      <c r="I580" t="s">
        <v>4794</v>
      </c>
      <c r="J580" t="s">
        <v>4795</v>
      </c>
      <c r="K580" t="s">
        <v>4796</v>
      </c>
      <c r="N580" t="s">
        <v>4797</v>
      </c>
      <c r="Q580" t="s">
        <v>4797</v>
      </c>
      <c r="T580" t="s">
        <v>2613</v>
      </c>
      <c r="U580" t="s">
        <v>559</v>
      </c>
      <c r="W580" t="s">
        <v>41</v>
      </c>
      <c r="X580" t="s">
        <v>183</v>
      </c>
      <c r="Y580" t="s">
        <v>43</v>
      </c>
      <c r="Z580" t="s">
        <v>43</v>
      </c>
      <c r="AA580" t="s">
        <v>43</v>
      </c>
      <c r="AB580">
        <f t="shared" si="47"/>
        <v>2000</v>
      </c>
      <c r="AC580">
        <f t="shared" si="48"/>
        <v>2007</v>
      </c>
      <c r="AD580">
        <f t="shared" si="46"/>
        <v>0</v>
      </c>
      <c r="AE580">
        <f t="shared" si="46"/>
        <v>0</v>
      </c>
      <c r="AF580">
        <f t="shared" si="46"/>
        <v>0</v>
      </c>
    </row>
    <row r="581" spans="1:33" hidden="1" x14ac:dyDescent="0.2">
      <c r="A581" t="s">
        <v>3516</v>
      </c>
      <c r="B581" t="s">
        <v>82</v>
      </c>
      <c r="C581" t="s">
        <v>697</v>
      </c>
      <c r="D581" t="s">
        <v>529</v>
      </c>
      <c r="E581" t="s">
        <v>3517</v>
      </c>
      <c r="F581" t="s">
        <v>3518</v>
      </c>
      <c r="G581" t="s">
        <v>3519</v>
      </c>
      <c r="I581" t="s">
        <v>3520</v>
      </c>
      <c r="J581" t="s">
        <v>3521</v>
      </c>
      <c r="K581" t="s">
        <v>2509</v>
      </c>
      <c r="N581" t="s">
        <v>3522</v>
      </c>
      <c r="Q581" t="s">
        <v>3522</v>
      </c>
      <c r="T581" t="s">
        <v>2613</v>
      </c>
      <c r="U581" t="s">
        <v>559</v>
      </c>
      <c r="W581" t="s">
        <v>200</v>
      </c>
      <c r="X581" t="s">
        <v>41</v>
      </c>
      <c r="Y581" t="s">
        <v>54</v>
      </c>
      <c r="Z581" t="s">
        <v>43</v>
      </c>
      <c r="AA581" t="s">
        <v>43</v>
      </c>
      <c r="AB581">
        <f t="shared" si="47"/>
        <v>2007</v>
      </c>
      <c r="AC581">
        <f t="shared" si="48"/>
        <v>2014</v>
      </c>
      <c r="AD581">
        <f t="shared" si="46"/>
        <v>0</v>
      </c>
      <c r="AE581">
        <f t="shared" si="46"/>
        <v>0</v>
      </c>
      <c r="AF581">
        <f t="shared" si="46"/>
        <v>0</v>
      </c>
    </row>
    <row r="582" spans="1:33" x14ac:dyDescent="0.2">
      <c r="A582" t="s">
        <v>2985</v>
      </c>
      <c r="B582" t="s">
        <v>82</v>
      </c>
      <c r="C582" t="s">
        <v>697</v>
      </c>
      <c r="D582" t="s">
        <v>529</v>
      </c>
      <c r="E582" t="s">
        <v>2986</v>
      </c>
      <c r="F582" t="s">
        <v>2463</v>
      </c>
      <c r="G582" t="s">
        <v>2987</v>
      </c>
      <c r="I582" t="s">
        <v>2988</v>
      </c>
      <c r="J582" t="s">
        <v>2989</v>
      </c>
      <c r="K582" t="s">
        <v>2063</v>
      </c>
      <c r="N582" t="s">
        <v>89</v>
      </c>
      <c r="Q582" t="s">
        <v>89</v>
      </c>
      <c r="S582" t="s">
        <v>34</v>
      </c>
      <c r="T582" t="s">
        <v>40</v>
      </c>
      <c r="U582" t="s">
        <v>559</v>
      </c>
      <c r="W582" t="s">
        <v>42</v>
      </c>
      <c r="X582" t="s">
        <v>41</v>
      </c>
      <c r="Y582" t="s">
        <v>43</v>
      </c>
      <c r="Z582" t="s">
        <v>43</v>
      </c>
      <c r="AA582" t="s">
        <v>43</v>
      </c>
      <c r="AB582">
        <f t="shared" si="47"/>
        <v>2010</v>
      </c>
      <c r="AC582">
        <f t="shared" si="48"/>
        <v>2018</v>
      </c>
      <c r="AD582">
        <f t="shared" si="46"/>
        <v>12500000</v>
      </c>
      <c r="AE582">
        <f t="shared" si="46"/>
        <v>12500000</v>
      </c>
      <c r="AF582">
        <f t="shared" si="46"/>
        <v>0</v>
      </c>
    </row>
    <row r="583" spans="1:33" hidden="1" x14ac:dyDescent="0.2">
      <c r="A583" t="s">
        <v>2945</v>
      </c>
      <c r="B583" t="s">
        <v>82</v>
      </c>
      <c r="C583" t="s">
        <v>697</v>
      </c>
      <c r="D583" t="s">
        <v>529</v>
      </c>
      <c r="E583" t="s">
        <v>2946</v>
      </c>
      <c r="F583" t="s">
        <v>2947</v>
      </c>
      <c r="I583" t="s">
        <v>2948</v>
      </c>
      <c r="J583" t="s">
        <v>2949</v>
      </c>
      <c r="N583" t="s">
        <v>1435</v>
      </c>
      <c r="Q583" t="s">
        <v>1435</v>
      </c>
      <c r="T583" t="s">
        <v>2613</v>
      </c>
      <c r="U583" t="s">
        <v>559</v>
      </c>
      <c r="W583" t="s">
        <v>41</v>
      </c>
      <c r="X583" t="s">
        <v>1112</v>
      </c>
      <c r="Y583" t="s">
        <v>2950</v>
      </c>
      <c r="Z583" t="s">
        <v>43</v>
      </c>
      <c r="AA583" t="s">
        <v>43</v>
      </c>
      <c r="AB583">
        <f t="shared" si="47"/>
        <v>2010</v>
      </c>
      <c r="AC583" t="e">
        <f t="shared" si="48"/>
        <v>#VALUE!</v>
      </c>
      <c r="AD583" t="e">
        <f t="shared" ref="AD583:AF602" si="49">IF(AND(AD$2&gt;=$AB583, AD$2&lt;=$AC583), $Q583/($AC583-$AB583), 0)</f>
        <v>#VALUE!</v>
      </c>
      <c r="AE583" t="e">
        <f t="shared" si="49"/>
        <v>#VALUE!</v>
      </c>
      <c r="AF583" t="e">
        <f t="shared" si="49"/>
        <v>#VALUE!</v>
      </c>
    </row>
    <row r="584" spans="1:33" hidden="1" x14ac:dyDescent="0.2">
      <c r="A584" t="s">
        <v>2791</v>
      </c>
      <c r="B584" t="s">
        <v>82</v>
      </c>
      <c r="C584" t="s">
        <v>697</v>
      </c>
      <c r="D584" t="s">
        <v>529</v>
      </c>
      <c r="E584" t="s">
        <v>2792</v>
      </c>
      <c r="F584" t="s">
        <v>2793</v>
      </c>
      <c r="I584" t="s">
        <v>2794</v>
      </c>
      <c r="J584" t="s">
        <v>2766</v>
      </c>
      <c r="N584" t="s">
        <v>2795</v>
      </c>
      <c r="Q584" t="s">
        <v>2795</v>
      </c>
      <c r="T584" t="s">
        <v>2632</v>
      </c>
      <c r="U584" t="s">
        <v>559</v>
      </c>
      <c r="W584" t="s">
        <v>41</v>
      </c>
      <c r="X584" t="s">
        <v>43</v>
      </c>
      <c r="Y584" t="s">
        <v>43</v>
      </c>
      <c r="Z584" t="s">
        <v>43</v>
      </c>
      <c r="AA584" t="s">
        <v>43</v>
      </c>
      <c r="AB584">
        <f t="shared" si="47"/>
        <v>2011</v>
      </c>
      <c r="AC584" t="e">
        <f t="shared" si="48"/>
        <v>#VALUE!</v>
      </c>
      <c r="AD584" t="e">
        <f t="shared" si="49"/>
        <v>#VALUE!</v>
      </c>
      <c r="AE584" t="e">
        <f t="shared" si="49"/>
        <v>#VALUE!</v>
      </c>
      <c r="AF584" t="e">
        <f t="shared" si="49"/>
        <v>#VALUE!</v>
      </c>
    </row>
    <row r="585" spans="1:33" hidden="1" x14ac:dyDescent="0.2">
      <c r="A585" t="s">
        <v>2461</v>
      </c>
      <c r="B585" t="s">
        <v>82</v>
      </c>
      <c r="C585" t="s">
        <v>697</v>
      </c>
      <c r="D585" t="s">
        <v>529</v>
      </c>
      <c r="E585" t="s">
        <v>2462</v>
      </c>
      <c r="F585" t="s">
        <v>2463</v>
      </c>
      <c r="I585" t="s">
        <v>2464</v>
      </c>
      <c r="J585" t="s">
        <v>2465</v>
      </c>
      <c r="N585" t="s">
        <v>2466</v>
      </c>
      <c r="Q585" t="s">
        <v>2466</v>
      </c>
      <c r="T585" t="s">
        <v>40</v>
      </c>
      <c r="U585" t="s">
        <v>559</v>
      </c>
      <c r="W585" t="s">
        <v>41</v>
      </c>
      <c r="X585" t="s">
        <v>42</v>
      </c>
      <c r="Y585" t="s">
        <v>43</v>
      </c>
      <c r="Z585" t="s">
        <v>43</v>
      </c>
      <c r="AA585" t="s">
        <v>43</v>
      </c>
      <c r="AB585">
        <f t="shared" si="47"/>
        <v>2013</v>
      </c>
      <c r="AC585" t="e">
        <f t="shared" si="48"/>
        <v>#VALUE!</v>
      </c>
      <c r="AD585" t="e">
        <f t="shared" si="49"/>
        <v>#VALUE!</v>
      </c>
      <c r="AE585" t="e">
        <f t="shared" si="49"/>
        <v>#VALUE!</v>
      </c>
      <c r="AF585" t="e">
        <f t="shared" si="49"/>
        <v>#VALUE!</v>
      </c>
    </row>
    <row r="586" spans="1:33" x14ac:dyDescent="0.2">
      <c r="A586" t="s">
        <v>2119</v>
      </c>
      <c r="B586" t="s">
        <v>82</v>
      </c>
      <c r="C586" t="s">
        <v>697</v>
      </c>
      <c r="D586" t="s">
        <v>31</v>
      </c>
      <c r="E586" t="s">
        <v>2120</v>
      </c>
      <c r="F586" t="s">
        <v>2121</v>
      </c>
      <c r="G586" t="s">
        <v>34</v>
      </c>
      <c r="I586" t="s">
        <v>2122</v>
      </c>
      <c r="J586" t="s">
        <v>2123</v>
      </c>
      <c r="K586" t="s">
        <v>51</v>
      </c>
      <c r="N586" t="s">
        <v>2124</v>
      </c>
      <c r="Q586" t="s">
        <v>2124</v>
      </c>
      <c r="R586" t="s">
        <v>2125</v>
      </c>
      <c r="S586" t="s">
        <v>697</v>
      </c>
      <c r="T586" t="s">
        <v>40</v>
      </c>
      <c r="U586" t="s">
        <v>559</v>
      </c>
      <c r="W586" t="s">
        <v>41</v>
      </c>
      <c r="X586" t="s">
        <v>42</v>
      </c>
      <c r="Y586" t="s">
        <v>43</v>
      </c>
      <c r="Z586" t="s">
        <v>43</v>
      </c>
      <c r="AA586" t="s">
        <v>43</v>
      </c>
      <c r="AB586">
        <f t="shared" si="47"/>
        <v>2016</v>
      </c>
      <c r="AC586">
        <f t="shared" si="48"/>
        <v>2023</v>
      </c>
      <c r="AD586">
        <f t="shared" si="49"/>
        <v>27300000</v>
      </c>
      <c r="AE586">
        <f t="shared" si="49"/>
        <v>27300000</v>
      </c>
      <c r="AF586">
        <f t="shared" si="49"/>
        <v>27300000</v>
      </c>
      <c r="AG586" t="s">
        <v>5644</v>
      </c>
    </row>
    <row r="587" spans="1:33" x14ac:dyDescent="0.2">
      <c r="A587" t="s">
        <v>1777</v>
      </c>
      <c r="B587" t="s">
        <v>82</v>
      </c>
      <c r="C587" t="s">
        <v>697</v>
      </c>
      <c r="D587" t="s">
        <v>31</v>
      </c>
      <c r="E587" t="s">
        <v>1778</v>
      </c>
      <c r="F587" t="s">
        <v>1779</v>
      </c>
      <c r="G587" t="s">
        <v>1780</v>
      </c>
      <c r="H587" t="s">
        <v>63</v>
      </c>
      <c r="I587" t="s">
        <v>1781</v>
      </c>
      <c r="J587" t="s">
        <v>1782</v>
      </c>
      <c r="K587" t="s">
        <v>513</v>
      </c>
      <c r="N587" t="s">
        <v>52</v>
      </c>
      <c r="Q587" t="s">
        <v>52</v>
      </c>
      <c r="S587" t="s">
        <v>697</v>
      </c>
      <c r="T587" t="s">
        <v>40</v>
      </c>
      <c r="U587" t="s">
        <v>559</v>
      </c>
      <c r="W587" t="s">
        <v>200</v>
      </c>
      <c r="X587" t="s">
        <v>41</v>
      </c>
      <c r="Y587" t="s">
        <v>192</v>
      </c>
      <c r="Z587" t="s">
        <v>43</v>
      </c>
      <c r="AA587" t="s">
        <v>43</v>
      </c>
      <c r="AB587">
        <f t="shared" si="47"/>
        <v>2018</v>
      </c>
      <c r="AC587">
        <f t="shared" si="48"/>
        <v>2023</v>
      </c>
      <c r="AD587">
        <f t="shared" si="49"/>
        <v>0</v>
      </c>
      <c r="AE587">
        <f t="shared" si="49"/>
        <v>0</v>
      </c>
      <c r="AF587">
        <f t="shared" si="49"/>
        <v>0</v>
      </c>
      <c r="AG587" t="s">
        <v>5644</v>
      </c>
    </row>
    <row r="588" spans="1:33" hidden="1" x14ac:dyDescent="0.2">
      <c r="A588" t="s">
        <v>1497</v>
      </c>
      <c r="B588" t="s">
        <v>82</v>
      </c>
      <c r="C588" t="s">
        <v>697</v>
      </c>
      <c r="D588" t="s">
        <v>31</v>
      </c>
      <c r="E588" t="s">
        <v>1498</v>
      </c>
      <c r="F588" t="s">
        <v>699</v>
      </c>
      <c r="G588" t="s">
        <v>34</v>
      </c>
      <c r="I588" t="s">
        <v>1499</v>
      </c>
      <c r="J588" t="s">
        <v>1418</v>
      </c>
      <c r="K588" t="s">
        <v>1500</v>
      </c>
      <c r="N588" t="s">
        <v>743</v>
      </c>
      <c r="Q588" t="s">
        <v>743</v>
      </c>
      <c r="R588" t="s">
        <v>978</v>
      </c>
      <c r="S588" t="s">
        <v>697</v>
      </c>
      <c r="T588" t="s">
        <v>40</v>
      </c>
      <c r="V588" t="s">
        <v>560</v>
      </c>
      <c r="W588" t="s">
        <v>70</v>
      </c>
      <c r="X588" t="s">
        <v>42</v>
      </c>
      <c r="Y588" t="s">
        <v>43</v>
      </c>
      <c r="Z588" t="s">
        <v>43</v>
      </c>
      <c r="AA588" t="s">
        <v>43</v>
      </c>
      <c r="AB588">
        <f t="shared" si="47"/>
        <v>2020</v>
      </c>
      <c r="AC588">
        <f t="shared" si="48"/>
        <v>2025</v>
      </c>
      <c r="AD588">
        <f t="shared" si="49"/>
        <v>0</v>
      </c>
      <c r="AE588">
        <f t="shared" si="49"/>
        <v>0</v>
      </c>
      <c r="AF588">
        <f t="shared" si="49"/>
        <v>0</v>
      </c>
    </row>
    <row r="589" spans="1:33" hidden="1" x14ac:dyDescent="0.2">
      <c r="A589" t="s">
        <v>973</v>
      </c>
      <c r="B589" t="s">
        <v>82</v>
      </c>
      <c r="C589" t="s">
        <v>697</v>
      </c>
      <c r="D589" t="s">
        <v>31</v>
      </c>
      <c r="E589" t="s">
        <v>974</v>
      </c>
      <c r="F589" t="s">
        <v>699</v>
      </c>
      <c r="G589" t="s">
        <v>34</v>
      </c>
      <c r="H589" t="s">
        <v>172</v>
      </c>
      <c r="I589" t="s">
        <v>975</v>
      </c>
      <c r="J589" t="s">
        <v>976</v>
      </c>
      <c r="N589" t="s">
        <v>977</v>
      </c>
      <c r="Q589" t="s">
        <v>977</v>
      </c>
      <c r="R589" t="s">
        <v>978</v>
      </c>
      <c r="S589" t="s">
        <v>697</v>
      </c>
      <c r="T589" t="s">
        <v>40</v>
      </c>
      <c r="W589" t="s">
        <v>41</v>
      </c>
      <c r="X589" t="s">
        <v>70</v>
      </c>
      <c r="Y589" t="s">
        <v>42</v>
      </c>
      <c r="Z589" t="s">
        <v>43</v>
      </c>
      <c r="AA589" t="s">
        <v>43</v>
      </c>
      <c r="AB589">
        <f t="shared" si="47"/>
        <v>2021</v>
      </c>
      <c r="AC589" t="e">
        <f t="shared" si="48"/>
        <v>#VALUE!</v>
      </c>
      <c r="AD589" t="e">
        <f t="shared" si="49"/>
        <v>#VALUE!</v>
      </c>
      <c r="AE589" t="e">
        <f t="shared" si="49"/>
        <v>#VALUE!</v>
      </c>
      <c r="AF589" t="e">
        <f t="shared" si="49"/>
        <v>#VALUE!</v>
      </c>
    </row>
    <row r="590" spans="1:33" hidden="1" x14ac:dyDescent="0.2">
      <c r="A590" t="s">
        <v>696</v>
      </c>
      <c r="B590" t="s">
        <v>82</v>
      </c>
      <c r="C590" t="s">
        <v>697</v>
      </c>
      <c r="D590" t="s">
        <v>31</v>
      </c>
      <c r="E590" t="s">
        <v>698</v>
      </c>
      <c r="F590" t="s">
        <v>699</v>
      </c>
      <c r="G590" t="s">
        <v>34</v>
      </c>
      <c r="I590" t="s">
        <v>700</v>
      </c>
      <c r="J590" t="s">
        <v>676</v>
      </c>
      <c r="N590" t="s">
        <v>701</v>
      </c>
      <c r="Q590" t="s">
        <v>701</v>
      </c>
      <c r="S590" t="s">
        <v>697</v>
      </c>
      <c r="T590" t="s">
        <v>40</v>
      </c>
      <c r="W590" t="s">
        <v>70</v>
      </c>
      <c r="X590" t="s">
        <v>42</v>
      </c>
      <c r="Y590" t="s">
        <v>43</v>
      </c>
      <c r="Z590" t="s">
        <v>43</v>
      </c>
      <c r="AA590" t="s">
        <v>43</v>
      </c>
      <c r="AB590">
        <f t="shared" si="47"/>
        <v>2021</v>
      </c>
      <c r="AC590" t="e">
        <f t="shared" si="48"/>
        <v>#VALUE!</v>
      </c>
      <c r="AD590" t="e">
        <f t="shared" si="49"/>
        <v>#VALUE!</v>
      </c>
      <c r="AE590" t="e">
        <f t="shared" si="49"/>
        <v>#VALUE!</v>
      </c>
      <c r="AF590" t="e">
        <f t="shared" si="49"/>
        <v>#VALUE!</v>
      </c>
    </row>
    <row r="591" spans="1:33" hidden="1" x14ac:dyDescent="0.2">
      <c r="A591" t="s">
        <v>1148</v>
      </c>
      <c r="B591" t="s">
        <v>127</v>
      </c>
      <c r="C591" t="s">
        <v>389</v>
      </c>
      <c r="D591" t="s">
        <v>31</v>
      </c>
      <c r="E591" t="s">
        <v>1149</v>
      </c>
      <c r="F591" t="s">
        <v>1150</v>
      </c>
      <c r="G591" t="s">
        <v>347</v>
      </c>
      <c r="H591" t="s">
        <v>63</v>
      </c>
      <c r="I591" t="s">
        <v>1151</v>
      </c>
      <c r="J591" t="s">
        <v>1152</v>
      </c>
      <c r="K591" t="s">
        <v>1005</v>
      </c>
      <c r="N591" t="s">
        <v>1153</v>
      </c>
      <c r="Q591" t="s">
        <v>1153</v>
      </c>
      <c r="S591" t="s">
        <v>389</v>
      </c>
      <c r="T591" t="s">
        <v>40</v>
      </c>
      <c r="V591" t="s">
        <v>91</v>
      </c>
      <c r="W591" t="s">
        <v>70</v>
      </c>
      <c r="X591" t="s">
        <v>41</v>
      </c>
      <c r="Y591" t="s">
        <v>42</v>
      </c>
      <c r="Z591" t="s">
        <v>43</v>
      </c>
      <c r="AA591" t="s">
        <v>43</v>
      </c>
      <c r="AB591">
        <f t="shared" si="47"/>
        <v>2020</v>
      </c>
      <c r="AC591">
        <f t="shared" si="48"/>
        <v>2023</v>
      </c>
      <c r="AD591">
        <f t="shared" si="49"/>
        <v>0</v>
      </c>
      <c r="AE591">
        <f t="shared" si="49"/>
        <v>0</v>
      </c>
      <c r="AF591">
        <f t="shared" si="49"/>
        <v>0</v>
      </c>
    </row>
    <row r="592" spans="1:33" hidden="1" x14ac:dyDescent="0.2">
      <c r="A592" t="s">
        <v>388</v>
      </c>
      <c r="B592" t="s">
        <v>127</v>
      </c>
      <c r="C592" t="s">
        <v>389</v>
      </c>
      <c r="D592" t="s">
        <v>31</v>
      </c>
      <c r="E592" t="s">
        <v>390</v>
      </c>
      <c r="F592" t="s">
        <v>391</v>
      </c>
      <c r="G592" t="s">
        <v>347</v>
      </c>
      <c r="I592" t="s">
        <v>392</v>
      </c>
      <c r="J592" t="s">
        <v>393</v>
      </c>
      <c r="K592" t="s">
        <v>394</v>
      </c>
      <c r="N592" t="s">
        <v>395</v>
      </c>
      <c r="Q592" t="s">
        <v>395</v>
      </c>
      <c r="S592" t="s">
        <v>389</v>
      </c>
      <c r="T592" t="s">
        <v>40</v>
      </c>
      <c r="V592" t="s">
        <v>69</v>
      </c>
      <c r="W592" t="s">
        <v>41</v>
      </c>
      <c r="X592" t="s">
        <v>70</v>
      </c>
      <c r="Y592" t="s">
        <v>42</v>
      </c>
      <c r="Z592" t="s">
        <v>43</v>
      </c>
      <c r="AA592" t="s">
        <v>43</v>
      </c>
      <c r="AB592">
        <f t="shared" si="47"/>
        <v>2022</v>
      </c>
      <c r="AC592">
        <f t="shared" si="48"/>
        <v>2027</v>
      </c>
      <c r="AD592">
        <f t="shared" si="49"/>
        <v>0</v>
      </c>
      <c r="AE592">
        <f t="shared" si="49"/>
        <v>0</v>
      </c>
      <c r="AF592">
        <f t="shared" si="49"/>
        <v>0</v>
      </c>
    </row>
    <row r="593" spans="1:33" hidden="1" x14ac:dyDescent="0.2">
      <c r="A593" t="s">
        <v>3652</v>
      </c>
      <c r="B593" t="s">
        <v>500</v>
      </c>
      <c r="C593" t="s">
        <v>732</v>
      </c>
      <c r="D593" t="s">
        <v>529</v>
      </c>
      <c r="E593" t="s">
        <v>3653</v>
      </c>
      <c r="F593" t="s">
        <v>3654</v>
      </c>
      <c r="I593" t="s">
        <v>3655</v>
      </c>
      <c r="J593" t="s">
        <v>3656</v>
      </c>
      <c r="K593" t="s">
        <v>2940</v>
      </c>
      <c r="N593" t="s">
        <v>2064</v>
      </c>
      <c r="Q593" t="s">
        <v>2064</v>
      </c>
      <c r="T593" t="s">
        <v>2632</v>
      </c>
      <c r="U593" t="s">
        <v>559</v>
      </c>
      <c r="W593" t="s">
        <v>192</v>
      </c>
      <c r="X593" t="s">
        <v>41</v>
      </c>
      <c r="Y593" t="s">
        <v>151</v>
      </c>
      <c r="Z593" t="s">
        <v>43</v>
      </c>
      <c r="AA593" t="s">
        <v>43</v>
      </c>
      <c r="AB593">
        <f t="shared" si="47"/>
        <v>2007</v>
      </c>
      <c r="AC593">
        <f t="shared" si="48"/>
        <v>2011</v>
      </c>
      <c r="AD593">
        <f t="shared" si="49"/>
        <v>0</v>
      </c>
      <c r="AE593">
        <f t="shared" si="49"/>
        <v>0</v>
      </c>
      <c r="AF593">
        <f t="shared" si="49"/>
        <v>0</v>
      </c>
    </row>
    <row r="594" spans="1:33" x14ac:dyDescent="0.2">
      <c r="A594" t="s">
        <v>2376</v>
      </c>
      <c r="B594" t="s">
        <v>500</v>
      </c>
      <c r="C594" t="s">
        <v>732</v>
      </c>
      <c r="D594" t="s">
        <v>529</v>
      </c>
      <c r="E594" t="s">
        <v>2377</v>
      </c>
      <c r="F594" t="s">
        <v>2378</v>
      </c>
      <c r="G594" t="s">
        <v>34</v>
      </c>
      <c r="I594" t="s">
        <v>2379</v>
      </c>
      <c r="J594" t="s">
        <v>2380</v>
      </c>
      <c r="K594" t="s">
        <v>2381</v>
      </c>
      <c r="N594" t="s">
        <v>441</v>
      </c>
      <c r="Q594" t="s">
        <v>441</v>
      </c>
      <c r="S594" t="s">
        <v>732</v>
      </c>
      <c r="T594" t="s">
        <v>40</v>
      </c>
      <c r="U594" t="s">
        <v>250</v>
      </c>
      <c r="W594" t="s">
        <v>41</v>
      </c>
      <c r="X594" t="s">
        <v>42</v>
      </c>
      <c r="Y594" t="s">
        <v>43</v>
      </c>
      <c r="Z594" t="s">
        <v>43</v>
      </c>
      <c r="AA594" t="s">
        <v>43</v>
      </c>
      <c r="AB594">
        <f t="shared" si="47"/>
        <v>2014</v>
      </c>
      <c r="AC594">
        <f t="shared" si="48"/>
        <v>2021</v>
      </c>
      <c r="AD594">
        <f t="shared" si="49"/>
        <v>3642857.1428571427</v>
      </c>
      <c r="AE594">
        <f t="shared" si="49"/>
        <v>3642857.1428571427</v>
      </c>
      <c r="AF594">
        <f t="shared" si="49"/>
        <v>3642857.1428571427</v>
      </c>
      <c r="AG594" t="s">
        <v>5645</v>
      </c>
    </row>
    <row r="595" spans="1:33" hidden="1" x14ac:dyDescent="0.2">
      <c r="A595" t="s">
        <v>1252</v>
      </c>
      <c r="B595" t="s">
        <v>500</v>
      </c>
      <c r="C595" t="s">
        <v>732</v>
      </c>
      <c r="D595" t="s">
        <v>31</v>
      </c>
      <c r="E595" t="s">
        <v>1253</v>
      </c>
      <c r="F595" t="s">
        <v>734</v>
      </c>
      <c r="G595" t="s">
        <v>1254</v>
      </c>
      <c r="I595" t="s">
        <v>1255</v>
      </c>
      <c r="J595" t="s">
        <v>1256</v>
      </c>
      <c r="K595" t="s">
        <v>1005</v>
      </c>
      <c r="N595" t="s">
        <v>743</v>
      </c>
      <c r="Q595" t="s">
        <v>743</v>
      </c>
      <c r="S595" t="s">
        <v>732</v>
      </c>
      <c r="T595" t="s">
        <v>40</v>
      </c>
      <c r="V595" t="s">
        <v>69</v>
      </c>
      <c r="W595" t="s">
        <v>200</v>
      </c>
      <c r="X595" t="s">
        <v>42</v>
      </c>
      <c r="Y595" t="s">
        <v>41</v>
      </c>
      <c r="Z595" t="s">
        <v>43</v>
      </c>
      <c r="AA595" t="s">
        <v>43</v>
      </c>
      <c r="AB595">
        <f t="shared" si="47"/>
        <v>2020</v>
      </c>
      <c r="AC595">
        <f t="shared" si="48"/>
        <v>2023</v>
      </c>
      <c r="AD595">
        <f t="shared" si="49"/>
        <v>0</v>
      </c>
      <c r="AE595">
        <f t="shared" si="49"/>
        <v>0</v>
      </c>
      <c r="AF595">
        <f t="shared" si="49"/>
        <v>0</v>
      </c>
    </row>
    <row r="596" spans="1:33" hidden="1" x14ac:dyDescent="0.2">
      <c r="A596" t="s">
        <v>731</v>
      </c>
      <c r="B596" t="s">
        <v>500</v>
      </c>
      <c r="C596" t="s">
        <v>732</v>
      </c>
      <c r="D596" t="s">
        <v>31</v>
      </c>
      <c r="E596" t="s">
        <v>733</v>
      </c>
      <c r="F596" t="s">
        <v>734</v>
      </c>
      <c r="G596" t="s">
        <v>735</v>
      </c>
      <c r="I596" t="s">
        <v>736</v>
      </c>
      <c r="J596" t="s">
        <v>729</v>
      </c>
      <c r="N596" t="s">
        <v>737</v>
      </c>
      <c r="Q596" t="s">
        <v>737</v>
      </c>
      <c r="S596" t="s">
        <v>732</v>
      </c>
      <c r="T596" t="s">
        <v>40</v>
      </c>
      <c r="W596" t="s">
        <v>41</v>
      </c>
      <c r="X596" t="s">
        <v>70</v>
      </c>
      <c r="Y596" t="s">
        <v>42</v>
      </c>
      <c r="Z596" t="s">
        <v>43</v>
      </c>
      <c r="AA596" t="s">
        <v>43</v>
      </c>
      <c r="AB596">
        <f t="shared" si="47"/>
        <v>2021</v>
      </c>
      <c r="AC596" t="e">
        <f t="shared" si="48"/>
        <v>#VALUE!</v>
      </c>
      <c r="AD596" t="e">
        <f t="shared" si="49"/>
        <v>#VALUE!</v>
      </c>
      <c r="AE596" t="e">
        <f t="shared" si="49"/>
        <v>#VALUE!</v>
      </c>
      <c r="AF596" t="e">
        <f t="shared" si="49"/>
        <v>#VALUE!</v>
      </c>
    </row>
    <row r="597" spans="1:33" hidden="1" x14ac:dyDescent="0.2">
      <c r="A597" t="s">
        <v>3543</v>
      </c>
      <c r="B597" t="s">
        <v>29</v>
      </c>
      <c r="C597" t="s">
        <v>30</v>
      </c>
      <c r="D597" t="s">
        <v>529</v>
      </c>
      <c r="E597" t="s">
        <v>3544</v>
      </c>
      <c r="F597" t="s">
        <v>3545</v>
      </c>
      <c r="I597" t="s">
        <v>3546</v>
      </c>
      <c r="J597" t="s">
        <v>3547</v>
      </c>
      <c r="K597" t="s">
        <v>3548</v>
      </c>
      <c r="N597" t="s">
        <v>956</v>
      </c>
      <c r="Q597" t="s">
        <v>956</v>
      </c>
      <c r="T597" t="s">
        <v>2632</v>
      </c>
      <c r="U597" t="s">
        <v>559</v>
      </c>
      <c r="W597" t="s">
        <v>200</v>
      </c>
      <c r="X597" t="s">
        <v>744</v>
      </c>
      <c r="Y597" t="s">
        <v>41</v>
      </c>
      <c r="Z597" t="s">
        <v>43</v>
      </c>
      <c r="AA597" t="s">
        <v>43</v>
      </c>
      <c r="AB597">
        <f t="shared" si="47"/>
        <v>2007</v>
      </c>
      <c r="AC597">
        <f t="shared" si="48"/>
        <v>2013</v>
      </c>
      <c r="AD597">
        <f t="shared" si="49"/>
        <v>0</v>
      </c>
      <c r="AE597">
        <f t="shared" si="49"/>
        <v>0</v>
      </c>
      <c r="AF597">
        <f t="shared" si="49"/>
        <v>0</v>
      </c>
    </row>
    <row r="598" spans="1:33" hidden="1" x14ac:dyDescent="0.2">
      <c r="A598" t="s">
        <v>3549</v>
      </c>
      <c r="B598" t="s">
        <v>29</v>
      </c>
      <c r="C598" t="s">
        <v>30</v>
      </c>
      <c r="D598" t="s">
        <v>529</v>
      </c>
      <c r="E598" t="s">
        <v>3550</v>
      </c>
      <c r="F598" t="s">
        <v>3551</v>
      </c>
      <c r="I598" t="s">
        <v>3552</v>
      </c>
      <c r="J598" t="s">
        <v>3547</v>
      </c>
      <c r="K598" t="s">
        <v>3553</v>
      </c>
      <c r="N598" t="s">
        <v>825</v>
      </c>
      <c r="Q598" t="s">
        <v>825</v>
      </c>
      <c r="T598" t="s">
        <v>2632</v>
      </c>
      <c r="U598" t="s">
        <v>559</v>
      </c>
      <c r="W598" t="s">
        <v>41</v>
      </c>
      <c r="X598" t="s">
        <v>54</v>
      </c>
      <c r="Y598" t="s">
        <v>2388</v>
      </c>
      <c r="Z598" t="s">
        <v>43</v>
      </c>
      <c r="AA598" t="s">
        <v>43</v>
      </c>
      <c r="AB598">
        <f t="shared" si="47"/>
        <v>2007</v>
      </c>
      <c r="AC598">
        <f t="shared" si="48"/>
        <v>2011</v>
      </c>
      <c r="AD598">
        <f t="shared" si="49"/>
        <v>0</v>
      </c>
      <c r="AE598">
        <f t="shared" si="49"/>
        <v>0</v>
      </c>
      <c r="AF598">
        <f t="shared" si="49"/>
        <v>0</v>
      </c>
    </row>
    <row r="599" spans="1:33" x14ac:dyDescent="0.2">
      <c r="A599" t="s">
        <v>2549</v>
      </c>
      <c r="B599" t="s">
        <v>29</v>
      </c>
      <c r="C599" t="s">
        <v>30</v>
      </c>
      <c r="D599" t="s">
        <v>529</v>
      </c>
      <c r="E599" t="s">
        <v>2550</v>
      </c>
      <c r="F599" t="s">
        <v>2551</v>
      </c>
      <c r="G599" t="s">
        <v>2552</v>
      </c>
      <c r="I599" t="s">
        <v>2553</v>
      </c>
      <c r="J599" t="s">
        <v>2554</v>
      </c>
      <c r="K599" t="s">
        <v>1774</v>
      </c>
      <c r="N599" t="s">
        <v>133</v>
      </c>
      <c r="Q599" t="s">
        <v>133</v>
      </c>
      <c r="R599" t="s">
        <v>1052</v>
      </c>
      <c r="S599" t="s">
        <v>30</v>
      </c>
      <c r="T599" t="s">
        <v>40</v>
      </c>
      <c r="U599" t="s">
        <v>559</v>
      </c>
      <c r="W599" t="s">
        <v>41</v>
      </c>
      <c r="X599" t="s">
        <v>42</v>
      </c>
      <c r="Y599" t="s">
        <v>2388</v>
      </c>
      <c r="Z599" t="s">
        <v>43</v>
      </c>
      <c r="AA599" t="s">
        <v>43</v>
      </c>
      <c r="AB599">
        <f t="shared" si="47"/>
        <v>2013</v>
      </c>
      <c r="AC599">
        <f t="shared" si="48"/>
        <v>2021</v>
      </c>
      <c r="AD599">
        <f t="shared" si="49"/>
        <v>1875000</v>
      </c>
      <c r="AE599">
        <f t="shared" si="49"/>
        <v>1875000</v>
      </c>
      <c r="AF599">
        <f t="shared" si="49"/>
        <v>1875000</v>
      </c>
      <c r="AG599" t="s">
        <v>5646</v>
      </c>
    </row>
    <row r="600" spans="1:33" x14ac:dyDescent="0.2">
      <c r="A600" t="s">
        <v>2065</v>
      </c>
      <c r="B600" t="s">
        <v>29</v>
      </c>
      <c r="C600" t="s">
        <v>30</v>
      </c>
      <c r="D600" t="s">
        <v>529</v>
      </c>
      <c r="E600" t="s">
        <v>2066</v>
      </c>
      <c r="F600" t="s">
        <v>2067</v>
      </c>
      <c r="I600" t="s">
        <v>2068</v>
      </c>
      <c r="J600" t="s">
        <v>2069</v>
      </c>
      <c r="K600" t="s">
        <v>1961</v>
      </c>
      <c r="N600" t="s">
        <v>783</v>
      </c>
      <c r="Q600" t="s">
        <v>783</v>
      </c>
      <c r="T600" t="s">
        <v>53</v>
      </c>
      <c r="W600" t="s">
        <v>54</v>
      </c>
      <c r="X600" t="s">
        <v>41</v>
      </c>
      <c r="Y600" t="s">
        <v>125</v>
      </c>
      <c r="Z600" t="s">
        <v>43</v>
      </c>
      <c r="AA600" t="s">
        <v>43</v>
      </c>
      <c r="AB600">
        <f t="shared" si="47"/>
        <v>2016</v>
      </c>
      <c r="AC600">
        <f t="shared" si="48"/>
        <v>2017</v>
      </c>
      <c r="AD600">
        <f t="shared" si="49"/>
        <v>40000000</v>
      </c>
      <c r="AE600">
        <f t="shared" si="49"/>
        <v>0</v>
      </c>
      <c r="AF600">
        <f t="shared" si="49"/>
        <v>0</v>
      </c>
    </row>
    <row r="601" spans="1:33" hidden="1" x14ac:dyDescent="0.2">
      <c r="A601" t="s">
        <v>1386</v>
      </c>
      <c r="B601" t="s">
        <v>29</v>
      </c>
      <c r="C601" t="s">
        <v>30</v>
      </c>
      <c r="D601" t="s">
        <v>31</v>
      </c>
      <c r="E601" t="s">
        <v>1387</v>
      </c>
      <c r="F601" t="s">
        <v>94</v>
      </c>
      <c r="G601" t="s">
        <v>34</v>
      </c>
      <c r="H601" t="s">
        <v>360</v>
      </c>
      <c r="I601" t="s">
        <v>1388</v>
      </c>
      <c r="J601" t="s">
        <v>1389</v>
      </c>
      <c r="K601" t="s">
        <v>1233</v>
      </c>
      <c r="N601" t="s">
        <v>1037</v>
      </c>
      <c r="Q601" t="s">
        <v>1037</v>
      </c>
      <c r="S601" t="s">
        <v>30</v>
      </c>
      <c r="T601" t="s">
        <v>40</v>
      </c>
      <c r="V601" t="s">
        <v>69</v>
      </c>
      <c r="W601" t="s">
        <v>42</v>
      </c>
      <c r="X601" t="s">
        <v>70</v>
      </c>
      <c r="Y601" t="s">
        <v>41</v>
      </c>
      <c r="Z601" t="s">
        <v>43</v>
      </c>
      <c r="AA601" t="s">
        <v>43</v>
      </c>
      <c r="AB601">
        <f t="shared" si="47"/>
        <v>2020</v>
      </c>
      <c r="AC601">
        <f t="shared" si="48"/>
        <v>2024</v>
      </c>
      <c r="AD601">
        <f t="shared" si="49"/>
        <v>0</v>
      </c>
      <c r="AE601">
        <f t="shared" si="49"/>
        <v>0</v>
      </c>
      <c r="AF601">
        <f t="shared" si="49"/>
        <v>0</v>
      </c>
    </row>
    <row r="602" spans="1:33" hidden="1" x14ac:dyDescent="0.2">
      <c r="A602" t="s">
        <v>1241</v>
      </c>
      <c r="B602" t="s">
        <v>29</v>
      </c>
      <c r="C602" t="s">
        <v>30</v>
      </c>
      <c r="D602" t="s">
        <v>31</v>
      </c>
      <c r="E602" t="s">
        <v>1242</v>
      </c>
      <c r="F602" t="s">
        <v>33</v>
      </c>
      <c r="G602" t="s">
        <v>34</v>
      </c>
      <c r="H602" t="s">
        <v>360</v>
      </c>
      <c r="I602" t="s">
        <v>1243</v>
      </c>
      <c r="J602" t="s">
        <v>1244</v>
      </c>
      <c r="K602" t="s">
        <v>1245</v>
      </c>
      <c r="N602" t="s">
        <v>52</v>
      </c>
      <c r="Q602" t="s">
        <v>52</v>
      </c>
      <c r="S602" t="s">
        <v>39</v>
      </c>
      <c r="T602" t="s">
        <v>40</v>
      </c>
      <c r="V602" t="s">
        <v>91</v>
      </c>
      <c r="W602" t="s">
        <v>70</v>
      </c>
      <c r="X602" t="s">
        <v>41</v>
      </c>
      <c r="Y602" t="s">
        <v>42</v>
      </c>
      <c r="Z602" t="s">
        <v>43</v>
      </c>
      <c r="AA602" t="s">
        <v>43</v>
      </c>
      <c r="AB602">
        <f t="shared" si="47"/>
        <v>2020</v>
      </c>
      <c r="AC602">
        <f t="shared" si="48"/>
        <v>2026</v>
      </c>
      <c r="AD602">
        <f t="shared" si="49"/>
        <v>0</v>
      </c>
      <c r="AE602">
        <f t="shared" si="49"/>
        <v>0</v>
      </c>
      <c r="AF602">
        <f t="shared" si="49"/>
        <v>0</v>
      </c>
    </row>
    <row r="603" spans="1:33" hidden="1" x14ac:dyDescent="0.2">
      <c r="A603" t="s">
        <v>633</v>
      </c>
      <c r="B603" t="s">
        <v>29</v>
      </c>
      <c r="C603" t="s">
        <v>30</v>
      </c>
      <c r="D603" t="s">
        <v>31</v>
      </c>
      <c r="E603" t="s">
        <v>634</v>
      </c>
      <c r="F603" t="s">
        <v>94</v>
      </c>
      <c r="G603" t="s">
        <v>34</v>
      </c>
      <c r="H603" t="s">
        <v>63</v>
      </c>
      <c r="I603" t="s">
        <v>635</v>
      </c>
      <c r="J603" t="s">
        <v>632</v>
      </c>
      <c r="N603" t="s">
        <v>350</v>
      </c>
      <c r="Q603" t="s">
        <v>350</v>
      </c>
      <c r="R603" t="s">
        <v>636</v>
      </c>
      <c r="S603" t="s">
        <v>30</v>
      </c>
      <c r="T603" t="s">
        <v>40</v>
      </c>
      <c r="W603" t="s">
        <v>41</v>
      </c>
      <c r="X603" t="s">
        <v>42</v>
      </c>
      <c r="Y603" t="s">
        <v>70</v>
      </c>
      <c r="Z603" t="s">
        <v>43</v>
      </c>
      <c r="AA603" t="s">
        <v>43</v>
      </c>
      <c r="AB603">
        <f t="shared" si="47"/>
        <v>2021</v>
      </c>
      <c r="AC603" t="e">
        <f t="shared" si="48"/>
        <v>#VALUE!</v>
      </c>
      <c r="AD603" t="e">
        <f t="shared" ref="AD603:AF622" si="50">IF(AND(AD$2&gt;=$AB603, AD$2&lt;=$AC603), $Q603/($AC603-$AB603), 0)</f>
        <v>#VALUE!</v>
      </c>
      <c r="AE603" t="e">
        <f t="shared" si="50"/>
        <v>#VALUE!</v>
      </c>
      <c r="AF603" t="e">
        <f t="shared" si="50"/>
        <v>#VALUE!</v>
      </c>
    </row>
    <row r="604" spans="1:33" hidden="1" x14ac:dyDescent="0.2">
      <c r="A604" t="s">
        <v>193</v>
      </c>
      <c r="B604" t="s">
        <v>29</v>
      </c>
      <c r="C604" t="s">
        <v>30</v>
      </c>
      <c r="D604" t="s">
        <v>31</v>
      </c>
      <c r="E604" t="s">
        <v>194</v>
      </c>
      <c r="F604" t="s">
        <v>195</v>
      </c>
      <c r="G604" t="s">
        <v>196</v>
      </c>
      <c r="H604" t="s">
        <v>63</v>
      </c>
      <c r="I604" t="s">
        <v>197</v>
      </c>
      <c r="J604" t="s">
        <v>190</v>
      </c>
      <c r="K604" t="s">
        <v>198</v>
      </c>
      <c r="N604" t="s">
        <v>199</v>
      </c>
      <c r="Q604" t="s">
        <v>199</v>
      </c>
      <c r="S604" t="s">
        <v>30</v>
      </c>
      <c r="T604" t="s">
        <v>40</v>
      </c>
      <c r="V604" t="s">
        <v>91</v>
      </c>
      <c r="W604" t="s">
        <v>200</v>
      </c>
      <c r="X604" t="s">
        <v>41</v>
      </c>
      <c r="Y604" t="s">
        <v>201</v>
      </c>
      <c r="Z604" t="s">
        <v>43</v>
      </c>
      <c r="AA604" t="s">
        <v>43</v>
      </c>
      <c r="AB604">
        <f t="shared" si="47"/>
        <v>2022</v>
      </c>
      <c r="AC604">
        <f t="shared" si="48"/>
        <v>2027</v>
      </c>
      <c r="AD604">
        <f t="shared" si="50"/>
        <v>0</v>
      </c>
      <c r="AE604">
        <f t="shared" si="50"/>
        <v>0</v>
      </c>
      <c r="AF604">
        <f t="shared" si="50"/>
        <v>0</v>
      </c>
    </row>
    <row r="605" spans="1:33" hidden="1" x14ac:dyDescent="0.2">
      <c r="A605" t="s">
        <v>92</v>
      </c>
      <c r="B605" t="s">
        <v>29</v>
      </c>
      <c r="C605" t="s">
        <v>30</v>
      </c>
      <c r="D605" t="s">
        <v>31</v>
      </c>
      <c r="E605" t="s">
        <v>93</v>
      </c>
      <c r="F605" t="s">
        <v>94</v>
      </c>
      <c r="G605" t="s">
        <v>34</v>
      </c>
      <c r="I605" t="s">
        <v>95</v>
      </c>
      <c r="J605" t="s">
        <v>96</v>
      </c>
      <c r="N605" t="s">
        <v>97</v>
      </c>
      <c r="Q605" t="s">
        <v>97</v>
      </c>
      <c r="S605" t="s">
        <v>30</v>
      </c>
      <c r="T605" t="s">
        <v>40</v>
      </c>
      <c r="W605" t="s">
        <v>41</v>
      </c>
      <c r="X605" t="s">
        <v>42</v>
      </c>
      <c r="Y605" t="s">
        <v>43</v>
      </c>
      <c r="Z605" t="s">
        <v>43</v>
      </c>
      <c r="AA605" t="s">
        <v>43</v>
      </c>
      <c r="AB605">
        <f t="shared" si="47"/>
        <v>2022</v>
      </c>
      <c r="AC605" t="e">
        <f t="shared" si="48"/>
        <v>#VALUE!</v>
      </c>
      <c r="AD605" t="e">
        <f t="shared" si="50"/>
        <v>#VALUE!</v>
      </c>
      <c r="AE605" t="e">
        <f t="shared" si="50"/>
        <v>#VALUE!</v>
      </c>
      <c r="AF605" t="e">
        <f t="shared" si="50"/>
        <v>#VALUE!</v>
      </c>
    </row>
    <row r="606" spans="1:33" hidden="1" x14ac:dyDescent="0.2">
      <c r="A606" t="s">
        <v>28</v>
      </c>
      <c r="B606" t="s">
        <v>29</v>
      </c>
      <c r="C606" t="s">
        <v>30</v>
      </c>
      <c r="D606" t="s">
        <v>31</v>
      </c>
      <c r="E606" t="s">
        <v>32</v>
      </c>
      <c r="F606" t="s">
        <v>33</v>
      </c>
      <c r="G606" t="s">
        <v>34</v>
      </c>
      <c r="I606" t="s">
        <v>35</v>
      </c>
      <c r="J606" t="s">
        <v>36</v>
      </c>
      <c r="N606" t="s">
        <v>37</v>
      </c>
      <c r="Q606" t="s">
        <v>37</v>
      </c>
      <c r="R606" t="s">
        <v>38</v>
      </c>
      <c r="S606" t="s">
        <v>39</v>
      </c>
      <c r="T606" t="s">
        <v>40</v>
      </c>
      <c r="W606" t="s">
        <v>41</v>
      </c>
      <c r="X606" t="s">
        <v>42</v>
      </c>
      <c r="Y606" t="s">
        <v>43</v>
      </c>
      <c r="Z606" t="s">
        <v>43</v>
      </c>
      <c r="AA606" t="s">
        <v>43</v>
      </c>
      <c r="AB606">
        <f t="shared" si="47"/>
        <v>2022</v>
      </c>
      <c r="AC606" t="e">
        <f t="shared" si="48"/>
        <v>#VALUE!</v>
      </c>
      <c r="AD606" t="e">
        <f t="shared" si="50"/>
        <v>#VALUE!</v>
      </c>
      <c r="AE606" t="e">
        <f t="shared" si="50"/>
        <v>#VALUE!</v>
      </c>
      <c r="AF606" t="e">
        <f t="shared" si="50"/>
        <v>#VALUE!</v>
      </c>
    </row>
    <row r="607" spans="1:33" hidden="1" x14ac:dyDescent="0.2">
      <c r="A607" t="s">
        <v>5529</v>
      </c>
      <c r="B607" t="s">
        <v>82</v>
      </c>
      <c r="C607" t="s">
        <v>143</v>
      </c>
      <c r="D607" t="s">
        <v>529</v>
      </c>
      <c r="E607" t="s">
        <v>5530</v>
      </c>
      <c r="I607" t="s">
        <v>5531</v>
      </c>
      <c r="J607" t="s">
        <v>5532</v>
      </c>
      <c r="K607" t="s">
        <v>5159</v>
      </c>
      <c r="N607" t="s">
        <v>342</v>
      </c>
      <c r="Q607" t="s">
        <v>342</v>
      </c>
      <c r="T607" t="s">
        <v>2613</v>
      </c>
      <c r="U607" t="s">
        <v>250</v>
      </c>
      <c r="W607" t="s">
        <v>41</v>
      </c>
      <c r="X607" t="s">
        <v>54</v>
      </c>
      <c r="Y607" t="s">
        <v>43</v>
      </c>
      <c r="Z607" t="s">
        <v>43</v>
      </c>
      <c r="AA607" t="s">
        <v>43</v>
      </c>
      <c r="AB607">
        <f t="shared" si="47"/>
        <v>1991</v>
      </c>
      <c r="AC607">
        <f t="shared" si="48"/>
        <v>1999</v>
      </c>
      <c r="AD607">
        <f t="shared" si="50"/>
        <v>0</v>
      </c>
      <c r="AE607">
        <f t="shared" si="50"/>
        <v>0</v>
      </c>
      <c r="AF607">
        <f t="shared" si="50"/>
        <v>0</v>
      </c>
    </row>
    <row r="608" spans="1:33" hidden="1" x14ac:dyDescent="0.2">
      <c r="A608" t="s">
        <v>5046</v>
      </c>
      <c r="B608" t="s">
        <v>82</v>
      </c>
      <c r="C608" t="s">
        <v>143</v>
      </c>
      <c r="D608" t="s">
        <v>529</v>
      </c>
      <c r="E608" t="s">
        <v>5047</v>
      </c>
      <c r="I608" t="s">
        <v>5048</v>
      </c>
      <c r="J608" t="s">
        <v>5049</v>
      </c>
      <c r="K608" t="s">
        <v>3666</v>
      </c>
      <c r="N608" t="s">
        <v>5050</v>
      </c>
      <c r="Q608" t="s">
        <v>5050</v>
      </c>
      <c r="T608" t="s">
        <v>2613</v>
      </c>
      <c r="U608" t="s">
        <v>250</v>
      </c>
      <c r="W608" t="s">
        <v>41</v>
      </c>
      <c r="X608" t="s">
        <v>744</v>
      </c>
      <c r="Y608" t="s">
        <v>54</v>
      </c>
      <c r="Z608" t="s">
        <v>43</v>
      </c>
      <c r="AA608" t="s">
        <v>43</v>
      </c>
      <c r="AB608">
        <f t="shared" si="47"/>
        <v>1998</v>
      </c>
      <c r="AC608">
        <f t="shared" si="48"/>
        <v>2011</v>
      </c>
      <c r="AD608">
        <f t="shared" si="50"/>
        <v>0</v>
      </c>
      <c r="AE608">
        <f t="shared" si="50"/>
        <v>0</v>
      </c>
      <c r="AF608">
        <f t="shared" si="50"/>
        <v>0</v>
      </c>
    </row>
    <row r="609" spans="1:33" hidden="1" x14ac:dyDescent="0.2">
      <c r="A609" t="s">
        <v>4924</v>
      </c>
      <c r="B609" t="s">
        <v>82</v>
      </c>
      <c r="C609" t="s">
        <v>143</v>
      </c>
      <c r="D609" t="s">
        <v>529</v>
      </c>
      <c r="E609" t="s">
        <v>4925</v>
      </c>
      <c r="I609" t="s">
        <v>4926</v>
      </c>
      <c r="J609" t="s">
        <v>4927</v>
      </c>
      <c r="K609" t="s">
        <v>3537</v>
      </c>
      <c r="N609" t="s">
        <v>4928</v>
      </c>
      <c r="Q609" t="s">
        <v>4928</v>
      </c>
      <c r="T609" t="s">
        <v>2613</v>
      </c>
      <c r="U609" t="s">
        <v>250</v>
      </c>
      <c r="W609" t="s">
        <v>41</v>
      </c>
      <c r="X609" t="s">
        <v>54</v>
      </c>
      <c r="Y609" t="s">
        <v>43</v>
      </c>
      <c r="Z609" t="s">
        <v>43</v>
      </c>
      <c r="AA609" t="s">
        <v>43</v>
      </c>
      <c r="AB609">
        <f t="shared" si="47"/>
        <v>1999</v>
      </c>
      <c r="AC609">
        <f t="shared" si="48"/>
        <v>2007</v>
      </c>
      <c r="AD609">
        <f t="shared" si="50"/>
        <v>0</v>
      </c>
      <c r="AE609">
        <f t="shared" si="50"/>
        <v>0</v>
      </c>
      <c r="AF609">
        <f t="shared" si="50"/>
        <v>0</v>
      </c>
    </row>
    <row r="610" spans="1:33" hidden="1" x14ac:dyDescent="0.2">
      <c r="A610" t="s">
        <v>4660</v>
      </c>
      <c r="B610" t="s">
        <v>82</v>
      </c>
      <c r="C610" t="s">
        <v>143</v>
      </c>
      <c r="D610" t="s">
        <v>529</v>
      </c>
      <c r="E610" t="s">
        <v>4661</v>
      </c>
      <c r="I610" t="s">
        <v>4662</v>
      </c>
      <c r="J610" t="s">
        <v>4659</v>
      </c>
      <c r="K610" t="s">
        <v>3537</v>
      </c>
      <c r="N610" t="s">
        <v>4663</v>
      </c>
      <c r="Q610" t="s">
        <v>4663</v>
      </c>
      <c r="R610" t="s">
        <v>4664</v>
      </c>
      <c r="T610" t="s">
        <v>2737</v>
      </c>
      <c r="U610" t="s">
        <v>559</v>
      </c>
      <c r="W610" t="s">
        <v>41</v>
      </c>
      <c r="X610" t="s">
        <v>54</v>
      </c>
      <c r="Y610" t="s">
        <v>200</v>
      </c>
      <c r="Z610" t="s">
        <v>43</v>
      </c>
      <c r="AA610" t="s">
        <v>43</v>
      </c>
      <c r="AB610">
        <f t="shared" si="47"/>
        <v>2001</v>
      </c>
      <c r="AC610">
        <f t="shared" si="48"/>
        <v>2007</v>
      </c>
      <c r="AD610">
        <f t="shared" si="50"/>
        <v>0</v>
      </c>
      <c r="AE610">
        <f t="shared" si="50"/>
        <v>0</v>
      </c>
      <c r="AF610">
        <f t="shared" si="50"/>
        <v>0</v>
      </c>
    </row>
    <row r="611" spans="1:33" hidden="1" x14ac:dyDescent="0.2">
      <c r="A611" t="s">
        <v>4541</v>
      </c>
      <c r="B611" t="s">
        <v>82</v>
      </c>
      <c r="C611" t="s">
        <v>143</v>
      </c>
      <c r="D611" t="s">
        <v>529</v>
      </c>
      <c r="E611" t="s">
        <v>4542</v>
      </c>
      <c r="F611" t="s">
        <v>4543</v>
      </c>
      <c r="I611" t="s">
        <v>4544</v>
      </c>
      <c r="J611" t="s">
        <v>4545</v>
      </c>
      <c r="K611" t="s">
        <v>4546</v>
      </c>
      <c r="N611" t="s">
        <v>4547</v>
      </c>
      <c r="Q611" t="s">
        <v>4547</v>
      </c>
      <c r="R611" t="s">
        <v>4548</v>
      </c>
      <c r="T611" t="s">
        <v>2632</v>
      </c>
      <c r="U611" t="s">
        <v>250</v>
      </c>
      <c r="W611" t="s">
        <v>842</v>
      </c>
      <c r="X611" t="s">
        <v>1638</v>
      </c>
      <c r="Y611" t="s">
        <v>200</v>
      </c>
      <c r="Z611" t="s">
        <v>43</v>
      </c>
      <c r="AA611" t="s">
        <v>43</v>
      </c>
      <c r="AB611">
        <f t="shared" si="47"/>
        <v>2002</v>
      </c>
      <c r="AC611">
        <f t="shared" si="48"/>
        <v>2003</v>
      </c>
      <c r="AD611">
        <f t="shared" si="50"/>
        <v>0</v>
      </c>
      <c r="AE611">
        <f t="shared" si="50"/>
        <v>0</v>
      </c>
      <c r="AF611">
        <f t="shared" si="50"/>
        <v>0</v>
      </c>
    </row>
    <row r="612" spans="1:33" hidden="1" x14ac:dyDescent="0.2">
      <c r="A612" t="s">
        <v>4373</v>
      </c>
      <c r="B612" t="s">
        <v>82</v>
      </c>
      <c r="C612" t="s">
        <v>143</v>
      </c>
      <c r="D612" t="s">
        <v>529</v>
      </c>
      <c r="E612" t="s">
        <v>4374</v>
      </c>
      <c r="F612" t="s">
        <v>3695</v>
      </c>
      <c r="I612" t="s">
        <v>4375</v>
      </c>
      <c r="J612" t="s">
        <v>4376</v>
      </c>
      <c r="N612" t="s">
        <v>3429</v>
      </c>
      <c r="Q612" t="s">
        <v>3429</v>
      </c>
      <c r="T612" t="s">
        <v>2613</v>
      </c>
      <c r="U612" t="s">
        <v>250</v>
      </c>
      <c r="W612" t="s">
        <v>41</v>
      </c>
      <c r="X612" t="s">
        <v>744</v>
      </c>
      <c r="Y612" t="s">
        <v>54</v>
      </c>
      <c r="Z612" t="s">
        <v>43</v>
      </c>
      <c r="AA612" t="s">
        <v>43</v>
      </c>
      <c r="AB612">
        <f t="shared" si="47"/>
        <v>2003</v>
      </c>
      <c r="AC612" t="e">
        <f t="shared" si="48"/>
        <v>#VALUE!</v>
      </c>
      <c r="AD612" t="e">
        <f t="shared" si="50"/>
        <v>#VALUE!</v>
      </c>
      <c r="AE612" t="e">
        <f t="shared" si="50"/>
        <v>#VALUE!</v>
      </c>
      <c r="AF612" t="e">
        <f t="shared" si="50"/>
        <v>#VALUE!</v>
      </c>
    </row>
    <row r="613" spans="1:33" hidden="1" x14ac:dyDescent="0.2">
      <c r="A613" t="s">
        <v>4192</v>
      </c>
      <c r="B613" t="s">
        <v>82</v>
      </c>
      <c r="C613" t="s">
        <v>143</v>
      </c>
      <c r="D613" t="s">
        <v>529</v>
      </c>
      <c r="E613" t="s">
        <v>4193</v>
      </c>
      <c r="F613" t="s">
        <v>4194</v>
      </c>
      <c r="I613" t="s">
        <v>4195</v>
      </c>
      <c r="J613" t="s">
        <v>4196</v>
      </c>
      <c r="K613" t="s">
        <v>4197</v>
      </c>
      <c r="N613" t="s">
        <v>612</v>
      </c>
      <c r="Q613" t="s">
        <v>612</v>
      </c>
      <c r="T613" t="s">
        <v>3388</v>
      </c>
      <c r="U613" t="s">
        <v>250</v>
      </c>
      <c r="W613" t="s">
        <v>192</v>
      </c>
      <c r="X613" t="s">
        <v>125</v>
      </c>
      <c r="Y613" t="s">
        <v>842</v>
      </c>
      <c r="Z613" t="s">
        <v>43</v>
      </c>
      <c r="AA613" t="s">
        <v>43</v>
      </c>
      <c r="AB613">
        <f t="shared" si="47"/>
        <v>2004</v>
      </c>
      <c r="AC613">
        <f t="shared" si="48"/>
        <v>2005</v>
      </c>
      <c r="AD613">
        <f t="shared" si="50"/>
        <v>0</v>
      </c>
      <c r="AE613">
        <f t="shared" si="50"/>
        <v>0</v>
      </c>
      <c r="AF613">
        <f t="shared" si="50"/>
        <v>0</v>
      </c>
    </row>
    <row r="614" spans="1:33" hidden="1" x14ac:dyDescent="0.2">
      <c r="A614" t="s">
        <v>3977</v>
      </c>
      <c r="B614" t="s">
        <v>82</v>
      </c>
      <c r="C614" t="s">
        <v>143</v>
      </c>
      <c r="D614" t="s">
        <v>529</v>
      </c>
      <c r="E614" t="s">
        <v>3978</v>
      </c>
      <c r="F614" t="s">
        <v>3979</v>
      </c>
      <c r="I614" t="s">
        <v>3980</v>
      </c>
      <c r="J614" t="s">
        <v>3981</v>
      </c>
      <c r="N614" t="s">
        <v>457</v>
      </c>
      <c r="Q614" t="s">
        <v>457</v>
      </c>
      <c r="T614" t="s">
        <v>2613</v>
      </c>
      <c r="U614" t="s">
        <v>250</v>
      </c>
      <c r="W614" t="s">
        <v>41</v>
      </c>
      <c r="X614" t="s">
        <v>42</v>
      </c>
      <c r="Y614" t="s">
        <v>54</v>
      </c>
      <c r="Z614" t="s">
        <v>43</v>
      </c>
      <c r="AA614" t="s">
        <v>43</v>
      </c>
      <c r="AB614">
        <f t="shared" si="47"/>
        <v>2005</v>
      </c>
      <c r="AC614" t="e">
        <f t="shared" si="48"/>
        <v>#VALUE!</v>
      </c>
      <c r="AD614" t="e">
        <f t="shared" si="50"/>
        <v>#VALUE!</v>
      </c>
      <c r="AE614" t="e">
        <f t="shared" si="50"/>
        <v>#VALUE!</v>
      </c>
      <c r="AF614" t="e">
        <f t="shared" si="50"/>
        <v>#VALUE!</v>
      </c>
    </row>
    <row r="615" spans="1:33" hidden="1" x14ac:dyDescent="0.2">
      <c r="A615" t="s">
        <v>3955</v>
      </c>
      <c r="B615" t="s">
        <v>82</v>
      </c>
      <c r="C615" t="s">
        <v>143</v>
      </c>
      <c r="D615" t="s">
        <v>529</v>
      </c>
      <c r="E615" t="s">
        <v>3956</v>
      </c>
      <c r="I615" t="s">
        <v>3957</v>
      </c>
      <c r="J615" t="s">
        <v>3958</v>
      </c>
      <c r="K615" t="s">
        <v>3017</v>
      </c>
      <c r="N615" t="s">
        <v>2760</v>
      </c>
      <c r="Q615" t="s">
        <v>2760</v>
      </c>
      <c r="T615" t="s">
        <v>53</v>
      </c>
      <c r="W615" t="s">
        <v>54</v>
      </c>
      <c r="X615" t="s">
        <v>125</v>
      </c>
      <c r="Y615" t="s">
        <v>42</v>
      </c>
      <c r="Z615" t="s">
        <v>43</v>
      </c>
      <c r="AA615" t="s">
        <v>43</v>
      </c>
      <c r="AB615">
        <f t="shared" si="47"/>
        <v>2005</v>
      </c>
      <c r="AC615">
        <f t="shared" si="48"/>
        <v>2010</v>
      </c>
      <c r="AD615">
        <f t="shared" si="50"/>
        <v>0</v>
      </c>
      <c r="AE615">
        <f t="shared" si="50"/>
        <v>0</v>
      </c>
      <c r="AF615">
        <f t="shared" si="50"/>
        <v>0</v>
      </c>
    </row>
    <row r="616" spans="1:33" hidden="1" x14ac:dyDescent="0.2">
      <c r="A616" t="s">
        <v>3959</v>
      </c>
      <c r="B616" t="s">
        <v>82</v>
      </c>
      <c r="C616" t="s">
        <v>143</v>
      </c>
      <c r="D616" t="s">
        <v>529</v>
      </c>
      <c r="E616" t="s">
        <v>3960</v>
      </c>
      <c r="F616" t="s">
        <v>3961</v>
      </c>
      <c r="G616" t="s">
        <v>3962</v>
      </c>
      <c r="I616" t="s">
        <v>3963</v>
      </c>
      <c r="J616" t="s">
        <v>3958</v>
      </c>
      <c r="K616" t="s">
        <v>3964</v>
      </c>
      <c r="N616" t="s">
        <v>682</v>
      </c>
      <c r="Q616" t="s">
        <v>682</v>
      </c>
      <c r="S616" t="s">
        <v>3965</v>
      </c>
      <c r="T616" t="s">
        <v>2613</v>
      </c>
      <c r="U616" t="s">
        <v>559</v>
      </c>
      <c r="W616" t="s">
        <v>200</v>
      </c>
      <c r="X616" t="s">
        <v>41</v>
      </c>
      <c r="Y616" t="s">
        <v>43</v>
      </c>
      <c r="Z616" t="s">
        <v>43</v>
      </c>
      <c r="AA616" t="s">
        <v>43</v>
      </c>
      <c r="AB616">
        <f t="shared" si="47"/>
        <v>2005</v>
      </c>
      <c r="AC616">
        <f t="shared" si="48"/>
        <v>2014</v>
      </c>
      <c r="AD616">
        <f t="shared" si="50"/>
        <v>0</v>
      </c>
      <c r="AE616">
        <f t="shared" si="50"/>
        <v>0</v>
      </c>
      <c r="AF616">
        <f t="shared" si="50"/>
        <v>0</v>
      </c>
    </row>
    <row r="617" spans="1:33" hidden="1" x14ac:dyDescent="0.2">
      <c r="A617" t="s">
        <v>3693</v>
      </c>
      <c r="B617" t="s">
        <v>82</v>
      </c>
      <c r="C617" t="s">
        <v>143</v>
      </c>
      <c r="D617" t="s">
        <v>529</v>
      </c>
      <c r="E617" t="s">
        <v>3694</v>
      </c>
      <c r="F617" t="s">
        <v>3695</v>
      </c>
      <c r="I617" t="s">
        <v>3696</v>
      </c>
      <c r="J617" t="s">
        <v>3697</v>
      </c>
      <c r="N617" t="s">
        <v>133</v>
      </c>
      <c r="Q617" t="s">
        <v>133</v>
      </c>
      <c r="T617" t="s">
        <v>2613</v>
      </c>
      <c r="U617" t="s">
        <v>250</v>
      </c>
      <c r="W617" t="s">
        <v>41</v>
      </c>
      <c r="X617" t="s">
        <v>54</v>
      </c>
      <c r="Y617" t="s">
        <v>43</v>
      </c>
      <c r="Z617" t="s">
        <v>43</v>
      </c>
      <c r="AA617" t="s">
        <v>43</v>
      </c>
      <c r="AB617">
        <f t="shared" si="47"/>
        <v>2006</v>
      </c>
      <c r="AC617" t="e">
        <f t="shared" si="48"/>
        <v>#VALUE!</v>
      </c>
      <c r="AD617" t="e">
        <f t="shared" si="50"/>
        <v>#VALUE!</v>
      </c>
      <c r="AE617" t="e">
        <f t="shared" si="50"/>
        <v>#VALUE!</v>
      </c>
      <c r="AF617" t="e">
        <f t="shared" si="50"/>
        <v>#VALUE!</v>
      </c>
    </row>
    <row r="618" spans="1:33" hidden="1" x14ac:dyDescent="0.2">
      <c r="A618" t="s">
        <v>3581</v>
      </c>
      <c r="B618" t="s">
        <v>82</v>
      </c>
      <c r="C618" t="s">
        <v>143</v>
      </c>
      <c r="D618" t="s">
        <v>529</v>
      </c>
      <c r="E618" t="s">
        <v>3582</v>
      </c>
      <c r="F618" t="s">
        <v>3583</v>
      </c>
      <c r="I618" t="s">
        <v>3584</v>
      </c>
      <c r="J618" t="s">
        <v>3585</v>
      </c>
      <c r="K618" t="s">
        <v>3269</v>
      </c>
      <c r="N618" t="s">
        <v>133</v>
      </c>
      <c r="Q618" t="s">
        <v>133</v>
      </c>
      <c r="T618" t="s">
        <v>2613</v>
      </c>
      <c r="U618" t="s">
        <v>559</v>
      </c>
      <c r="W618" t="s">
        <v>41</v>
      </c>
      <c r="X618" t="s">
        <v>54</v>
      </c>
      <c r="Y618" t="s">
        <v>183</v>
      </c>
      <c r="Z618" t="s">
        <v>43</v>
      </c>
      <c r="AA618" t="s">
        <v>43</v>
      </c>
      <c r="AB618">
        <f t="shared" si="47"/>
        <v>2007</v>
      </c>
      <c r="AC618">
        <f t="shared" si="48"/>
        <v>2009</v>
      </c>
      <c r="AD618">
        <f t="shared" si="50"/>
        <v>0</v>
      </c>
      <c r="AE618">
        <f t="shared" si="50"/>
        <v>0</v>
      </c>
      <c r="AF618">
        <f t="shared" si="50"/>
        <v>0</v>
      </c>
    </row>
    <row r="619" spans="1:33" hidden="1" x14ac:dyDescent="0.2">
      <c r="A619" t="s">
        <v>3482</v>
      </c>
      <c r="B619" t="s">
        <v>82</v>
      </c>
      <c r="C619" t="s">
        <v>143</v>
      </c>
      <c r="D619" t="s">
        <v>529</v>
      </c>
      <c r="E619" t="s">
        <v>3483</v>
      </c>
      <c r="F619" t="s">
        <v>3484</v>
      </c>
      <c r="I619" t="s">
        <v>3485</v>
      </c>
      <c r="J619" t="s">
        <v>3480</v>
      </c>
      <c r="K619" t="s">
        <v>3486</v>
      </c>
      <c r="N619" t="s">
        <v>783</v>
      </c>
      <c r="Q619" t="s">
        <v>783</v>
      </c>
      <c r="T619" t="s">
        <v>53</v>
      </c>
      <c r="W619" t="s">
        <v>54</v>
      </c>
      <c r="X619" t="s">
        <v>41</v>
      </c>
      <c r="Y619" t="s">
        <v>125</v>
      </c>
      <c r="Z619" t="s">
        <v>43</v>
      </c>
      <c r="AA619" t="s">
        <v>43</v>
      </c>
      <c r="AB619">
        <f t="shared" si="47"/>
        <v>2007</v>
      </c>
      <c r="AC619">
        <f t="shared" si="48"/>
        <v>2008</v>
      </c>
      <c r="AD619">
        <f t="shared" si="50"/>
        <v>0</v>
      </c>
      <c r="AE619">
        <f t="shared" si="50"/>
        <v>0</v>
      </c>
      <c r="AF619">
        <f t="shared" si="50"/>
        <v>0</v>
      </c>
    </row>
    <row r="620" spans="1:33" hidden="1" x14ac:dyDescent="0.2">
      <c r="A620" t="s">
        <v>3324</v>
      </c>
      <c r="B620" t="s">
        <v>82</v>
      </c>
      <c r="C620" t="s">
        <v>143</v>
      </c>
      <c r="D620" t="s">
        <v>529</v>
      </c>
      <c r="E620" t="s">
        <v>3325</v>
      </c>
      <c r="F620" t="s">
        <v>3326</v>
      </c>
      <c r="I620" t="s">
        <v>3327</v>
      </c>
      <c r="J620" t="s">
        <v>3328</v>
      </c>
      <c r="K620" t="s">
        <v>3329</v>
      </c>
      <c r="N620" t="s">
        <v>743</v>
      </c>
      <c r="Q620" t="s">
        <v>743</v>
      </c>
      <c r="T620" t="s">
        <v>53</v>
      </c>
      <c r="W620" t="s">
        <v>54</v>
      </c>
      <c r="X620" t="s">
        <v>41</v>
      </c>
      <c r="Y620" t="s">
        <v>125</v>
      </c>
      <c r="Z620" t="s">
        <v>43</v>
      </c>
      <c r="AA620" t="s">
        <v>43</v>
      </c>
      <c r="AB620">
        <f t="shared" si="47"/>
        <v>2008</v>
      </c>
      <c r="AC620">
        <f t="shared" si="48"/>
        <v>2009</v>
      </c>
      <c r="AD620">
        <f t="shared" si="50"/>
        <v>0</v>
      </c>
      <c r="AE620">
        <f t="shared" si="50"/>
        <v>0</v>
      </c>
      <c r="AF620">
        <f t="shared" si="50"/>
        <v>0</v>
      </c>
    </row>
    <row r="621" spans="1:33" hidden="1" x14ac:dyDescent="0.2">
      <c r="A621" t="s">
        <v>2709</v>
      </c>
      <c r="B621" t="s">
        <v>82</v>
      </c>
      <c r="C621" t="s">
        <v>143</v>
      </c>
      <c r="D621" t="s">
        <v>529</v>
      </c>
      <c r="E621" t="s">
        <v>2710</v>
      </c>
      <c r="F621" t="s">
        <v>2711</v>
      </c>
      <c r="I621" t="s">
        <v>2712</v>
      </c>
      <c r="J621" t="s">
        <v>2713</v>
      </c>
      <c r="N621" t="s">
        <v>657</v>
      </c>
      <c r="Q621" t="s">
        <v>657</v>
      </c>
      <c r="T621" t="s">
        <v>2613</v>
      </c>
      <c r="U621" t="s">
        <v>559</v>
      </c>
      <c r="W621" t="s">
        <v>41</v>
      </c>
      <c r="X621" t="s">
        <v>1127</v>
      </c>
      <c r="Y621" t="s">
        <v>43</v>
      </c>
      <c r="Z621" t="s">
        <v>43</v>
      </c>
      <c r="AA621" t="s">
        <v>43</v>
      </c>
      <c r="AB621">
        <f t="shared" si="47"/>
        <v>2012</v>
      </c>
      <c r="AC621" t="e">
        <f t="shared" si="48"/>
        <v>#VALUE!</v>
      </c>
      <c r="AD621" t="e">
        <f t="shared" si="50"/>
        <v>#VALUE!</v>
      </c>
      <c r="AE621" t="e">
        <f t="shared" si="50"/>
        <v>#VALUE!</v>
      </c>
      <c r="AF621" t="e">
        <f t="shared" si="50"/>
        <v>#VALUE!</v>
      </c>
    </row>
    <row r="622" spans="1:33" x14ac:dyDescent="0.2">
      <c r="A622" t="s">
        <v>2644</v>
      </c>
      <c r="B622" t="s">
        <v>82</v>
      </c>
      <c r="C622" t="s">
        <v>143</v>
      </c>
      <c r="D622" t="s">
        <v>529</v>
      </c>
      <c r="E622" t="s">
        <v>2645</v>
      </c>
      <c r="F622" t="s">
        <v>2443</v>
      </c>
      <c r="G622" t="s">
        <v>2646</v>
      </c>
      <c r="I622" t="s">
        <v>2647</v>
      </c>
      <c r="J622" t="s">
        <v>2648</v>
      </c>
      <c r="K622" t="s">
        <v>2649</v>
      </c>
      <c r="N622" t="s">
        <v>225</v>
      </c>
      <c r="Q622" t="s">
        <v>225</v>
      </c>
      <c r="S622" t="s">
        <v>1075</v>
      </c>
      <c r="T622" t="s">
        <v>2632</v>
      </c>
      <c r="U622" t="s">
        <v>559</v>
      </c>
      <c r="W622" t="s">
        <v>41</v>
      </c>
      <c r="X622" t="s">
        <v>744</v>
      </c>
      <c r="Y622" t="s">
        <v>43</v>
      </c>
      <c r="Z622" t="s">
        <v>43</v>
      </c>
      <c r="AA622" t="s">
        <v>43</v>
      </c>
      <c r="AB622">
        <f t="shared" si="47"/>
        <v>2012</v>
      </c>
      <c r="AC622">
        <f t="shared" si="48"/>
        <v>2017</v>
      </c>
      <c r="AD622">
        <f t="shared" si="50"/>
        <v>15000000</v>
      </c>
      <c r="AE622">
        <f t="shared" si="50"/>
        <v>0</v>
      </c>
      <c r="AF622">
        <f t="shared" si="50"/>
        <v>0</v>
      </c>
    </row>
    <row r="623" spans="1:33" hidden="1" x14ac:dyDescent="0.2">
      <c r="A623" t="s">
        <v>2441</v>
      </c>
      <c r="B623" t="s">
        <v>82</v>
      </c>
      <c r="C623" t="s">
        <v>143</v>
      </c>
      <c r="D623" t="s">
        <v>529</v>
      </c>
      <c r="E623" t="s">
        <v>2442</v>
      </c>
      <c r="F623" t="s">
        <v>2443</v>
      </c>
      <c r="I623" t="s">
        <v>2444</v>
      </c>
      <c r="J623" t="s">
        <v>2445</v>
      </c>
      <c r="N623" t="s">
        <v>387</v>
      </c>
      <c r="Q623" t="s">
        <v>387</v>
      </c>
      <c r="T623" t="s">
        <v>40</v>
      </c>
      <c r="U623" t="s">
        <v>559</v>
      </c>
      <c r="W623" t="s">
        <v>41</v>
      </c>
      <c r="X623" t="s">
        <v>200</v>
      </c>
      <c r="Y623" t="s">
        <v>43</v>
      </c>
      <c r="Z623" t="s">
        <v>43</v>
      </c>
      <c r="AA623" t="s">
        <v>43</v>
      </c>
      <c r="AB623">
        <f t="shared" si="47"/>
        <v>2014</v>
      </c>
      <c r="AC623" t="e">
        <f t="shared" si="48"/>
        <v>#VALUE!</v>
      </c>
      <c r="AD623" t="e">
        <f t="shared" ref="AD623:AF642" si="51">IF(AND(AD$2&gt;=$AB623, AD$2&lt;=$AC623), $Q623/($AC623-$AB623), 0)</f>
        <v>#VALUE!</v>
      </c>
      <c r="AE623" t="e">
        <f t="shared" si="51"/>
        <v>#VALUE!</v>
      </c>
      <c r="AF623" t="e">
        <f t="shared" si="51"/>
        <v>#VALUE!</v>
      </c>
    </row>
    <row r="624" spans="1:33" x14ac:dyDescent="0.2">
      <c r="A624" t="s">
        <v>1933</v>
      </c>
      <c r="B624" t="s">
        <v>82</v>
      </c>
      <c r="C624" t="s">
        <v>143</v>
      </c>
      <c r="D624" t="s">
        <v>31</v>
      </c>
      <c r="E624" t="s">
        <v>1934</v>
      </c>
      <c r="F624" t="s">
        <v>1203</v>
      </c>
      <c r="G624" t="s">
        <v>1204</v>
      </c>
      <c r="I624" t="s">
        <v>1935</v>
      </c>
      <c r="J624" t="s">
        <v>1936</v>
      </c>
      <c r="K624" t="s">
        <v>1452</v>
      </c>
      <c r="N624" t="s">
        <v>408</v>
      </c>
      <c r="Q624" t="s">
        <v>408</v>
      </c>
      <c r="R624" t="s">
        <v>209</v>
      </c>
      <c r="S624" t="s">
        <v>1937</v>
      </c>
      <c r="T624" t="s">
        <v>40</v>
      </c>
      <c r="U624" t="s">
        <v>559</v>
      </c>
      <c r="W624" t="s">
        <v>41</v>
      </c>
      <c r="X624" t="s">
        <v>42</v>
      </c>
      <c r="Y624" t="s">
        <v>43</v>
      </c>
      <c r="Z624" t="s">
        <v>43</v>
      </c>
      <c r="AA624" t="s">
        <v>43</v>
      </c>
      <c r="AB624">
        <f t="shared" si="47"/>
        <v>2017</v>
      </c>
      <c r="AC624">
        <f t="shared" si="48"/>
        <v>2023</v>
      </c>
      <c r="AD624">
        <f t="shared" si="51"/>
        <v>18333333.333333332</v>
      </c>
      <c r="AE624">
        <f t="shared" si="51"/>
        <v>18333333.333333332</v>
      </c>
      <c r="AF624">
        <f t="shared" si="51"/>
        <v>18333333.333333332</v>
      </c>
      <c r="AG624" t="s">
        <v>5647</v>
      </c>
    </row>
    <row r="625" spans="1:32" hidden="1" x14ac:dyDescent="0.2">
      <c r="A625" t="s">
        <v>1526</v>
      </c>
      <c r="B625" t="s">
        <v>82</v>
      </c>
      <c r="C625" t="s">
        <v>143</v>
      </c>
      <c r="D625" t="s">
        <v>529</v>
      </c>
      <c r="E625" t="s">
        <v>1527</v>
      </c>
      <c r="F625" t="s">
        <v>1528</v>
      </c>
      <c r="G625" t="s">
        <v>422</v>
      </c>
      <c r="I625" t="s">
        <v>1529</v>
      </c>
      <c r="J625" t="s">
        <v>1530</v>
      </c>
      <c r="K625" t="s">
        <v>1531</v>
      </c>
      <c r="N625" t="s">
        <v>52</v>
      </c>
      <c r="Q625" t="s">
        <v>52</v>
      </c>
      <c r="S625" t="s">
        <v>143</v>
      </c>
      <c r="T625" t="s">
        <v>53</v>
      </c>
      <c r="W625" t="s">
        <v>54</v>
      </c>
      <c r="X625" t="s">
        <v>125</v>
      </c>
      <c r="Y625" t="s">
        <v>41</v>
      </c>
      <c r="Z625" t="s">
        <v>43</v>
      </c>
      <c r="AA625" t="s">
        <v>43</v>
      </c>
      <c r="AB625">
        <f t="shared" si="47"/>
        <v>2020</v>
      </c>
      <c r="AC625">
        <f t="shared" si="48"/>
        <v>2021</v>
      </c>
      <c r="AD625">
        <f t="shared" si="51"/>
        <v>0</v>
      </c>
      <c r="AE625">
        <f t="shared" si="51"/>
        <v>0</v>
      </c>
      <c r="AF625">
        <f t="shared" si="51"/>
        <v>0</v>
      </c>
    </row>
    <row r="626" spans="1:32" hidden="1" x14ac:dyDescent="0.2">
      <c r="A626" t="s">
        <v>1201</v>
      </c>
      <c r="B626" t="s">
        <v>82</v>
      </c>
      <c r="C626" t="s">
        <v>143</v>
      </c>
      <c r="D626" t="s">
        <v>31</v>
      </c>
      <c r="E626" t="s">
        <v>1202</v>
      </c>
      <c r="F626" t="s">
        <v>1203</v>
      </c>
      <c r="G626" t="s">
        <v>1204</v>
      </c>
      <c r="I626" t="s">
        <v>1205</v>
      </c>
      <c r="J626" t="s">
        <v>1206</v>
      </c>
      <c r="N626" t="s">
        <v>52</v>
      </c>
      <c r="Q626" t="s">
        <v>52</v>
      </c>
      <c r="S626" t="s">
        <v>120</v>
      </c>
      <c r="T626" t="s">
        <v>40</v>
      </c>
      <c r="W626" t="s">
        <v>41</v>
      </c>
      <c r="X626" t="s">
        <v>43</v>
      </c>
      <c r="Y626" t="s">
        <v>43</v>
      </c>
      <c r="Z626" t="s">
        <v>43</v>
      </c>
      <c r="AA626" t="s">
        <v>43</v>
      </c>
      <c r="AB626">
        <f t="shared" si="47"/>
        <v>2020</v>
      </c>
      <c r="AC626" t="e">
        <f t="shared" si="48"/>
        <v>#VALUE!</v>
      </c>
      <c r="AD626" t="e">
        <f t="shared" si="51"/>
        <v>#VALUE!</v>
      </c>
      <c r="AE626" t="e">
        <f t="shared" si="51"/>
        <v>#VALUE!</v>
      </c>
      <c r="AF626" t="e">
        <f t="shared" si="51"/>
        <v>#VALUE!</v>
      </c>
    </row>
    <row r="627" spans="1:32" hidden="1" x14ac:dyDescent="0.2">
      <c r="A627" t="s">
        <v>1085</v>
      </c>
      <c r="B627" t="s">
        <v>82</v>
      </c>
      <c r="C627" t="s">
        <v>143</v>
      </c>
      <c r="D627" t="s">
        <v>529</v>
      </c>
      <c r="E627" t="s">
        <v>1086</v>
      </c>
      <c r="F627" t="s">
        <v>1087</v>
      </c>
      <c r="G627" t="s">
        <v>48</v>
      </c>
      <c r="I627" t="s">
        <v>1088</v>
      </c>
      <c r="J627" t="s">
        <v>1089</v>
      </c>
      <c r="K627" t="s">
        <v>1047</v>
      </c>
      <c r="N627" t="s">
        <v>52</v>
      </c>
      <c r="Q627" t="s">
        <v>52</v>
      </c>
      <c r="S627" t="s">
        <v>143</v>
      </c>
      <c r="T627" t="s">
        <v>53</v>
      </c>
      <c r="W627" t="s">
        <v>41</v>
      </c>
      <c r="X627" t="s">
        <v>54</v>
      </c>
      <c r="Y627" t="s">
        <v>200</v>
      </c>
      <c r="Z627" t="s">
        <v>43</v>
      </c>
      <c r="AA627" t="s">
        <v>43</v>
      </c>
      <c r="AB627">
        <f t="shared" si="47"/>
        <v>2020</v>
      </c>
      <c r="AC627">
        <f t="shared" si="48"/>
        <v>2021</v>
      </c>
      <c r="AD627">
        <f t="shared" si="51"/>
        <v>0</v>
      </c>
      <c r="AE627">
        <f t="shared" si="51"/>
        <v>0</v>
      </c>
      <c r="AF627">
        <f t="shared" si="51"/>
        <v>0</v>
      </c>
    </row>
    <row r="628" spans="1:32" hidden="1" x14ac:dyDescent="0.2">
      <c r="A628" t="s">
        <v>727</v>
      </c>
      <c r="B628" t="s">
        <v>82</v>
      </c>
      <c r="C628" t="s">
        <v>143</v>
      </c>
      <c r="D628" t="s">
        <v>31</v>
      </c>
      <c r="E628" t="s">
        <v>664</v>
      </c>
      <c r="F628" t="s">
        <v>488</v>
      </c>
      <c r="G628" t="s">
        <v>422</v>
      </c>
      <c r="I628" t="s">
        <v>728</v>
      </c>
      <c r="J628" t="s">
        <v>729</v>
      </c>
      <c r="K628" t="s">
        <v>730</v>
      </c>
      <c r="N628" t="s">
        <v>89</v>
      </c>
      <c r="Q628" t="s">
        <v>89</v>
      </c>
      <c r="S628" t="s">
        <v>491</v>
      </c>
      <c r="T628" t="s">
        <v>40</v>
      </c>
      <c r="V628" t="s">
        <v>69</v>
      </c>
      <c r="W628" t="s">
        <v>41</v>
      </c>
      <c r="X628" t="s">
        <v>42</v>
      </c>
      <c r="Y628" t="s">
        <v>43</v>
      </c>
      <c r="Z628" t="s">
        <v>43</v>
      </c>
      <c r="AA628" t="s">
        <v>43</v>
      </c>
      <c r="AB628">
        <f t="shared" si="47"/>
        <v>2021</v>
      </c>
      <c r="AC628">
        <f t="shared" si="48"/>
        <v>2024</v>
      </c>
      <c r="AD628">
        <f t="shared" si="51"/>
        <v>0</v>
      </c>
      <c r="AE628">
        <f t="shared" si="51"/>
        <v>0</v>
      </c>
      <c r="AF628">
        <f t="shared" si="51"/>
        <v>0</v>
      </c>
    </row>
    <row r="629" spans="1:32" hidden="1" x14ac:dyDescent="0.2">
      <c r="A629" t="s">
        <v>486</v>
      </c>
      <c r="B629" t="s">
        <v>82</v>
      </c>
      <c r="C629" t="s">
        <v>143</v>
      </c>
      <c r="D629" t="s">
        <v>31</v>
      </c>
      <c r="E629" t="s">
        <v>487</v>
      </c>
      <c r="F629" t="s">
        <v>488</v>
      </c>
      <c r="G629" t="s">
        <v>422</v>
      </c>
      <c r="H629" t="s">
        <v>63</v>
      </c>
      <c r="I629" t="s">
        <v>489</v>
      </c>
      <c r="J629" t="s">
        <v>484</v>
      </c>
      <c r="N629" t="s">
        <v>490</v>
      </c>
      <c r="Q629" t="s">
        <v>490</v>
      </c>
      <c r="S629" t="s">
        <v>491</v>
      </c>
      <c r="T629" t="s">
        <v>40</v>
      </c>
      <c r="W629" t="s">
        <v>41</v>
      </c>
      <c r="X629" t="s">
        <v>43</v>
      </c>
      <c r="Y629" t="s">
        <v>43</v>
      </c>
      <c r="Z629" t="s">
        <v>43</v>
      </c>
      <c r="AA629" t="s">
        <v>43</v>
      </c>
      <c r="AB629">
        <f t="shared" si="47"/>
        <v>2021</v>
      </c>
      <c r="AC629" t="e">
        <f t="shared" si="48"/>
        <v>#VALUE!</v>
      </c>
      <c r="AD629" t="e">
        <f t="shared" si="51"/>
        <v>#VALUE!</v>
      </c>
      <c r="AE629" t="e">
        <f t="shared" si="51"/>
        <v>#VALUE!</v>
      </c>
      <c r="AF629" t="e">
        <f t="shared" si="51"/>
        <v>#VALUE!</v>
      </c>
    </row>
    <row r="630" spans="1:32" hidden="1" x14ac:dyDescent="0.2">
      <c r="A630" t="s">
        <v>419</v>
      </c>
      <c r="B630" t="s">
        <v>82</v>
      </c>
      <c r="C630" t="s">
        <v>143</v>
      </c>
      <c r="D630" t="s">
        <v>31</v>
      </c>
      <c r="E630" t="s">
        <v>420</v>
      </c>
      <c r="F630" t="s">
        <v>421</v>
      </c>
      <c r="G630" t="s">
        <v>422</v>
      </c>
      <c r="H630" t="s">
        <v>63</v>
      </c>
      <c r="I630" t="s">
        <v>423</v>
      </c>
      <c r="J630" t="s">
        <v>424</v>
      </c>
      <c r="K630" t="s">
        <v>258</v>
      </c>
      <c r="N630" t="s">
        <v>425</v>
      </c>
      <c r="Q630" t="s">
        <v>425</v>
      </c>
      <c r="R630" t="s">
        <v>426</v>
      </c>
      <c r="S630" t="s">
        <v>143</v>
      </c>
      <c r="T630" t="s">
        <v>40</v>
      </c>
      <c r="V630" t="s">
        <v>69</v>
      </c>
      <c r="W630" t="s">
        <v>427</v>
      </c>
      <c r="X630" t="s">
        <v>41</v>
      </c>
      <c r="Y630" t="s">
        <v>70</v>
      </c>
      <c r="Z630" t="s">
        <v>43</v>
      </c>
      <c r="AA630" t="s">
        <v>43</v>
      </c>
      <c r="AB630">
        <f t="shared" si="47"/>
        <v>2022</v>
      </c>
      <c r="AC630">
        <f t="shared" si="48"/>
        <v>2026</v>
      </c>
      <c r="AD630">
        <f t="shared" si="51"/>
        <v>0</v>
      </c>
      <c r="AE630">
        <f t="shared" si="51"/>
        <v>0</v>
      </c>
      <c r="AF630">
        <f t="shared" si="51"/>
        <v>0</v>
      </c>
    </row>
    <row r="631" spans="1:32" hidden="1" x14ac:dyDescent="0.2">
      <c r="A631" t="s">
        <v>142</v>
      </c>
      <c r="B631" t="s">
        <v>82</v>
      </c>
      <c r="C631" t="s">
        <v>143</v>
      </c>
      <c r="D631" t="s">
        <v>31</v>
      </c>
      <c r="E631" t="s">
        <v>144</v>
      </c>
      <c r="F631" t="s">
        <v>145</v>
      </c>
      <c r="G631" t="s">
        <v>146</v>
      </c>
      <c r="H631" t="s">
        <v>63</v>
      </c>
      <c r="I631" t="s">
        <v>147</v>
      </c>
      <c r="J631" t="s">
        <v>148</v>
      </c>
      <c r="K631" t="s">
        <v>149</v>
      </c>
      <c r="N631" t="s">
        <v>150</v>
      </c>
      <c r="Q631" t="s">
        <v>150</v>
      </c>
      <c r="S631" t="s">
        <v>143</v>
      </c>
      <c r="T631" t="s">
        <v>40</v>
      </c>
      <c r="V631" t="s">
        <v>91</v>
      </c>
      <c r="W631" t="s">
        <v>41</v>
      </c>
      <c r="X631" t="s">
        <v>70</v>
      </c>
      <c r="Y631" t="s">
        <v>151</v>
      </c>
      <c r="Z631" t="s">
        <v>43</v>
      </c>
      <c r="AA631" t="s">
        <v>43</v>
      </c>
      <c r="AB631">
        <f t="shared" si="47"/>
        <v>2022</v>
      </c>
      <c r="AC631">
        <f t="shared" si="48"/>
        <v>2026</v>
      </c>
      <c r="AD631">
        <f t="shared" si="51"/>
        <v>0</v>
      </c>
      <c r="AE631">
        <f t="shared" si="51"/>
        <v>0</v>
      </c>
      <c r="AF631">
        <f t="shared" si="51"/>
        <v>0</v>
      </c>
    </row>
    <row r="632" spans="1:32" hidden="1" x14ac:dyDescent="0.2">
      <c r="A632" t="s">
        <v>5545</v>
      </c>
      <c r="B632" t="s">
        <v>82</v>
      </c>
      <c r="C632" t="s">
        <v>203</v>
      </c>
      <c r="D632" t="s">
        <v>529</v>
      </c>
      <c r="E632" t="s">
        <v>5546</v>
      </c>
      <c r="I632" t="s">
        <v>5547</v>
      </c>
      <c r="J632" t="s">
        <v>5548</v>
      </c>
      <c r="K632" t="s">
        <v>5175</v>
      </c>
      <c r="N632" t="s">
        <v>5549</v>
      </c>
      <c r="Q632" t="s">
        <v>5549</v>
      </c>
      <c r="T632" t="s">
        <v>2769</v>
      </c>
      <c r="U632" t="s">
        <v>250</v>
      </c>
      <c r="W632" t="s">
        <v>41</v>
      </c>
      <c r="X632" t="s">
        <v>200</v>
      </c>
      <c r="Y632" t="s">
        <v>54</v>
      </c>
      <c r="Z632" t="s">
        <v>43</v>
      </c>
      <c r="AA632" t="s">
        <v>43</v>
      </c>
      <c r="AB632">
        <f t="shared" si="47"/>
        <v>1991</v>
      </c>
      <c r="AC632">
        <f t="shared" si="48"/>
        <v>2000</v>
      </c>
      <c r="AD632">
        <f t="shared" si="51"/>
        <v>0</v>
      </c>
      <c r="AE632">
        <f t="shared" si="51"/>
        <v>0</v>
      </c>
      <c r="AF632">
        <f t="shared" si="51"/>
        <v>0</v>
      </c>
    </row>
    <row r="633" spans="1:32" hidden="1" x14ac:dyDescent="0.2">
      <c r="A633" t="s">
        <v>5064</v>
      </c>
      <c r="B633" t="s">
        <v>82</v>
      </c>
      <c r="C633" t="s">
        <v>203</v>
      </c>
      <c r="D633" t="s">
        <v>529</v>
      </c>
      <c r="E633" t="s">
        <v>5065</v>
      </c>
      <c r="I633" t="s">
        <v>5066</v>
      </c>
      <c r="J633" t="s">
        <v>5063</v>
      </c>
      <c r="K633" t="s">
        <v>4064</v>
      </c>
      <c r="N633" t="s">
        <v>5067</v>
      </c>
      <c r="Q633" t="s">
        <v>5067</v>
      </c>
      <c r="T633" t="s">
        <v>2613</v>
      </c>
      <c r="U633" t="s">
        <v>250</v>
      </c>
      <c r="W633" t="s">
        <v>56</v>
      </c>
      <c r="X633" t="s">
        <v>54</v>
      </c>
      <c r="Y633" t="s">
        <v>41</v>
      </c>
      <c r="Z633" t="s">
        <v>43</v>
      </c>
      <c r="AA633" t="s">
        <v>43</v>
      </c>
      <c r="AB633">
        <f t="shared" si="47"/>
        <v>1998</v>
      </c>
      <c r="AC633">
        <f t="shared" si="48"/>
        <v>2005</v>
      </c>
      <c r="AD633">
        <f t="shared" si="51"/>
        <v>0</v>
      </c>
      <c r="AE633">
        <f t="shared" si="51"/>
        <v>0</v>
      </c>
      <c r="AF633">
        <f t="shared" si="51"/>
        <v>0</v>
      </c>
    </row>
    <row r="634" spans="1:32" hidden="1" x14ac:dyDescent="0.2">
      <c r="A634" t="s">
        <v>4993</v>
      </c>
      <c r="B634" t="s">
        <v>82</v>
      </c>
      <c r="C634" t="s">
        <v>203</v>
      </c>
      <c r="D634" t="s">
        <v>529</v>
      </c>
      <c r="E634" t="s">
        <v>4994</v>
      </c>
      <c r="I634" t="s">
        <v>4995</v>
      </c>
      <c r="J634" t="s">
        <v>4996</v>
      </c>
      <c r="K634" t="s">
        <v>4546</v>
      </c>
      <c r="N634" t="s">
        <v>956</v>
      </c>
      <c r="Q634" t="s">
        <v>956</v>
      </c>
      <c r="T634" t="s">
        <v>4728</v>
      </c>
      <c r="U634" t="s">
        <v>250</v>
      </c>
      <c r="W634" t="s">
        <v>41</v>
      </c>
      <c r="X634" t="s">
        <v>54</v>
      </c>
      <c r="Y634" t="s">
        <v>43</v>
      </c>
      <c r="Z634" t="s">
        <v>43</v>
      </c>
      <c r="AA634" t="s">
        <v>43</v>
      </c>
      <c r="AB634">
        <f t="shared" si="47"/>
        <v>1998</v>
      </c>
      <c r="AC634">
        <f t="shared" si="48"/>
        <v>2003</v>
      </c>
      <c r="AD634">
        <f t="shared" si="51"/>
        <v>0</v>
      </c>
      <c r="AE634">
        <f t="shared" si="51"/>
        <v>0</v>
      </c>
      <c r="AF634">
        <f t="shared" si="51"/>
        <v>0</v>
      </c>
    </row>
    <row r="635" spans="1:32" hidden="1" x14ac:dyDescent="0.2">
      <c r="A635" t="s">
        <v>4776</v>
      </c>
      <c r="B635" t="s">
        <v>82</v>
      </c>
      <c r="C635" t="s">
        <v>203</v>
      </c>
      <c r="D635" t="s">
        <v>529</v>
      </c>
      <c r="E635" t="s">
        <v>4777</v>
      </c>
      <c r="F635" t="s">
        <v>4778</v>
      </c>
      <c r="I635" t="s">
        <v>4779</v>
      </c>
      <c r="J635" t="s">
        <v>4780</v>
      </c>
      <c r="K635" t="s">
        <v>4401</v>
      </c>
      <c r="N635" t="s">
        <v>2064</v>
      </c>
      <c r="Q635" t="s">
        <v>2064</v>
      </c>
      <c r="T635" t="s">
        <v>3136</v>
      </c>
      <c r="U635" t="s">
        <v>250</v>
      </c>
      <c r="W635" t="s">
        <v>54</v>
      </c>
      <c r="X635" t="s">
        <v>125</v>
      </c>
      <c r="Y635" t="s">
        <v>41</v>
      </c>
      <c r="Z635" t="s">
        <v>43</v>
      </c>
      <c r="AA635" t="s">
        <v>43</v>
      </c>
      <c r="AB635">
        <f t="shared" si="47"/>
        <v>2000</v>
      </c>
      <c r="AC635">
        <f t="shared" si="48"/>
        <v>2004</v>
      </c>
      <c r="AD635">
        <f t="shared" si="51"/>
        <v>0</v>
      </c>
      <c r="AE635">
        <f t="shared" si="51"/>
        <v>0</v>
      </c>
      <c r="AF635">
        <f t="shared" si="51"/>
        <v>0</v>
      </c>
    </row>
    <row r="636" spans="1:32" hidden="1" x14ac:dyDescent="0.2">
      <c r="A636" t="s">
        <v>4386</v>
      </c>
      <c r="B636" t="s">
        <v>82</v>
      </c>
      <c r="C636" t="s">
        <v>203</v>
      </c>
      <c r="D636" t="s">
        <v>529</v>
      </c>
      <c r="E636" t="s">
        <v>4387</v>
      </c>
      <c r="F636" t="s">
        <v>3139</v>
      </c>
      <c r="I636" t="s">
        <v>4388</v>
      </c>
      <c r="J636" t="s">
        <v>4389</v>
      </c>
      <c r="K636" t="s">
        <v>3371</v>
      </c>
      <c r="N636" t="s">
        <v>4390</v>
      </c>
      <c r="Q636" t="s">
        <v>4390</v>
      </c>
      <c r="R636" t="s">
        <v>4391</v>
      </c>
      <c r="T636" t="s">
        <v>2613</v>
      </c>
      <c r="U636" t="s">
        <v>559</v>
      </c>
      <c r="W636" t="s">
        <v>54</v>
      </c>
      <c r="X636" t="s">
        <v>200</v>
      </c>
      <c r="Y636" t="s">
        <v>41</v>
      </c>
      <c r="Z636" t="s">
        <v>43</v>
      </c>
      <c r="AA636" t="s">
        <v>43</v>
      </c>
      <c r="AB636">
        <f t="shared" si="47"/>
        <v>2003</v>
      </c>
      <c r="AC636">
        <f t="shared" si="48"/>
        <v>2012</v>
      </c>
      <c r="AD636">
        <f t="shared" si="51"/>
        <v>0</v>
      </c>
      <c r="AE636">
        <f t="shared" si="51"/>
        <v>0</v>
      </c>
      <c r="AF636">
        <f t="shared" si="51"/>
        <v>0</v>
      </c>
    </row>
    <row r="637" spans="1:32" hidden="1" x14ac:dyDescent="0.2">
      <c r="A637" t="s">
        <v>4123</v>
      </c>
      <c r="B637" t="s">
        <v>82</v>
      </c>
      <c r="C637" t="s">
        <v>203</v>
      </c>
      <c r="D637" t="s">
        <v>529</v>
      </c>
      <c r="E637" t="s">
        <v>3743</v>
      </c>
      <c r="F637" t="s">
        <v>4124</v>
      </c>
      <c r="I637" t="s">
        <v>4125</v>
      </c>
      <c r="J637" t="s">
        <v>4126</v>
      </c>
      <c r="K637" t="s">
        <v>4127</v>
      </c>
      <c r="N637" t="s">
        <v>4128</v>
      </c>
      <c r="Q637" t="s">
        <v>4128</v>
      </c>
      <c r="T637" t="s">
        <v>2769</v>
      </c>
      <c r="U637" t="s">
        <v>559</v>
      </c>
      <c r="W637" t="s">
        <v>41</v>
      </c>
      <c r="X637" t="s">
        <v>54</v>
      </c>
      <c r="Y637" t="s">
        <v>183</v>
      </c>
      <c r="Z637" t="s">
        <v>43</v>
      </c>
      <c r="AA637" t="s">
        <v>43</v>
      </c>
      <c r="AB637">
        <f t="shared" si="47"/>
        <v>2004</v>
      </c>
      <c r="AC637">
        <f t="shared" si="48"/>
        <v>2008</v>
      </c>
      <c r="AD637">
        <f t="shared" si="51"/>
        <v>0</v>
      </c>
      <c r="AE637">
        <f t="shared" si="51"/>
        <v>0</v>
      </c>
      <c r="AF637">
        <f t="shared" si="51"/>
        <v>0</v>
      </c>
    </row>
    <row r="638" spans="1:32" hidden="1" x14ac:dyDescent="0.2">
      <c r="A638" t="s">
        <v>4026</v>
      </c>
      <c r="B638" t="s">
        <v>82</v>
      </c>
      <c r="C638" t="s">
        <v>203</v>
      </c>
      <c r="D638" t="s">
        <v>529</v>
      </c>
      <c r="E638" t="s">
        <v>4027</v>
      </c>
      <c r="F638" t="s">
        <v>4028</v>
      </c>
      <c r="I638" t="s">
        <v>4029</v>
      </c>
      <c r="J638" t="s">
        <v>4020</v>
      </c>
      <c r="K638" t="s">
        <v>4030</v>
      </c>
      <c r="N638" t="s">
        <v>4031</v>
      </c>
      <c r="Q638" t="s">
        <v>4031</v>
      </c>
      <c r="T638" t="s">
        <v>2613</v>
      </c>
      <c r="U638" t="s">
        <v>559</v>
      </c>
      <c r="W638" t="s">
        <v>192</v>
      </c>
      <c r="X638" t="s">
        <v>2388</v>
      </c>
      <c r="Y638" t="s">
        <v>56</v>
      </c>
      <c r="Z638" t="s">
        <v>43</v>
      </c>
      <c r="AA638" t="s">
        <v>43</v>
      </c>
      <c r="AB638">
        <f t="shared" si="47"/>
        <v>2005</v>
      </c>
      <c r="AC638">
        <f t="shared" si="48"/>
        <v>2010</v>
      </c>
      <c r="AD638">
        <f t="shared" si="51"/>
        <v>0</v>
      </c>
      <c r="AE638">
        <f t="shared" si="51"/>
        <v>0</v>
      </c>
      <c r="AF638">
        <f t="shared" si="51"/>
        <v>0</v>
      </c>
    </row>
    <row r="639" spans="1:32" hidden="1" x14ac:dyDescent="0.2">
      <c r="A639" t="s">
        <v>3137</v>
      </c>
      <c r="B639" t="s">
        <v>82</v>
      </c>
      <c r="C639" t="s">
        <v>203</v>
      </c>
      <c r="D639" t="s">
        <v>529</v>
      </c>
      <c r="E639" t="s">
        <v>3138</v>
      </c>
      <c r="F639" t="s">
        <v>3139</v>
      </c>
      <c r="I639" t="s">
        <v>3140</v>
      </c>
      <c r="J639" t="s">
        <v>3134</v>
      </c>
      <c r="N639" t="s">
        <v>682</v>
      </c>
      <c r="Q639" t="s">
        <v>682</v>
      </c>
      <c r="T639" t="s">
        <v>2613</v>
      </c>
      <c r="U639" t="s">
        <v>559</v>
      </c>
      <c r="W639" t="s">
        <v>41</v>
      </c>
      <c r="X639" t="s">
        <v>43</v>
      </c>
      <c r="Y639" t="s">
        <v>43</v>
      </c>
      <c r="Z639" t="s">
        <v>43</v>
      </c>
      <c r="AA639" t="s">
        <v>43</v>
      </c>
      <c r="AB639">
        <f t="shared" si="47"/>
        <v>2009</v>
      </c>
      <c r="AC639" t="e">
        <f t="shared" si="48"/>
        <v>#VALUE!</v>
      </c>
      <c r="AD639" t="e">
        <f t="shared" si="51"/>
        <v>#VALUE!</v>
      </c>
      <c r="AE639" t="e">
        <f t="shared" si="51"/>
        <v>#VALUE!</v>
      </c>
      <c r="AF639" t="e">
        <f t="shared" si="51"/>
        <v>#VALUE!</v>
      </c>
    </row>
    <row r="640" spans="1:32" x14ac:dyDescent="0.2">
      <c r="A640" t="s">
        <v>2738</v>
      </c>
      <c r="B640" t="s">
        <v>82</v>
      </c>
      <c r="C640" t="s">
        <v>203</v>
      </c>
      <c r="D640" t="s">
        <v>529</v>
      </c>
      <c r="E640" t="s">
        <v>2739</v>
      </c>
      <c r="F640" t="s">
        <v>2104</v>
      </c>
      <c r="G640" t="s">
        <v>2740</v>
      </c>
      <c r="I640" t="s">
        <v>2741</v>
      </c>
      <c r="J640" t="s">
        <v>2742</v>
      </c>
      <c r="K640" t="s">
        <v>2743</v>
      </c>
      <c r="N640" t="s">
        <v>2744</v>
      </c>
      <c r="Q640" t="s">
        <v>2744</v>
      </c>
      <c r="S640" t="s">
        <v>1764</v>
      </c>
      <c r="T640" t="s">
        <v>40</v>
      </c>
      <c r="U640" t="s">
        <v>559</v>
      </c>
      <c r="W640" t="s">
        <v>200</v>
      </c>
      <c r="X640" t="s">
        <v>41</v>
      </c>
      <c r="Y640" t="s">
        <v>183</v>
      </c>
      <c r="Z640" t="s">
        <v>43</v>
      </c>
      <c r="AA640" t="s">
        <v>43</v>
      </c>
      <c r="AB640">
        <f t="shared" si="47"/>
        <v>2012</v>
      </c>
      <c r="AC640">
        <f t="shared" si="48"/>
        <v>2018</v>
      </c>
      <c r="AD640">
        <f t="shared" si="51"/>
        <v>17183333.333333332</v>
      </c>
      <c r="AE640">
        <f t="shared" si="51"/>
        <v>17183333.333333332</v>
      </c>
      <c r="AF640">
        <f t="shared" si="51"/>
        <v>0</v>
      </c>
    </row>
    <row r="641" spans="1:33" hidden="1" x14ac:dyDescent="0.2">
      <c r="A641" t="s">
        <v>2102</v>
      </c>
      <c r="B641" t="s">
        <v>82</v>
      </c>
      <c r="C641" t="s">
        <v>203</v>
      </c>
      <c r="D641" t="s">
        <v>529</v>
      </c>
      <c r="E641" t="s">
        <v>2103</v>
      </c>
      <c r="F641" t="s">
        <v>2104</v>
      </c>
      <c r="I641" t="s">
        <v>2105</v>
      </c>
      <c r="J641" t="s">
        <v>2099</v>
      </c>
      <c r="N641" t="s">
        <v>2106</v>
      </c>
      <c r="Q641" t="s">
        <v>2106</v>
      </c>
      <c r="T641" t="s">
        <v>40</v>
      </c>
      <c r="U641" t="s">
        <v>559</v>
      </c>
      <c r="W641" t="s">
        <v>41</v>
      </c>
      <c r="X641" t="s">
        <v>43</v>
      </c>
      <c r="Y641" t="s">
        <v>43</v>
      </c>
      <c r="Z641" t="s">
        <v>43</v>
      </c>
      <c r="AA641" t="s">
        <v>43</v>
      </c>
      <c r="AB641">
        <f t="shared" si="47"/>
        <v>2016</v>
      </c>
      <c r="AC641" t="e">
        <f t="shared" si="48"/>
        <v>#VALUE!</v>
      </c>
      <c r="AD641" t="e">
        <f t="shared" si="51"/>
        <v>#VALUE!</v>
      </c>
      <c r="AE641" t="e">
        <f t="shared" si="51"/>
        <v>#VALUE!</v>
      </c>
      <c r="AF641" t="e">
        <f t="shared" si="51"/>
        <v>#VALUE!</v>
      </c>
    </row>
    <row r="642" spans="1:33" x14ac:dyDescent="0.2">
      <c r="A642" t="s">
        <v>1757</v>
      </c>
      <c r="B642" t="s">
        <v>82</v>
      </c>
      <c r="C642" t="s">
        <v>203</v>
      </c>
      <c r="D642" t="s">
        <v>31</v>
      </c>
      <c r="E642" t="s">
        <v>1758</v>
      </c>
      <c r="F642" t="s">
        <v>1759</v>
      </c>
      <c r="G642" t="s">
        <v>1760</v>
      </c>
      <c r="I642" t="s">
        <v>1761</v>
      </c>
      <c r="J642" t="s">
        <v>1762</v>
      </c>
      <c r="K642" t="s">
        <v>1763</v>
      </c>
      <c r="N642" t="s">
        <v>52</v>
      </c>
      <c r="Q642" t="s">
        <v>52</v>
      </c>
      <c r="R642" t="s">
        <v>209</v>
      </c>
      <c r="S642" t="s">
        <v>1764</v>
      </c>
      <c r="T642" t="s">
        <v>40</v>
      </c>
      <c r="U642" t="s">
        <v>559</v>
      </c>
      <c r="W642" t="s">
        <v>41</v>
      </c>
      <c r="X642" t="s">
        <v>42</v>
      </c>
      <c r="Y642" t="s">
        <v>43</v>
      </c>
      <c r="Z642" t="s">
        <v>43</v>
      </c>
      <c r="AA642" t="s">
        <v>43</v>
      </c>
      <c r="AB642">
        <f t="shared" si="47"/>
        <v>2018</v>
      </c>
      <c r="AC642">
        <f t="shared" si="48"/>
        <v>2024</v>
      </c>
      <c r="AD642">
        <f t="shared" si="51"/>
        <v>0</v>
      </c>
      <c r="AE642">
        <f t="shared" si="51"/>
        <v>0</v>
      </c>
      <c r="AF642">
        <f t="shared" si="51"/>
        <v>0</v>
      </c>
      <c r="AG642" t="s">
        <v>5648</v>
      </c>
    </row>
    <row r="643" spans="1:33" hidden="1" x14ac:dyDescent="0.2">
      <c r="A643" t="s">
        <v>1361</v>
      </c>
      <c r="B643" t="s">
        <v>82</v>
      </c>
      <c r="C643" t="s">
        <v>203</v>
      </c>
      <c r="D643" t="s">
        <v>31</v>
      </c>
      <c r="E643" t="s">
        <v>1362</v>
      </c>
      <c r="F643" t="s">
        <v>205</v>
      </c>
      <c r="G643" t="s">
        <v>34</v>
      </c>
      <c r="H643" t="s">
        <v>172</v>
      </c>
      <c r="I643" t="s">
        <v>1363</v>
      </c>
      <c r="J643" t="s">
        <v>1358</v>
      </c>
      <c r="K643" t="s">
        <v>449</v>
      </c>
      <c r="N643" t="s">
        <v>1364</v>
      </c>
      <c r="Q643" t="s">
        <v>1364</v>
      </c>
      <c r="R643" t="s">
        <v>209</v>
      </c>
      <c r="S643" t="s">
        <v>203</v>
      </c>
      <c r="T643" t="s">
        <v>40</v>
      </c>
      <c r="V643" t="s">
        <v>69</v>
      </c>
      <c r="W643" t="s">
        <v>70</v>
      </c>
      <c r="X643" t="s">
        <v>41</v>
      </c>
      <c r="Y643" t="s">
        <v>42</v>
      </c>
      <c r="Z643" t="s">
        <v>43</v>
      </c>
      <c r="AA643" t="s">
        <v>43</v>
      </c>
      <c r="AB643">
        <f t="shared" ref="AB643:AB706" si="52">_xlfn.NUMBERVALUE(LEFT(J643,4))</f>
        <v>2020</v>
      </c>
      <c r="AC643">
        <f t="shared" ref="AC643:AC706" si="53">_xlfn.NUMBERVALUE(MID(K643, FIND("/", K643, 4)+1, 4))</f>
        <v>2025</v>
      </c>
      <c r="AD643">
        <f t="shared" ref="AD643:AF662" si="54">IF(AND(AD$2&gt;=$AB643, AD$2&lt;=$AC643), $Q643/($AC643-$AB643), 0)</f>
        <v>0</v>
      </c>
      <c r="AE643">
        <f t="shared" si="54"/>
        <v>0</v>
      </c>
      <c r="AF643">
        <f t="shared" si="54"/>
        <v>0</v>
      </c>
    </row>
    <row r="644" spans="1:33" hidden="1" x14ac:dyDescent="0.2">
      <c r="A644" t="s">
        <v>772</v>
      </c>
      <c r="B644" t="s">
        <v>82</v>
      </c>
      <c r="C644" t="s">
        <v>203</v>
      </c>
      <c r="D644" t="s">
        <v>31</v>
      </c>
      <c r="E644" t="s">
        <v>773</v>
      </c>
      <c r="F644" t="s">
        <v>205</v>
      </c>
      <c r="G644" t="s">
        <v>34</v>
      </c>
      <c r="I644" t="s">
        <v>774</v>
      </c>
      <c r="J644" t="s">
        <v>775</v>
      </c>
      <c r="N644" t="s">
        <v>682</v>
      </c>
      <c r="Q644" t="s">
        <v>682</v>
      </c>
      <c r="S644" t="s">
        <v>203</v>
      </c>
      <c r="T644" t="s">
        <v>40</v>
      </c>
      <c r="W644" t="s">
        <v>41</v>
      </c>
      <c r="X644" t="s">
        <v>42</v>
      </c>
      <c r="Y644" t="s">
        <v>70</v>
      </c>
      <c r="Z644" t="s">
        <v>43</v>
      </c>
      <c r="AA644" t="s">
        <v>43</v>
      </c>
      <c r="AB644">
        <f t="shared" si="52"/>
        <v>2021</v>
      </c>
      <c r="AC644" t="e">
        <f t="shared" si="53"/>
        <v>#VALUE!</v>
      </c>
      <c r="AD644" t="e">
        <f t="shared" si="54"/>
        <v>#VALUE!</v>
      </c>
      <c r="AE644" t="e">
        <f t="shared" si="54"/>
        <v>#VALUE!</v>
      </c>
      <c r="AF644" t="e">
        <f t="shared" si="54"/>
        <v>#VALUE!</v>
      </c>
    </row>
    <row r="645" spans="1:33" hidden="1" x14ac:dyDescent="0.2">
      <c r="A645" t="s">
        <v>202</v>
      </c>
      <c r="B645" t="s">
        <v>82</v>
      </c>
      <c r="C645" t="s">
        <v>203</v>
      </c>
      <c r="D645" t="s">
        <v>31</v>
      </c>
      <c r="E645" t="s">
        <v>204</v>
      </c>
      <c r="F645" t="s">
        <v>205</v>
      </c>
      <c r="G645" t="s">
        <v>34</v>
      </c>
      <c r="I645" t="s">
        <v>206</v>
      </c>
      <c r="J645" t="s">
        <v>207</v>
      </c>
      <c r="N645" t="s">
        <v>208</v>
      </c>
      <c r="Q645" t="s">
        <v>208</v>
      </c>
      <c r="R645" t="s">
        <v>209</v>
      </c>
      <c r="S645" t="s">
        <v>203</v>
      </c>
      <c r="T645" t="s">
        <v>40</v>
      </c>
      <c r="W645" t="s">
        <v>70</v>
      </c>
      <c r="X645" t="s">
        <v>41</v>
      </c>
      <c r="Y645" t="s">
        <v>42</v>
      </c>
      <c r="Z645" t="s">
        <v>43</v>
      </c>
      <c r="AA645" t="s">
        <v>43</v>
      </c>
      <c r="AB645">
        <f t="shared" si="52"/>
        <v>2022</v>
      </c>
      <c r="AC645" t="e">
        <f t="shared" si="53"/>
        <v>#VALUE!</v>
      </c>
      <c r="AD645" t="e">
        <f t="shared" si="54"/>
        <v>#VALUE!</v>
      </c>
      <c r="AE645" t="e">
        <f t="shared" si="54"/>
        <v>#VALUE!</v>
      </c>
      <c r="AF645" t="e">
        <f t="shared" si="54"/>
        <v>#VALUE!</v>
      </c>
    </row>
    <row r="646" spans="1:33" hidden="1" x14ac:dyDescent="0.2">
      <c r="A646" t="s">
        <v>4219</v>
      </c>
      <c r="B646" t="s">
        <v>268</v>
      </c>
      <c r="C646" t="s">
        <v>1465</v>
      </c>
      <c r="D646" t="s">
        <v>529</v>
      </c>
      <c r="E646" t="s">
        <v>4220</v>
      </c>
      <c r="F646" t="s">
        <v>3864</v>
      </c>
      <c r="I646" t="s">
        <v>4221</v>
      </c>
      <c r="J646" t="s">
        <v>4212</v>
      </c>
      <c r="K646" t="s">
        <v>2940</v>
      </c>
      <c r="N646" t="s">
        <v>4222</v>
      </c>
      <c r="Q646" t="s">
        <v>4222</v>
      </c>
      <c r="T646" t="s">
        <v>2613</v>
      </c>
      <c r="U646" t="s">
        <v>559</v>
      </c>
      <c r="W646" t="s">
        <v>56</v>
      </c>
      <c r="X646" t="s">
        <v>183</v>
      </c>
      <c r="Y646" t="s">
        <v>41</v>
      </c>
      <c r="Z646" t="s">
        <v>43</v>
      </c>
      <c r="AA646" t="s">
        <v>43</v>
      </c>
      <c r="AB646">
        <f t="shared" si="52"/>
        <v>2004</v>
      </c>
      <c r="AC646">
        <f t="shared" si="53"/>
        <v>2011</v>
      </c>
      <c r="AD646">
        <f t="shared" si="54"/>
        <v>0</v>
      </c>
      <c r="AE646">
        <f t="shared" si="54"/>
        <v>0</v>
      </c>
      <c r="AF646">
        <f t="shared" si="54"/>
        <v>0</v>
      </c>
    </row>
    <row r="647" spans="1:33" hidden="1" x14ac:dyDescent="0.2">
      <c r="A647" t="s">
        <v>3862</v>
      </c>
      <c r="B647" t="s">
        <v>268</v>
      </c>
      <c r="C647" t="s">
        <v>1465</v>
      </c>
      <c r="D647" t="s">
        <v>529</v>
      </c>
      <c r="E647" t="s">
        <v>3863</v>
      </c>
      <c r="F647" t="s">
        <v>3864</v>
      </c>
      <c r="I647" t="s">
        <v>3865</v>
      </c>
      <c r="J647" t="s">
        <v>3866</v>
      </c>
      <c r="N647" t="s">
        <v>3867</v>
      </c>
      <c r="Q647" t="s">
        <v>3867</v>
      </c>
      <c r="T647" t="s">
        <v>2613</v>
      </c>
      <c r="U647" t="s">
        <v>250</v>
      </c>
      <c r="W647" t="s">
        <v>200</v>
      </c>
      <c r="X647" t="s">
        <v>125</v>
      </c>
      <c r="Y647" t="s">
        <v>41</v>
      </c>
      <c r="Z647" t="s">
        <v>43</v>
      </c>
      <c r="AA647" t="s">
        <v>43</v>
      </c>
      <c r="AB647">
        <f t="shared" si="52"/>
        <v>2006</v>
      </c>
      <c r="AC647" t="e">
        <f t="shared" si="53"/>
        <v>#VALUE!</v>
      </c>
      <c r="AD647" t="e">
        <f t="shared" si="54"/>
        <v>#VALUE!</v>
      </c>
      <c r="AE647" t="e">
        <f t="shared" si="54"/>
        <v>#VALUE!</v>
      </c>
      <c r="AF647" t="e">
        <f t="shared" si="54"/>
        <v>#VALUE!</v>
      </c>
    </row>
    <row r="648" spans="1:33" hidden="1" x14ac:dyDescent="0.2">
      <c r="A648" t="s">
        <v>2850</v>
      </c>
      <c r="B648" t="s">
        <v>268</v>
      </c>
      <c r="C648" t="s">
        <v>1465</v>
      </c>
      <c r="D648" t="s">
        <v>529</v>
      </c>
      <c r="E648" t="s">
        <v>2851</v>
      </c>
      <c r="F648" t="s">
        <v>2852</v>
      </c>
      <c r="I648" t="s">
        <v>2853</v>
      </c>
      <c r="J648" t="s">
        <v>2854</v>
      </c>
      <c r="N648" t="s">
        <v>283</v>
      </c>
      <c r="Q648" t="s">
        <v>283</v>
      </c>
      <c r="T648" t="s">
        <v>2613</v>
      </c>
      <c r="U648" t="s">
        <v>250</v>
      </c>
      <c r="W648" t="s">
        <v>200</v>
      </c>
      <c r="X648" t="s">
        <v>201</v>
      </c>
      <c r="Y648" t="s">
        <v>42</v>
      </c>
      <c r="Z648" t="s">
        <v>43</v>
      </c>
      <c r="AA648" t="s">
        <v>43</v>
      </c>
      <c r="AB648">
        <f t="shared" si="52"/>
        <v>2011</v>
      </c>
      <c r="AC648" t="e">
        <f t="shared" si="53"/>
        <v>#VALUE!</v>
      </c>
      <c r="AD648" t="e">
        <f t="shared" si="54"/>
        <v>#VALUE!</v>
      </c>
      <c r="AE648" t="e">
        <f t="shared" si="54"/>
        <v>#VALUE!</v>
      </c>
      <c r="AF648" t="e">
        <f t="shared" si="54"/>
        <v>#VALUE!</v>
      </c>
    </row>
    <row r="649" spans="1:33" x14ac:dyDescent="0.2">
      <c r="A649" t="s">
        <v>1644</v>
      </c>
      <c r="B649" t="s">
        <v>268</v>
      </c>
      <c r="C649" t="s">
        <v>1465</v>
      </c>
      <c r="D649" t="s">
        <v>529</v>
      </c>
      <c r="E649" t="s">
        <v>1645</v>
      </c>
      <c r="F649" t="s">
        <v>1646</v>
      </c>
      <c r="G649" t="s">
        <v>120</v>
      </c>
      <c r="I649" t="s">
        <v>1647</v>
      </c>
      <c r="J649" t="s">
        <v>1648</v>
      </c>
      <c r="K649" t="s">
        <v>677</v>
      </c>
      <c r="N649" t="s">
        <v>387</v>
      </c>
      <c r="Q649" t="s">
        <v>387</v>
      </c>
      <c r="S649" t="s">
        <v>1649</v>
      </c>
      <c r="T649" t="s">
        <v>53</v>
      </c>
      <c r="W649" t="s">
        <v>80</v>
      </c>
      <c r="X649" t="s">
        <v>1126</v>
      </c>
      <c r="Y649" t="s">
        <v>41</v>
      </c>
      <c r="Z649" t="s">
        <v>43</v>
      </c>
      <c r="AA649" t="s">
        <v>43</v>
      </c>
      <c r="AB649">
        <f t="shared" si="52"/>
        <v>2019</v>
      </c>
      <c r="AC649">
        <f t="shared" si="53"/>
        <v>2022</v>
      </c>
      <c r="AD649">
        <f t="shared" si="54"/>
        <v>0</v>
      </c>
      <c r="AE649">
        <f t="shared" si="54"/>
        <v>0</v>
      </c>
      <c r="AF649">
        <f t="shared" si="54"/>
        <v>3333333.3333333335</v>
      </c>
    </row>
    <row r="650" spans="1:33" x14ac:dyDescent="0.2">
      <c r="A650" t="s">
        <v>1650</v>
      </c>
      <c r="B650" t="s">
        <v>268</v>
      </c>
      <c r="C650" t="s">
        <v>1465</v>
      </c>
      <c r="D650" t="s">
        <v>529</v>
      </c>
      <c r="E650" t="s">
        <v>1651</v>
      </c>
      <c r="F650" t="s">
        <v>1652</v>
      </c>
      <c r="G650" t="s">
        <v>1653</v>
      </c>
      <c r="I650" t="s">
        <v>1654</v>
      </c>
      <c r="J650" t="s">
        <v>1648</v>
      </c>
      <c r="K650" t="s">
        <v>1655</v>
      </c>
      <c r="N650" t="s">
        <v>387</v>
      </c>
      <c r="Q650" t="s">
        <v>387</v>
      </c>
      <c r="S650" t="s">
        <v>1465</v>
      </c>
      <c r="T650" t="s">
        <v>53</v>
      </c>
      <c r="W650" t="s">
        <v>54</v>
      </c>
      <c r="X650" t="s">
        <v>192</v>
      </c>
      <c r="Y650" t="s">
        <v>1656</v>
      </c>
      <c r="Z650" t="s">
        <v>43</v>
      </c>
      <c r="AA650" t="s">
        <v>43</v>
      </c>
      <c r="AB650">
        <f t="shared" si="52"/>
        <v>2019</v>
      </c>
      <c r="AC650">
        <f t="shared" si="53"/>
        <v>2020</v>
      </c>
      <c r="AD650">
        <f t="shared" si="54"/>
        <v>0</v>
      </c>
      <c r="AE650">
        <f t="shared" si="54"/>
        <v>0</v>
      </c>
      <c r="AF650">
        <f t="shared" si="54"/>
        <v>10000000</v>
      </c>
    </row>
    <row r="651" spans="1:33" hidden="1" x14ac:dyDescent="0.2">
      <c r="A651" t="s">
        <v>1464</v>
      </c>
      <c r="B651" t="s">
        <v>268</v>
      </c>
      <c r="C651" t="s">
        <v>1465</v>
      </c>
      <c r="D651" t="s">
        <v>31</v>
      </c>
      <c r="E651" t="s">
        <v>1466</v>
      </c>
      <c r="F651" t="s">
        <v>1467</v>
      </c>
      <c r="G651" t="s">
        <v>1468</v>
      </c>
      <c r="I651" t="s">
        <v>1469</v>
      </c>
      <c r="J651" t="s">
        <v>1418</v>
      </c>
      <c r="K651" t="s">
        <v>513</v>
      </c>
      <c r="N651" t="s">
        <v>1470</v>
      </c>
      <c r="Q651" t="s">
        <v>1470</v>
      </c>
      <c r="R651" t="s">
        <v>1471</v>
      </c>
      <c r="S651" t="s">
        <v>1465</v>
      </c>
      <c r="T651" t="s">
        <v>40</v>
      </c>
      <c r="V651" t="s">
        <v>69</v>
      </c>
      <c r="W651" t="s">
        <v>41</v>
      </c>
      <c r="X651" t="s">
        <v>42</v>
      </c>
      <c r="Y651" t="s">
        <v>43</v>
      </c>
      <c r="Z651" t="s">
        <v>43</v>
      </c>
      <c r="AA651" t="s">
        <v>43</v>
      </c>
      <c r="AB651">
        <f t="shared" si="52"/>
        <v>2020</v>
      </c>
      <c r="AC651">
        <f t="shared" si="53"/>
        <v>2023</v>
      </c>
      <c r="AD651">
        <f t="shared" si="54"/>
        <v>0</v>
      </c>
      <c r="AE651">
        <f t="shared" si="54"/>
        <v>0</v>
      </c>
      <c r="AF651">
        <f t="shared" si="54"/>
        <v>0</v>
      </c>
    </row>
    <row r="652" spans="1:33" hidden="1" x14ac:dyDescent="0.2">
      <c r="A652" t="s">
        <v>5550</v>
      </c>
      <c r="B652" t="s">
        <v>29</v>
      </c>
      <c r="C652" t="s">
        <v>600</v>
      </c>
      <c r="D652" t="s">
        <v>529</v>
      </c>
      <c r="E652" t="s">
        <v>5551</v>
      </c>
      <c r="I652" t="s">
        <v>5552</v>
      </c>
      <c r="J652" t="s">
        <v>5553</v>
      </c>
      <c r="K652" t="s">
        <v>5356</v>
      </c>
      <c r="N652" t="s">
        <v>5554</v>
      </c>
      <c r="Q652" t="s">
        <v>5554</v>
      </c>
      <c r="T652" t="s">
        <v>2613</v>
      </c>
      <c r="U652" t="s">
        <v>559</v>
      </c>
      <c r="W652" t="s">
        <v>41</v>
      </c>
      <c r="X652" t="s">
        <v>1126</v>
      </c>
      <c r="Y652" t="s">
        <v>200</v>
      </c>
      <c r="Z652" t="s">
        <v>43</v>
      </c>
      <c r="AA652" t="s">
        <v>43</v>
      </c>
      <c r="AB652">
        <f t="shared" si="52"/>
        <v>1991</v>
      </c>
      <c r="AC652">
        <f t="shared" si="53"/>
        <v>1998</v>
      </c>
      <c r="AD652">
        <f t="shared" si="54"/>
        <v>0</v>
      </c>
      <c r="AE652">
        <f t="shared" si="54"/>
        <v>0</v>
      </c>
      <c r="AF652">
        <f t="shared" si="54"/>
        <v>0</v>
      </c>
    </row>
    <row r="653" spans="1:33" hidden="1" x14ac:dyDescent="0.2">
      <c r="A653" t="s">
        <v>4974</v>
      </c>
      <c r="B653" t="s">
        <v>29</v>
      </c>
      <c r="C653" t="s">
        <v>600</v>
      </c>
      <c r="D653" t="s">
        <v>529</v>
      </c>
      <c r="E653" t="s">
        <v>4854</v>
      </c>
      <c r="I653" t="s">
        <v>4975</v>
      </c>
      <c r="J653" t="s">
        <v>4976</v>
      </c>
      <c r="K653" t="s">
        <v>3849</v>
      </c>
      <c r="N653" t="s">
        <v>4977</v>
      </c>
      <c r="Q653" t="s">
        <v>4977</v>
      </c>
      <c r="T653" t="s">
        <v>2613</v>
      </c>
      <c r="U653" t="s">
        <v>250</v>
      </c>
      <c r="W653" t="s">
        <v>41</v>
      </c>
      <c r="X653" t="s">
        <v>42</v>
      </c>
      <c r="Y653" t="s">
        <v>43</v>
      </c>
      <c r="Z653" t="s">
        <v>43</v>
      </c>
      <c r="AA653" t="s">
        <v>43</v>
      </c>
      <c r="AB653">
        <f t="shared" si="52"/>
        <v>1998</v>
      </c>
      <c r="AC653">
        <f t="shared" si="53"/>
        <v>2006</v>
      </c>
      <c r="AD653">
        <f t="shared" si="54"/>
        <v>0</v>
      </c>
      <c r="AE653">
        <f t="shared" si="54"/>
        <v>0</v>
      </c>
      <c r="AF653">
        <f t="shared" si="54"/>
        <v>0</v>
      </c>
    </row>
    <row r="654" spans="1:33" hidden="1" x14ac:dyDescent="0.2">
      <c r="A654" t="s">
        <v>4251</v>
      </c>
      <c r="B654" t="s">
        <v>29</v>
      </c>
      <c r="C654" t="s">
        <v>600</v>
      </c>
      <c r="D654" t="s">
        <v>529</v>
      </c>
      <c r="E654" t="s">
        <v>4252</v>
      </c>
      <c r="F654" t="s">
        <v>4253</v>
      </c>
      <c r="I654" t="s">
        <v>4254</v>
      </c>
      <c r="J654" t="s">
        <v>4243</v>
      </c>
      <c r="K654" t="s">
        <v>2865</v>
      </c>
      <c r="N654" t="s">
        <v>2486</v>
      </c>
      <c r="Q654" t="s">
        <v>2486</v>
      </c>
      <c r="T654" t="s">
        <v>2613</v>
      </c>
      <c r="U654" t="s">
        <v>559</v>
      </c>
      <c r="W654" t="s">
        <v>41</v>
      </c>
      <c r="X654" t="s">
        <v>54</v>
      </c>
      <c r="Y654" t="s">
        <v>200</v>
      </c>
      <c r="Z654" t="s">
        <v>43</v>
      </c>
      <c r="AA654" t="s">
        <v>43</v>
      </c>
      <c r="AB654">
        <f t="shared" si="52"/>
        <v>2004</v>
      </c>
      <c r="AC654">
        <f t="shared" si="53"/>
        <v>2012</v>
      </c>
      <c r="AD654">
        <f t="shared" si="54"/>
        <v>0</v>
      </c>
      <c r="AE654">
        <f t="shared" si="54"/>
        <v>0</v>
      </c>
      <c r="AF654">
        <f t="shared" si="54"/>
        <v>0</v>
      </c>
    </row>
    <row r="655" spans="1:33" hidden="1" x14ac:dyDescent="0.2">
      <c r="A655" t="s">
        <v>3204</v>
      </c>
      <c r="B655" t="s">
        <v>29</v>
      </c>
      <c r="C655" t="s">
        <v>600</v>
      </c>
      <c r="D655" t="s">
        <v>529</v>
      </c>
      <c r="E655" t="s">
        <v>3205</v>
      </c>
      <c r="F655" t="s">
        <v>3206</v>
      </c>
      <c r="I655" t="s">
        <v>3207</v>
      </c>
      <c r="J655" t="s">
        <v>3208</v>
      </c>
      <c r="N655" t="s">
        <v>657</v>
      </c>
      <c r="Q655" t="s">
        <v>657</v>
      </c>
      <c r="T655" t="s">
        <v>2613</v>
      </c>
      <c r="U655" t="s">
        <v>559</v>
      </c>
      <c r="W655" t="s">
        <v>41</v>
      </c>
      <c r="X655" t="s">
        <v>42</v>
      </c>
      <c r="Y655" t="s">
        <v>43</v>
      </c>
      <c r="Z655" t="s">
        <v>43</v>
      </c>
      <c r="AA655" t="s">
        <v>43</v>
      </c>
      <c r="AB655">
        <f t="shared" si="52"/>
        <v>2009</v>
      </c>
      <c r="AC655" t="e">
        <f t="shared" si="53"/>
        <v>#VALUE!</v>
      </c>
      <c r="AD655" t="e">
        <f t="shared" si="54"/>
        <v>#VALUE!</v>
      </c>
      <c r="AE655" t="e">
        <f t="shared" si="54"/>
        <v>#VALUE!</v>
      </c>
      <c r="AF655" t="e">
        <f t="shared" si="54"/>
        <v>#VALUE!</v>
      </c>
    </row>
    <row r="656" spans="1:33" hidden="1" x14ac:dyDescent="0.2">
      <c r="A656" t="s">
        <v>3012</v>
      </c>
      <c r="B656" t="s">
        <v>29</v>
      </c>
      <c r="C656" t="s">
        <v>600</v>
      </c>
      <c r="D656" t="s">
        <v>529</v>
      </c>
      <c r="E656" t="s">
        <v>3013</v>
      </c>
      <c r="F656" t="s">
        <v>3014</v>
      </c>
      <c r="I656" t="s">
        <v>3015</v>
      </c>
      <c r="J656" t="s">
        <v>3016</v>
      </c>
      <c r="K656" t="s">
        <v>3017</v>
      </c>
      <c r="N656" t="s">
        <v>3018</v>
      </c>
      <c r="Q656" t="s">
        <v>3018</v>
      </c>
      <c r="T656" t="s">
        <v>53</v>
      </c>
      <c r="W656" t="s">
        <v>41</v>
      </c>
      <c r="X656" t="s">
        <v>54</v>
      </c>
      <c r="Y656" t="s">
        <v>125</v>
      </c>
      <c r="Z656" t="s">
        <v>43</v>
      </c>
      <c r="AA656" t="s">
        <v>43</v>
      </c>
      <c r="AB656">
        <f t="shared" si="52"/>
        <v>2010</v>
      </c>
      <c r="AC656">
        <f t="shared" si="53"/>
        <v>2010</v>
      </c>
      <c r="AD656">
        <f t="shared" si="54"/>
        <v>0</v>
      </c>
      <c r="AE656">
        <f t="shared" si="54"/>
        <v>0</v>
      </c>
      <c r="AF656">
        <f t="shared" si="54"/>
        <v>0</v>
      </c>
    </row>
    <row r="657" spans="1:33" x14ac:dyDescent="0.2">
      <c r="A657" t="s">
        <v>2770</v>
      </c>
      <c r="B657" t="s">
        <v>29</v>
      </c>
      <c r="C657" t="s">
        <v>600</v>
      </c>
      <c r="D657" t="s">
        <v>529</v>
      </c>
      <c r="E657" t="s">
        <v>2771</v>
      </c>
      <c r="F657" t="s">
        <v>2772</v>
      </c>
      <c r="G657" t="s">
        <v>2773</v>
      </c>
      <c r="I657" t="s">
        <v>2774</v>
      </c>
      <c r="J657" t="s">
        <v>2766</v>
      </c>
      <c r="K657" t="s">
        <v>2775</v>
      </c>
      <c r="N657" t="s">
        <v>682</v>
      </c>
      <c r="Q657" t="s">
        <v>682</v>
      </c>
      <c r="S657" t="s">
        <v>2776</v>
      </c>
      <c r="T657" t="s">
        <v>2613</v>
      </c>
      <c r="U657" t="s">
        <v>559</v>
      </c>
      <c r="W657" t="s">
        <v>41</v>
      </c>
      <c r="X657" t="s">
        <v>42</v>
      </c>
      <c r="Y657" t="s">
        <v>43</v>
      </c>
      <c r="Z657" t="s">
        <v>43</v>
      </c>
      <c r="AA657" t="s">
        <v>43</v>
      </c>
      <c r="AB657">
        <f t="shared" si="52"/>
        <v>2011</v>
      </c>
      <c r="AC657">
        <f t="shared" si="53"/>
        <v>2017</v>
      </c>
      <c r="AD657">
        <f t="shared" si="54"/>
        <v>5000000</v>
      </c>
      <c r="AE657">
        <f t="shared" si="54"/>
        <v>0</v>
      </c>
      <c r="AF657">
        <f t="shared" si="54"/>
        <v>0</v>
      </c>
    </row>
    <row r="658" spans="1:33" x14ac:dyDescent="0.2">
      <c r="A658" t="s">
        <v>1716</v>
      </c>
      <c r="B658" t="s">
        <v>29</v>
      </c>
      <c r="C658" t="s">
        <v>600</v>
      </c>
      <c r="D658" t="s">
        <v>31</v>
      </c>
      <c r="E658" t="s">
        <v>1717</v>
      </c>
      <c r="F658" t="s">
        <v>1718</v>
      </c>
      <c r="G658" t="s">
        <v>1719</v>
      </c>
      <c r="H658" t="s">
        <v>360</v>
      </c>
      <c r="I658" t="s">
        <v>1720</v>
      </c>
      <c r="J658" t="s">
        <v>1721</v>
      </c>
      <c r="K658" t="s">
        <v>513</v>
      </c>
      <c r="N658" t="s">
        <v>52</v>
      </c>
      <c r="Q658" t="s">
        <v>52</v>
      </c>
      <c r="R658" t="s">
        <v>209</v>
      </c>
      <c r="S658" t="s">
        <v>600</v>
      </c>
      <c r="T658" t="s">
        <v>40</v>
      </c>
      <c r="U658" t="s">
        <v>559</v>
      </c>
      <c r="W658" t="s">
        <v>41</v>
      </c>
      <c r="X658" t="s">
        <v>42</v>
      </c>
      <c r="Y658" t="s">
        <v>43</v>
      </c>
      <c r="Z658" t="s">
        <v>43</v>
      </c>
      <c r="AA658" t="s">
        <v>43</v>
      </c>
      <c r="AB658">
        <f t="shared" si="52"/>
        <v>2019</v>
      </c>
      <c r="AC658">
        <f t="shared" si="53"/>
        <v>2023</v>
      </c>
      <c r="AD658">
        <f t="shared" si="54"/>
        <v>0</v>
      </c>
      <c r="AE658">
        <f t="shared" si="54"/>
        <v>0</v>
      </c>
      <c r="AF658">
        <f t="shared" si="54"/>
        <v>0</v>
      </c>
    </row>
    <row r="659" spans="1:33" x14ac:dyDescent="0.2">
      <c r="A659" t="s">
        <v>1581</v>
      </c>
      <c r="B659" t="s">
        <v>29</v>
      </c>
      <c r="C659" t="s">
        <v>600</v>
      </c>
      <c r="D659" t="s">
        <v>529</v>
      </c>
      <c r="E659" t="s">
        <v>1582</v>
      </c>
      <c r="F659" t="s">
        <v>1583</v>
      </c>
      <c r="G659" t="s">
        <v>1584</v>
      </c>
      <c r="I659" t="s">
        <v>1585</v>
      </c>
      <c r="J659" t="s">
        <v>1580</v>
      </c>
      <c r="K659" t="s">
        <v>1124</v>
      </c>
      <c r="N659" t="s">
        <v>52</v>
      </c>
      <c r="Q659" t="s">
        <v>52</v>
      </c>
      <c r="S659" t="s">
        <v>1584</v>
      </c>
      <c r="T659" t="s">
        <v>53</v>
      </c>
      <c r="W659" t="s">
        <v>125</v>
      </c>
      <c r="X659" t="s">
        <v>41</v>
      </c>
      <c r="Y659" t="s">
        <v>842</v>
      </c>
      <c r="Z659" t="s">
        <v>43</v>
      </c>
      <c r="AA659" t="s">
        <v>43</v>
      </c>
      <c r="AB659">
        <f t="shared" si="52"/>
        <v>2019</v>
      </c>
      <c r="AC659">
        <f t="shared" si="53"/>
        <v>2020</v>
      </c>
      <c r="AD659">
        <f t="shared" si="54"/>
        <v>0</v>
      </c>
      <c r="AE659">
        <f t="shared" si="54"/>
        <v>0</v>
      </c>
      <c r="AF659">
        <f t="shared" si="54"/>
        <v>0</v>
      </c>
    </row>
    <row r="660" spans="1:33" hidden="1" x14ac:dyDescent="0.2">
      <c r="A660" t="s">
        <v>1379</v>
      </c>
      <c r="B660" t="s">
        <v>29</v>
      </c>
      <c r="C660" t="s">
        <v>600</v>
      </c>
      <c r="D660" t="s">
        <v>31</v>
      </c>
      <c r="E660" t="s">
        <v>1380</v>
      </c>
      <c r="F660" t="s">
        <v>602</v>
      </c>
      <c r="G660" t="s">
        <v>603</v>
      </c>
      <c r="H660" t="s">
        <v>172</v>
      </c>
      <c r="I660" t="s">
        <v>1381</v>
      </c>
      <c r="J660" t="s">
        <v>1374</v>
      </c>
      <c r="K660" t="s">
        <v>513</v>
      </c>
      <c r="N660" t="s">
        <v>52</v>
      </c>
      <c r="Q660" t="s">
        <v>52</v>
      </c>
      <c r="S660" t="s">
        <v>607</v>
      </c>
      <c r="T660" t="s">
        <v>40</v>
      </c>
      <c r="V660" t="s">
        <v>69</v>
      </c>
      <c r="W660" t="s">
        <v>41</v>
      </c>
      <c r="X660" t="s">
        <v>42</v>
      </c>
      <c r="Y660" t="s">
        <v>70</v>
      </c>
      <c r="Z660" t="s">
        <v>43</v>
      </c>
      <c r="AA660" t="s">
        <v>43</v>
      </c>
      <c r="AB660">
        <f t="shared" si="52"/>
        <v>2020</v>
      </c>
      <c r="AC660">
        <f t="shared" si="53"/>
        <v>2023</v>
      </c>
      <c r="AD660">
        <f t="shared" si="54"/>
        <v>0</v>
      </c>
      <c r="AE660">
        <f t="shared" si="54"/>
        <v>0</v>
      </c>
      <c r="AF660">
        <f t="shared" si="54"/>
        <v>0</v>
      </c>
    </row>
    <row r="661" spans="1:33" hidden="1" x14ac:dyDescent="0.2">
      <c r="A661" t="s">
        <v>599</v>
      </c>
      <c r="B661" t="s">
        <v>29</v>
      </c>
      <c r="C661" t="s">
        <v>600</v>
      </c>
      <c r="D661" t="s">
        <v>31</v>
      </c>
      <c r="E661" t="s">
        <v>601</v>
      </c>
      <c r="F661" t="s">
        <v>602</v>
      </c>
      <c r="G661" t="s">
        <v>603</v>
      </c>
      <c r="I661" t="s">
        <v>604</v>
      </c>
      <c r="J661" t="s">
        <v>605</v>
      </c>
      <c r="N661" t="s">
        <v>606</v>
      </c>
      <c r="Q661" t="s">
        <v>606</v>
      </c>
      <c r="S661" t="s">
        <v>607</v>
      </c>
      <c r="T661" t="s">
        <v>40</v>
      </c>
      <c r="W661" t="s">
        <v>42</v>
      </c>
      <c r="X661" t="s">
        <v>41</v>
      </c>
      <c r="Y661" t="s">
        <v>43</v>
      </c>
      <c r="Z661" t="s">
        <v>43</v>
      </c>
      <c r="AA661" t="s">
        <v>43</v>
      </c>
      <c r="AB661">
        <f t="shared" si="52"/>
        <v>2021</v>
      </c>
      <c r="AC661" t="e">
        <f t="shared" si="53"/>
        <v>#VALUE!</v>
      </c>
      <c r="AD661" t="e">
        <f t="shared" si="54"/>
        <v>#VALUE!</v>
      </c>
      <c r="AE661" t="e">
        <f t="shared" si="54"/>
        <v>#VALUE!</v>
      </c>
      <c r="AF661" t="e">
        <f t="shared" si="54"/>
        <v>#VALUE!</v>
      </c>
    </row>
    <row r="662" spans="1:33" hidden="1" x14ac:dyDescent="0.2">
      <c r="A662" t="s">
        <v>4824</v>
      </c>
      <c r="B662" t="s">
        <v>500</v>
      </c>
      <c r="C662" t="s">
        <v>862</v>
      </c>
      <c r="D662" t="s">
        <v>529</v>
      </c>
      <c r="E662" t="s">
        <v>4825</v>
      </c>
      <c r="F662" t="s">
        <v>4826</v>
      </c>
      <c r="I662" t="s">
        <v>4827</v>
      </c>
      <c r="J662" t="s">
        <v>4828</v>
      </c>
      <c r="K662" t="s">
        <v>3842</v>
      </c>
      <c r="N662" t="s">
        <v>233</v>
      </c>
      <c r="Q662" t="s">
        <v>233</v>
      </c>
      <c r="T662" t="s">
        <v>2613</v>
      </c>
      <c r="U662" t="s">
        <v>250</v>
      </c>
      <c r="W662" t="s">
        <v>41</v>
      </c>
      <c r="X662" t="s">
        <v>54</v>
      </c>
      <c r="Y662" t="s">
        <v>43</v>
      </c>
      <c r="Z662" t="s">
        <v>43</v>
      </c>
      <c r="AA662" t="s">
        <v>43</v>
      </c>
      <c r="AB662">
        <f t="shared" si="52"/>
        <v>2000</v>
      </c>
      <c r="AC662">
        <f t="shared" si="53"/>
        <v>2006</v>
      </c>
      <c r="AD662">
        <f t="shared" si="54"/>
        <v>0</v>
      </c>
      <c r="AE662">
        <f t="shared" si="54"/>
        <v>0</v>
      </c>
      <c r="AF662">
        <f t="shared" si="54"/>
        <v>0</v>
      </c>
    </row>
    <row r="663" spans="1:33" hidden="1" x14ac:dyDescent="0.2">
      <c r="A663" t="s">
        <v>4437</v>
      </c>
      <c r="B663" t="s">
        <v>500</v>
      </c>
      <c r="C663" t="s">
        <v>862</v>
      </c>
      <c r="D663" t="s">
        <v>529</v>
      </c>
      <c r="E663" t="s">
        <v>4438</v>
      </c>
      <c r="F663" t="s">
        <v>4439</v>
      </c>
      <c r="I663" t="s">
        <v>4440</v>
      </c>
      <c r="J663" t="s">
        <v>4435</v>
      </c>
      <c r="K663" t="s">
        <v>3486</v>
      </c>
      <c r="N663" t="s">
        <v>4441</v>
      </c>
      <c r="Q663" t="s">
        <v>4441</v>
      </c>
      <c r="T663" t="s">
        <v>2613</v>
      </c>
      <c r="U663" t="s">
        <v>250</v>
      </c>
      <c r="W663" t="s">
        <v>41</v>
      </c>
      <c r="X663" t="s">
        <v>43</v>
      </c>
      <c r="Y663" t="s">
        <v>43</v>
      </c>
      <c r="Z663" t="s">
        <v>43</v>
      </c>
      <c r="AA663" t="s">
        <v>43</v>
      </c>
      <c r="AB663">
        <f t="shared" si="52"/>
        <v>2003</v>
      </c>
      <c r="AC663">
        <f t="shared" si="53"/>
        <v>2008</v>
      </c>
      <c r="AD663">
        <f t="shared" ref="AD663:AF682" si="55">IF(AND(AD$2&gt;=$AB663, AD$2&lt;=$AC663), $Q663/($AC663-$AB663), 0)</f>
        <v>0</v>
      </c>
      <c r="AE663">
        <f t="shared" si="55"/>
        <v>0</v>
      </c>
      <c r="AF663">
        <f t="shared" si="55"/>
        <v>0</v>
      </c>
    </row>
    <row r="664" spans="1:33" hidden="1" x14ac:dyDescent="0.2">
      <c r="A664" t="s">
        <v>3771</v>
      </c>
      <c r="B664" t="s">
        <v>500</v>
      </c>
      <c r="C664" t="s">
        <v>862</v>
      </c>
      <c r="D664" t="s">
        <v>529</v>
      </c>
      <c r="E664" t="s">
        <v>3772</v>
      </c>
      <c r="F664" t="s">
        <v>3773</v>
      </c>
      <c r="I664" t="s">
        <v>3774</v>
      </c>
      <c r="J664" t="s">
        <v>3775</v>
      </c>
      <c r="K664" t="s">
        <v>3776</v>
      </c>
      <c r="N664" t="s">
        <v>3777</v>
      </c>
      <c r="Q664" t="s">
        <v>3777</v>
      </c>
      <c r="T664" t="s">
        <v>2632</v>
      </c>
      <c r="U664" t="s">
        <v>559</v>
      </c>
      <c r="W664" t="s">
        <v>192</v>
      </c>
      <c r="X664" t="s">
        <v>41</v>
      </c>
      <c r="Y664" t="s">
        <v>151</v>
      </c>
      <c r="Z664" t="s">
        <v>43</v>
      </c>
      <c r="AA664" t="s">
        <v>43</v>
      </c>
      <c r="AB664">
        <f t="shared" si="52"/>
        <v>2006</v>
      </c>
      <c r="AC664">
        <f t="shared" si="53"/>
        <v>2011</v>
      </c>
      <c r="AD664">
        <f t="shared" si="55"/>
        <v>0</v>
      </c>
      <c r="AE664">
        <f t="shared" si="55"/>
        <v>0</v>
      </c>
      <c r="AF664">
        <f t="shared" si="55"/>
        <v>0</v>
      </c>
    </row>
    <row r="665" spans="1:33" hidden="1" x14ac:dyDescent="0.2">
      <c r="A665" t="s">
        <v>3564</v>
      </c>
      <c r="B665" t="s">
        <v>500</v>
      </c>
      <c r="C665" t="s">
        <v>862</v>
      </c>
      <c r="D665" t="s">
        <v>529</v>
      </c>
      <c r="E665" t="s">
        <v>3565</v>
      </c>
      <c r="F665" t="s">
        <v>3566</v>
      </c>
      <c r="I665" t="s">
        <v>3567</v>
      </c>
      <c r="J665" t="s">
        <v>3558</v>
      </c>
      <c r="K665" t="s">
        <v>3568</v>
      </c>
      <c r="N665" t="s">
        <v>3569</v>
      </c>
      <c r="Q665" t="s">
        <v>3569</v>
      </c>
      <c r="T665" t="s">
        <v>2613</v>
      </c>
      <c r="U665" t="s">
        <v>559</v>
      </c>
      <c r="W665" t="s">
        <v>41</v>
      </c>
      <c r="X665" t="s">
        <v>54</v>
      </c>
      <c r="Y665" t="s">
        <v>200</v>
      </c>
      <c r="Z665" t="s">
        <v>43</v>
      </c>
      <c r="AA665" t="s">
        <v>43</v>
      </c>
      <c r="AB665">
        <f t="shared" si="52"/>
        <v>2007</v>
      </c>
      <c r="AC665">
        <f t="shared" si="53"/>
        <v>2014</v>
      </c>
      <c r="AD665">
        <f t="shared" si="55"/>
        <v>0</v>
      </c>
      <c r="AE665">
        <f t="shared" si="55"/>
        <v>0</v>
      </c>
      <c r="AF665">
        <f t="shared" si="55"/>
        <v>0</v>
      </c>
    </row>
    <row r="666" spans="1:33" hidden="1" x14ac:dyDescent="0.2">
      <c r="A666" t="s">
        <v>2809</v>
      </c>
      <c r="B666" t="s">
        <v>500</v>
      </c>
      <c r="C666" t="s">
        <v>862</v>
      </c>
      <c r="D666" t="s">
        <v>529</v>
      </c>
      <c r="E666" t="s">
        <v>2810</v>
      </c>
      <c r="F666" t="s">
        <v>2811</v>
      </c>
      <c r="I666" t="s">
        <v>2812</v>
      </c>
      <c r="J666" t="s">
        <v>2813</v>
      </c>
      <c r="N666" t="s">
        <v>2814</v>
      </c>
      <c r="Q666" t="s">
        <v>2814</v>
      </c>
      <c r="T666" t="s">
        <v>2613</v>
      </c>
      <c r="U666" t="s">
        <v>559</v>
      </c>
      <c r="W666" t="s">
        <v>41</v>
      </c>
      <c r="X666" t="s">
        <v>42</v>
      </c>
      <c r="Y666" t="s">
        <v>201</v>
      </c>
      <c r="Z666" t="s">
        <v>43</v>
      </c>
      <c r="AA666" t="s">
        <v>43</v>
      </c>
      <c r="AB666">
        <f t="shared" si="52"/>
        <v>2011</v>
      </c>
      <c r="AC666" t="e">
        <f t="shared" si="53"/>
        <v>#VALUE!</v>
      </c>
      <c r="AD666" t="e">
        <f t="shared" si="55"/>
        <v>#VALUE!</v>
      </c>
      <c r="AE666" t="e">
        <f t="shared" si="55"/>
        <v>#VALUE!</v>
      </c>
      <c r="AF666" t="e">
        <f t="shared" si="55"/>
        <v>#VALUE!</v>
      </c>
    </row>
    <row r="667" spans="1:33" x14ac:dyDescent="0.2">
      <c r="A667" t="s">
        <v>2362</v>
      </c>
      <c r="B667" t="s">
        <v>500</v>
      </c>
      <c r="C667" t="s">
        <v>862</v>
      </c>
      <c r="D667" t="s">
        <v>529</v>
      </c>
      <c r="E667" t="s">
        <v>2363</v>
      </c>
      <c r="F667" t="s">
        <v>2364</v>
      </c>
      <c r="G667" t="s">
        <v>2365</v>
      </c>
      <c r="I667" t="s">
        <v>2366</v>
      </c>
      <c r="J667" t="s">
        <v>2367</v>
      </c>
      <c r="K667" t="s">
        <v>2368</v>
      </c>
      <c r="N667" t="s">
        <v>682</v>
      </c>
      <c r="Q667" t="s">
        <v>682</v>
      </c>
      <c r="S667" t="s">
        <v>34</v>
      </c>
      <c r="T667" t="s">
        <v>124</v>
      </c>
      <c r="W667" t="s">
        <v>41</v>
      </c>
      <c r="X667" t="s">
        <v>43</v>
      </c>
      <c r="Y667" t="s">
        <v>43</v>
      </c>
      <c r="Z667" t="s">
        <v>43</v>
      </c>
      <c r="AA667" t="s">
        <v>43</v>
      </c>
      <c r="AB667">
        <f t="shared" si="52"/>
        <v>2014</v>
      </c>
      <c r="AC667">
        <f t="shared" si="53"/>
        <v>2022</v>
      </c>
      <c r="AD667">
        <f t="shared" si="55"/>
        <v>3750000</v>
      </c>
      <c r="AE667">
        <f t="shared" si="55"/>
        <v>3750000</v>
      </c>
      <c r="AF667">
        <f t="shared" si="55"/>
        <v>3750000</v>
      </c>
      <c r="AG667" t="s">
        <v>5649</v>
      </c>
    </row>
    <row r="668" spans="1:33" hidden="1" x14ac:dyDescent="0.2">
      <c r="A668" t="s">
        <v>1299</v>
      </c>
      <c r="B668" t="s">
        <v>500</v>
      </c>
      <c r="C668" t="s">
        <v>862</v>
      </c>
      <c r="D668" t="s">
        <v>31</v>
      </c>
      <c r="E668" t="s">
        <v>1300</v>
      </c>
      <c r="F668" t="s">
        <v>864</v>
      </c>
      <c r="G668" t="s">
        <v>34</v>
      </c>
      <c r="I668" t="s">
        <v>1301</v>
      </c>
      <c r="J668" t="s">
        <v>1296</v>
      </c>
      <c r="K668" t="s">
        <v>1302</v>
      </c>
      <c r="N668" t="s">
        <v>1303</v>
      </c>
      <c r="Q668" t="s">
        <v>1303</v>
      </c>
      <c r="S668" t="s">
        <v>862</v>
      </c>
      <c r="T668" t="s">
        <v>40</v>
      </c>
      <c r="V668" t="s">
        <v>69</v>
      </c>
      <c r="W668" t="s">
        <v>200</v>
      </c>
      <c r="X668" t="s">
        <v>70</v>
      </c>
      <c r="Y668" t="s">
        <v>41</v>
      </c>
      <c r="Z668" t="s">
        <v>43</v>
      </c>
      <c r="AA668" t="s">
        <v>43</v>
      </c>
      <c r="AB668">
        <f t="shared" si="52"/>
        <v>2020</v>
      </c>
      <c r="AC668">
        <f t="shared" si="53"/>
        <v>2023</v>
      </c>
      <c r="AD668">
        <f t="shared" si="55"/>
        <v>0</v>
      </c>
      <c r="AE668">
        <f t="shared" si="55"/>
        <v>0</v>
      </c>
      <c r="AF668">
        <f t="shared" si="55"/>
        <v>0</v>
      </c>
    </row>
    <row r="669" spans="1:33" hidden="1" x14ac:dyDescent="0.2">
      <c r="A669" t="s">
        <v>861</v>
      </c>
      <c r="B669" t="s">
        <v>500</v>
      </c>
      <c r="C669" t="s">
        <v>862</v>
      </c>
      <c r="D669" t="s">
        <v>31</v>
      </c>
      <c r="E669" t="s">
        <v>863</v>
      </c>
      <c r="F669" t="s">
        <v>864</v>
      </c>
      <c r="G669" t="s">
        <v>865</v>
      </c>
      <c r="H669" t="s">
        <v>63</v>
      </c>
      <c r="I669" t="s">
        <v>866</v>
      </c>
      <c r="J669" t="s">
        <v>867</v>
      </c>
      <c r="N669" t="s">
        <v>682</v>
      </c>
      <c r="Q669" t="s">
        <v>682</v>
      </c>
      <c r="S669" t="s">
        <v>862</v>
      </c>
      <c r="T669" t="s">
        <v>40</v>
      </c>
      <c r="W669" t="s">
        <v>41</v>
      </c>
      <c r="X669" t="s">
        <v>43</v>
      </c>
      <c r="Y669" t="s">
        <v>43</v>
      </c>
      <c r="Z669" t="s">
        <v>43</v>
      </c>
      <c r="AA669" t="s">
        <v>43</v>
      </c>
      <c r="AB669">
        <f t="shared" si="52"/>
        <v>2021</v>
      </c>
      <c r="AC669" t="e">
        <f t="shared" si="53"/>
        <v>#VALUE!</v>
      </c>
      <c r="AD669" t="e">
        <f t="shared" si="55"/>
        <v>#VALUE!</v>
      </c>
      <c r="AE669" t="e">
        <f t="shared" si="55"/>
        <v>#VALUE!</v>
      </c>
      <c r="AF669" t="e">
        <f t="shared" si="55"/>
        <v>#VALUE!</v>
      </c>
    </row>
    <row r="670" spans="1:33" hidden="1" x14ac:dyDescent="0.2">
      <c r="A670" t="s">
        <v>5218</v>
      </c>
      <c r="B670" t="s">
        <v>82</v>
      </c>
      <c r="C670" t="s">
        <v>539</v>
      </c>
      <c r="D670" t="s">
        <v>529</v>
      </c>
      <c r="E670" t="s">
        <v>5219</v>
      </c>
      <c r="I670" t="s">
        <v>5220</v>
      </c>
      <c r="J670" t="s">
        <v>5221</v>
      </c>
      <c r="K670" t="s">
        <v>4511</v>
      </c>
      <c r="N670" t="s">
        <v>5222</v>
      </c>
      <c r="Q670" t="s">
        <v>5222</v>
      </c>
      <c r="T670" t="s">
        <v>2613</v>
      </c>
      <c r="U670" t="s">
        <v>250</v>
      </c>
      <c r="W670" t="s">
        <v>41</v>
      </c>
      <c r="X670" t="s">
        <v>54</v>
      </c>
      <c r="Y670" t="s">
        <v>43</v>
      </c>
      <c r="Z670" t="s">
        <v>43</v>
      </c>
      <c r="AA670" t="s">
        <v>43</v>
      </c>
      <c r="AB670">
        <f t="shared" si="52"/>
        <v>1995</v>
      </c>
      <c r="AC670">
        <f t="shared" si="53"/>
        <v>2003</v>
      </c>
      <c r="AD670">
        <f t="shared" si="55"/>
        <v>0</v>
      </c>
      <c r="AE670">
        <f t="shared" si="55"/>
        <v>0</v>
      </c>
      <c r="AF670">
        <f t="shared" si="55"/>
        <v>0</v>
      </c>
    </row>
    <row r="671" spans="1:33" hidden="1" x14ac:dyDescent="0.2">
      <c r="A671" t="s">
        <v>4903</v>
      </c>
      <c r="B671" t="s">
        <v>82</v>
      </c>
      <c r="C671" t="s">
        <v>539</v>
      </c>
      <c r="D671" t="s">
        <v>529</v>
      </c>
      <c r="E671" t="s">
        <v>4904</v>
      </c>
      <c r="I671" t="s">
        <v>4905</v>
      </c>
      <c r="J671" t="s">
        <v>4906</v>
      </c>
      <c r="K671" t="s">
        <v>4732</v>
      </c>
      <c r="N671" t="s">
        <v>682</v>
      </c>
      <c r="Q671" t="s">
        <v>682</v>
      </c>
      <c r="T671" t="s">
        <v>2632</v>
      </c>
      <c r="U671" t="s">
        <v>250</v>
      </c>
      <c r="W671" t="s">
        <v>4907</v>
      </c>
      <c r="X671" t="s">
        <v>1638</v>
      </c>
      <c r="Y671" t="s">
        <v>41</v>
      </c>
      <c r="Z671" t="s">
        <v>43</v>
      </c>
      <c r="AA671" t="s">
        <v>43</v>
      </c>
      <c r="AB671">
        <f t="shared" si="52"/>
        <v>2000</v>
      </c>
      <c r="AC671">
        <f t="shared" si="53"/>
        <v>2001</v>
      </c>
      <c r="AD671">
        <f t="shared" si="55"/>
        <v>0</v>
      </c>
      <c r="AE671">
        <f t="shared" si="55"/>
        <v>0</v>
      </c>
      <c r="AF671">
        <f t="shared" si="55"/>
        <v>0</v>
      </c>
    </row>
    <row r="672" spans="1:33" hidden="1" x14ac:dyDescent="0.2">
      <c r="A672" t="s">
        <v>4501</v>
      </c>
      <c r="B672" t="s">
        <v>82</v>
      </c>
      <c r="C672" t="s">
        <v>539</v>
      </c>
      <c r="D672" t="s">
        <v>529</v>
      </c>
      <c r="E672" t="s">
        <v>4502</v>
      </c>
      <c r="F672" t="s">
        <v>4503</v>
      </c>
      <c r="I672" t="s">
        <v>4504</v>
      </c>
      <c r="J672" t="s">
        <v>4505</v>
      </c>
      <c r="K672" t="s">
        <v>2940</v>
      </c>
      <c r="N672" t="s">
        <v>4506</v>
      </c>
      <c r="Q672" t="s">
        <v>4506</v>
      </c>
      <c r="T672" t="s">
        <v>2737</v>
      </c>
      <c r="U672" t="s">
        <v>559</v>
      </c>
      <c r="W672" t="s">
        <v>183</v>
      </c>
      <c r="X672" t="s">
        <v>41</v>
      </c>
      <c r="Y672" t="s">
        <v>200</v>
      </c>
      <c r="Z672" t="s">
        <v>43</v>
      </c>
      <c r="AA672" t="s">
        <v>43</v>
      </c>
      <c r="AB672">
        <f t="shared" si="52"/>
        <v>2003</v>
      </c>
      <c r="AC672">
        <f t="shared" si="53"/>
        <v>2011</v>
      </c>
      <c r="AD672">
        <f t="shared" si="55"/>
        <v>0</v>
      </c>
      <c r="AE672">
        <f t="shared" si="55"/>
        <v>0</v>
      </c>
      <c r="AF672">
        <f t="shared" si="55"/>
        <v>0</v>
      </c>
    </row>
    <row r="673" spans="1:33" hidden="1" x14ac:dyDescent="0.2">
      <c r="A673" t="s">
        <v>3225</v>
      </c>
      <c r="B673" t="s">
        <v>82</v>
      </c>
      <c r="C673" t="s">
        <v>539</v>
      </c>
      <c r="D673" t="s">
        <v>529</v>
      </c>
      <c r="E673" t="s">
        <v>3226</v>
      </c>
      <c r="F673" t="s">
        <v>2635</v>
      </c>
      <c r="G673" t="s">
        <v>3227</v>
      </c>
      <c r="I673" t="s">
        <v>3228</v>
      </c>
      <c r="J673" t="s">
        <v>3229</v>
      </c>
      <c r="K673" t="s">
        <v>1961</v>
      </c>
      <c r="N673" t="s">
        <v>199</v>
      </c>
      <c r="Q673" t="s">
        <v>199</v>
      </c>
      <c r="S673" t="s">
        <v>539</v>
      </c>
      <c r="T673" t="s">
        <v>40</v>
      </c>
      <c r="U673" t="s">
        <v>559</v>
      </c>
      <c r="W673" t="s">
        <v>41</v>
      </c>
      <c r="X673" t="s">
        <v>42</v>
      </c>
      <c r="Y673" t="s">
        <v>43</v>
      </c>
      <c r="Z673" t="s">
        <v>43</v>
      </c>
      <c r="AA673" t="s">
        <v>43</v>
      </c>
      <c r="AB673">
        <f t="shared" si="52"/>
        <v>2009</v>
      </c>
      <c r="AC673">
        <f t="shared" si="53"/>
        <v>2017</v>
      </c>
      <c r="AD673">
        <f t="shared" si="55"/>
        <v>5575000</v>
      </c>
      <c r="AE673">
        <f t="shared" si="55"/>
        <v>0</v>
      </c>
      <c r="AF673">
        <f t="shared" si="55"/>
        <v>0</v>
      </c>
    </row>
    <row r="674" spans="1:33" hidden="1" x14ac:dyDescent="0.2">
      <c r="A674" t="s">
        <v>2964</v>
      </c>
      <c r="B674" t="s">
        <v>82</v>
      </c>
      <c r="C674" t="s">
        <v>539</v>
      </c>
      <c r="D674" t="s">
        <v>529</v>
      </c>
      <c r="E674" t="s">
        <v>2965</v>
      </c>
      <c r="F674" t="s">
        <v>2966</v>
      </c>
      <c r="I674" t="s">
        <v>2967</v>
      </c>
      <c r="J674" t="s">
        <v>2968</v>
      </c>
      <c r="K674" t="s">
        <v>2509</v>
      </c>
      <c r="N674" t="s">
        <v>2969</v>
      </c>
      <c r="Q674" t="s">
        <v>2969</v>
      </c>
      <c r="T674" t="s">
        <v>2613</v>
      </c>
      <c r="U674" t="s">
        <v>250</v>
      </c>
      <c r="W674" t="s">
        <v>41</v>
      </c>
      <c r="X674" t="s">
        <v>43</v>
      </c>
      <c r="Y674" t="s">
        <v>43</v>
      </c>
      <c r="Z674" t="s">
        <v>43</v>
      </c>
      <c r="AA674" t="s">
        <v>43</v>
      </c>
      <c r="AB674">
        <f t="shared" si="52"/>
        <v>2010</v>
      </c>
      <c r="AC674">
        <f t="shared" si="53"/>
        <v>2014</v>
      </c>
      <c r="AD674">
        <f t="shared" si="55"/>
        <v>0</v>
      </c>
      <c r="AE674">
        <f t="shared" si="55"/>
        <v>0</v>
      </c>
      <c r="AF674">
        <f t="shared" si="55"/>
        <v>0</v>
      </c>
    </row>
    <row r="675" spans="1:33" hidden="1" x14ac:dyDescent="0.2">
      <c r="A675" t="s">
        <v>2633</v>
      </c>
      <c r="B675" t="s">
        <v>82</v>
      </c>
      <c r="C675" t="s">
        <v>539</v>
      </c>
      <c r="D675" t="s">
        <v>529</v>
      </c>
      <c r="E675" t="s">
        <v>2634</v>
      </c>
      <c r="F675" t="s">
        <v>2635</v>
      </c>
      <c r="I675" t="s">
        <v>2636</v>
      </c>
      <c r="J675" t="s">
        <v>2637</v>
      </c>
      <c r="N675" t="s">
        <v>2638</v>
      </c>
      <c r="Q675" t="s">
        <v>2638</v>
      </c>
      <c r="T675" t="s">
        <v>2613</v>
      </c>
      <c r="U675" t="s">
        <v>250</v>
      </c>
      <c r="W675" t="s">
        <v>41</v>
      </c>
      <c r="X675" t="s">
        <v>42</v>
      </c>
      <c r="Y675" t="s">
        <v>183</v>
      </c>
      <c r="Z675" t="s">
        <v>43</v>
      </c>
      <c r="AA675" t="s">
        <v>43</v>
      </c>
      <c r="AB675">
        <f t="shared" si="52"/>
        <v>2013</v>
      </c>
      <c r="AC675" t="e">
        <f t="shared" si="53"/>
        <v>#VALUE!</v>
      </c>
      <c r="AD675" t="e">
        <f t="shared" si="55"/>
        <v>#VALUE!</v>
      </c>
      <c r="AE675" t="e">
        <f t="shared" si="55"/>
        <v>#VALUE!</v>
      </c>
      <c r="AF675" t="e">
        <f t="shared" si="55"/>
        <v>#VALUE!</v>
      </c>
    </row>
    <row r="676" spans="1:33" x14ac:dyDescent="0.2">
      <c r="A676" t="s">
        <v>2342</v>
      </c>
      <c r="B676" t="s">
        <v>82</v>
      </c>
      <c r="C676" t="s">
        <v>539</v>
      </c>
      <c r="D676" t="s">
        <v>529</v>
      </c>
      <c r="E676" t="s">
        <v>2343</v>
      </c>
      <c r="F676" t="s">
        <v>2344</v>
      </c>
      <c r="G676" t="s">
        <v>2345</v>
      </c>
      <c r="I676" t="s">
        <v>2346</v>
      </c>
      <c r="J676" t="s">
        <v>2341</v>
      </c>
      <c r="K676" t="s">
        <v>2347</v>
      </c>
      <c r="N676" t="s">
        <v>743</v>
      </c>
      <c r="Q676" t="s">
        <v>743</v>
      </c>
      <c r="S676" t="s">
        <v>2348</v>
      </c>
      <c r="T676" t="s">
        <v>124</v>
      </c>
      <c r="W676" t="s">
        <v>192</v>
      </c>
      <c r="X676" t="s">
        <v>42</v>
      </c>
      <c r="Y676" t="s">
        <v>293</v>
      </c>
      <c r="Z676" t="s">
        <v>43</v>
      </c>
      <c r="AA676" t="s">
        <v>43</v>
      </c>
      <c r="AB676">
        <f t="shared" si="52"/>
        <v>2014</v>
      </c>
      <c r="AC676">
        <f t="shared" si="53"/>
        <v>2019</v>
      </c>
      <c r="AD676">
        <f t="shared" si="55"/>
        <v>10000000</v>
      </c>
      <c r="AE676">
        <f t="shared" si="55"/>
        <v>10000000</v>
      </c>
      <c r="AF676">
        <f t="shared" si="55"/>
        <v>10000000</v>
      </c>
      <c r="AG676" t="s">
        <v>5650</v>
      </c>
    </row>
    <row r="677" spans="1:33" x14ac:dyDescent="0.2">
      <c r="A677" t="s">
        <v>1920</v>
      </c>
      <c r="B677" t="s">
        <v>82</v>
      </c>
      <c r="C677" t="s">
        <v>539</v>
      </c>
      <c r="D677" t="s">
        <v>31</v>
      </c>
      <c r="E677" t="s">
        <v>1921</v>
      </c>
      <c r="F677" t="s">
        <v>1922</v>
      </c>
      <c r="G677" t="s">
        <v>34</v>
      </c>
      <c r="I677" t="s">
        <v>1923</v>
      </c>
      <c r="J677" t="s">
        <v>1924</v>
      </c>
      <c r="K677" t="s">
        <v>513</v>
      </c>
      <c r="N677" t="s">
        <v>1925</v>
      </c>
      <c r="Q677" t="s">
        <v>1925</v>
      </c>
      <c r="R677" t="s">
        <v>613</v>
      </c>
      <c r="S677" t="s">
        <v>48</v>
      </c>
      <c r="T677" t="s">
        <v>124</v>
      </c>
      <c r="W677" t="s">
        <v>41</v>
      </c>
      <c r="X677" t="s">
        <v>42</v>
      </c>
      <c r="Y677" t="s">
        <v>43</v>
      </c>
      <c r="Z677" t="s">
        <v>43</v>
      </c>
      <c r="AA677" t="s">
        <v>43</v>
      </c>
      <c r="AB677">
        <f t="shared" si="52"/>
        <v>2017</v>
      </c>
      <c r="AC677">
        <f t="shared" si="53"/>
        <v>2023</v>
      </c>
      <c r="AD677">
        <f t="shared" si="55"/>
        <v>155000000</v>
      </c>
      <c r="AE677">
        <f t="shared" si="55"/>
        <v>155000000</v>
      </c>
      <c r="AF677">
        <f t="shared" si="55"/>
        <v>155000000</v>
      </c>
      <c r="AG677" t="s">
        <v>5650</v>
      </c>
    </row>
    <row r="678" spans="1:33" hidden="1" x14ac:dyDescent="0.2">
      <c r="A678" t="s">
        <v>1042</v>
      </c>
      <c r="B678" t="s">
        <v>82</v>
      </c>
      <c r="C678" t="s">
        <v>539</v>
      </c>
      <c r="D678" t="s">
        <v>529</v>
      </c>
      <c r="E678" t="s">
        <v>1043</v>
      </c>
      <c r="F678" t="s">
        <v>1044</v>
      </c>
      <c r="G678" t="s">
        <v>48</v>
      </c>
      <c r="I678" t="s">
        <v>1045</v>
      </c>
      <c r="J678" t="s">
        <v>1046</v>
      </c>
      <c r="K678" t="s">
        <v>1047</v>
      </c>
      <c r="N678" t="s">
        <v>52</v>
      </c>
      <c r="Q678" t="s">
        <v>52</v>
      </c>
      <c r="S678" t="s">
        <v>539</v>
      </c>
      <c r="T678" t="s">
        <v>53</v>
      </c>
      <c r="W678" t="s">
        <v>54</v>
      </c>
      <c r="X678" t="s">
        <v>991</v>
      </c>
      <c r="Y678" t="s">
        <v>41</v>
      </c>
      <c r="Z678" t="s">
        <v>43</v>
      </c>
      <c r="AA678" t="s">
        <v>43</v>
      </c>
      <c r="AB678">
        <f t="shared" si="52"/>
        <v>2020</v>
      </c>
      <c r="AC678">
        <f t="shared" si="53"/>
        <v>2021</v>
      </c>
      <c r="AD678">
        <f t="shared" si="55"/>
        <v>0</v>
      </c>
      <c r="AE678">
        <f t="shared" si="55"/>
        <v>0</v>
      </c>
      <c r="AF678">
        <f t="shared" si="55"/>
        <v>0</v>
      </c>
    </row>
    <row r="679" spans="1:33" hidden="1" x14ac:dyDescent="0.2">
      <c r="A679" t="s">
        <v>793</v>
      </c>
      <c r="B679" t="s">
        <v>82</v>
      </c>
      <c r="C679" t="s">
        <v>539</v>
      </c>
      <c r="D679" t="s">
        <v>31</v>
      </c>
      <c r="E679" t="s">
        <v>794</v>
      </c>
      <c r="F679" t="s">
        <v>541</v>
      </c>
      <c r="G679" t="s">
        <v>34</v>
      </c>
      <c r="I679" t="s">
        <v>795</v>
      </c>
      <c r="J679" t="s">
        <v>796</v>
      </c>
      <c r="K679" t="s">
        <v>730</v>
      </c>
      <c r="N679" t="s">
        <v>797</v>
      </c>
      <c r="Q679" t="s">
        <v>797</v>
      </c>
      <c r="R679" t="s">
        <v>226</v>
      </c>
      <c r="S679" t="s">
        <v>48</v>
      </c>
      <c r="T679" t="s">
        <v>40</v>
      </c>
      <c r="V679" t="s">
        <v>69</v>
      </c>
      <c r="W679" t="s">
        <v>41</v>
      </c>
      <c r="X679" t="s">
        <v>42</v>
      </c>
      <c r="Y679" t="s">
        <v>43</v>
      </c>
      <c r="Z679" t="s">
        <v>43</v>
      </c>
      <c r="AA679" t="s">
        <v>43</v>
      </c>
      <c r="AB679">
        <f t="shared" si="52"/>
        <v>2021</v>
      </c>
      <c r="AC679">
        <f t="shared" si="53"/>
        <v>2024</v>
      </c>
      <c r="AD679">
        <f t="shared" si="55"/>
        <v>0</v>
      </c>
      <c r="AE679">
        <f t="shared" si="55"/>
        <v>0</v>
      </c>
      <c r="AF679">
        <f t="shared" si="55"/>
        <v>0</v>
      </c>
    </row>
    <row r="680" spans="1:33" hidden="1" x14ac:dyDescent="0.2">
      <c r="A680" t="s">
        <v>538</v>
      </c>
      <c r="B680" t="s">
        <v>82</v>
      </c>
      <c r="C680" t="s">
        <v>539</v>
      </c>
      <c r="D680" t="s">
        <v>31</v>
      </c>
      <c r="E680" t="s">
        <v>540</v>
      </c>
      <c r="F680" t="s">
        <v>541</v>
      </c>
      <c r="G680" t="s">
        <v>34</v>
      </c>
      <c r="I680" t="s">
        <v>542</v>
      </c>
      <c r="J680" t="s">
        <v>543</v>
      </c>
      <c r="N680" t="s">
        <v>89</v>
      </c>
      <c r="Q680" t="s">
        <v>89</v>
      </c>
      <c r="S680" t="s">
        <v>48</v>
      </c>
      <c r="T680" t="s">
        <v>40</v>
      </c>
      <c r="W680" t="s">
        <v>70</v>
      </c>
      <c r="X680" t="s">
        <v>41</v>
      </c>
      <c r="Y680" t="s">
        <v>43</v>
      </c>
      <c r="Z680" t="s">
        <v>43</v>
      </c>
      <c r="AA680" t="s">
        <v>43</v>
      </c>
      <c r="AB680">
        <f t="shared" si="52"/>
        <v>2021</v>
      </c>
      <c r="AC680" t="e">
        <f t="shared" si="53"/>
        <v>#VALUE!</v>
      </c>
      <c r="AD680" t="e">
        <f t="shared" si="55"/>
        <v>#VALUE!</v>
      </c>
      <c r="AE680" t="e">
        <f t="shared" si="55"/>
        <v>#VALUE!</v>
      </c>
      <c r="AF680" t="e">
        <f t="shared" si="55"/>
        <v>#VALUE!</v>
      </c>
    </row>
    <row r="681" spans="1:33" hidden="1" x14ac:dyDescent="0.2">
      <c r="A681" t="s">
        <v>5353</v>
      </c>
      <c r="B681" t="s">
        <v>58</v>
      </c>
      <c r="C681" t="s">
        <v>168</v>
      </c>
      <c r="D681" t="s">
        <v>529</v>
      </c>
      <c r="E681" t="s">
        <v>3743</v>
      </c>
      <c r="I681" t="s">
        <v>5354</v>
      </c>
      <c r="J681" t="s">
        <v>5355</v>
      </c>
      <c r="K681" t="s">
        <v>5356</v>
      </c>
      <c r="N681" t="s">
        <v>5181</v>
      </c>
      <c r="Q681" t="s">
        <v>5181</v>
      </c>
      <c r="T681" t="s">
        <v>2613</v>
      </c>
      <c r="U681" t="s">
        <v>559</v>
      </c>
      <c r="W681" t="s">
        <v>41</v>
      </c>
      <c r="X681" t="s">
        <v>54</v>
      </c>
      <c r="Y681" t="s">
        <v>43</v>
      </c>
      <c r="Z681" t="s">
        <v>43</v>
      </c>
      <c r="AA681" t="s">
        <v>43</v>
      </c>
      <c r="AB681">
        <f t="shared" si="52"/>
        <v>1993</v>
      </c>
      <c r="AC681">
        <f t="shared" si="53"/>
        <v>1998</v>
      </c>
      <c r="AD681">
        <f t="shared" si="55"/>
        <v>0</v>
      </c>
      <c r="AE681">
        <f t="shared" si="55"/>
        <v>0</v>
      </c>
      <c r="AF681">
        <f t="shared" si="55"/>
        <v>0</v>
      </c>
    </row>
    <row r="682" spans="1:33" hidden="1" x14ac:dyDescent="0.2">
      <c r="A682" t="s">
        <v>5027</v>
      </c>
      <c r="B682" t="s">
        <v>58</v>
      </c>
      <c r="C682" t="s">
        <v>168</v>
      </c>
      <c r="D682" t="s">
        <v>529</v>
      </c>
      <c r="E682" t="s">
        <v>5028</v>
      </c>
      <c r="I682" t="s">
        <v>5029</v>
      </c>
      <c r="J682" t="s">
        <v>5030</v>
      </c>
      <c r="K682" t="s">
        <v>4233</v>
      </c>
      <c r="N682" t="s">
        <v>418</v>
      </c>
      <c r="Q682" t="s">
        <v>418</v>
      </c>
      <c r="T682" t="s">
        <v>2737</v>
      </c>
      <c r="U682" t="s">
        <v>559</v>
      </c>
      <c r="W682" t="s">
        <v>41</v>
      </c>
      <c r="X682" t="s">
        <v>54</v>
      </c>
      <c r="Y682" t="s">
        <v>201</v>
      </c>
      <c r="Z682" t="s">
        <v>43</v>
      </c>
      <c r="AA682" t="s">
        <v>43</v>
      </c>
      <c r="AB682">
        <f t="shared" si="52"/>
        <v>1998</v>
      </c>
      <c r="AC682">
        <f t="shared" si="53"/>
        <v>2004</v>
      </c>
      <c r="AD682">
        <f t="shared" si="55"/>
        <v>0</v>
      </c>
      <c r="AE682">
        <f t="shared" si="55"/>
        <v>0</v>
      </c>
      <c r="AF682">
        <f t="shared" si="55"/>
        <v>0</v>
      </c>
    </row>
    <row r="683" spans="1:33" hidden="1" x14ac:dyDescent="0.2">
      <c r="A683" t="s">
        <v>4351</v>
      </c>
      <c r="B683" t="s">
        <v>58</v>
      </c>
      <c r="C683" t="s">
        <v>168</v>
      </c>
      <c r="D683" t="s">
        <v>529</v>
      </c>
      <c r="E683" t="s">
        <v>4352</v>
      </c>
      <c r="F683" t="s">
        <v>4353</v>
      </c>
      <c r="I683" t="s">
        <v>4354</v>
      </c>
      <c r="J683" t="s">
        <v>4355</v>
      </c>
      <c r="K683" t="s">
        <v>3849</v>
      </c>
      <c r="N683" t="s">
        <v>4356</v>
      </c>
      <c r="Q683" t="s">
        <v>4356</v>
      </c>
      <c r="T683" t="s">
        <v>3388</v>
      </c>
      <c r="U683" t="s">
        <v>250</v>
      </c>
      <c r="W683" t="s">
        <v>192</v>
      </c>
      <c r="X683" t="s">
        <v>744</v>
      </c>
      <c r="Y683" t="s">
        <v>842</v>
      </c>
      <c r="Z683" t="s">
        <v>43</v>
      </c>
      <c r="AA683" t="s">
        <v>43</v>
      </c>
      <c r="AB683">
        <f t="shared" si="52"/>
        <v>2004</v>
      </c>
      <c r="AC683">
        <f t="shared" si="53"/>
        <v>2006</v>
      </c>
      <c r="AD683">
        <f t="shared" ref="AD683:AF702" si="56">IF(AND(AD$2&gt;=$AB683, AD$2&lt;=$AC683), $Q683/($AC683-$AB683), 0)</f>
        <v>0</v>
      </c>
      <c r="AE683">
        <f t="shared" si="56"/>
        <v>0</v>
      </c>
      <c r="AF683">
        <f t="shared" si="56"/>
        <v>0</v>
      </c>
    </row>
    <row r="684" spans="1:33" hidden="1" x14ac:dyDescent="0.2">
      <c r="A684" t="s">
        <v>4039</v>
      </c>
      <c r="B684" t="s">
        <v>58</v>
      </c>
      <c r="C684" t="s">
        <v>168</v>
      </c>
      <c r="D684" t="s">
        <v>529</v>
      </c>
      <c r="E684" t="s">
        <v>4040</v>
      </c>
      <c r="F684" t="s">
        <v>4041</v>
      </c>
      <c r="I684" t="s">
        <v>4042</v>
      </c>
      <c r="J684" t="s">
        <v>4043</v>
      </c>
      <c r="K684" t="s">
        <v>3235</v>
      </c>
      <c r="N684" t="s">
        <v>4044</v>
      </c>
      <c r="Q684" t="s">
        <v>4044</v>
      </c>
      <c r="R684" t="s">
        <v>4045</v>
      </c>
      <c r="T684" t="s">
        <v>2737</v>
      </c>
      <c r="U684" t="s">
        <v>559</v>
      </c>
      <c r="W684" t="s">
        <v>41</v>
      </c>
      <c r="X684" t="s">
        <v>54</v>
      </c>
      <c r="Y684" t="s">
        <v>183</v>
      </c>
      <c r="Z684" t="s">
        <v>43</v>
      </c>
      <c r="AA684" t="s">
        <v>43</v>
      </c>
      <c r="AB684">
        <f t="shared" si="52"/>
        <v>2005</v>
      </c>
      <c r="AC684">
        <f t="shared" si="53"/>
        <v>2010</v>
      </c>
      <c r="AD684">
        <f t="shared" si="56"/>
        <v>0</v>
      </c>
      <c r="AE684">
        <f t="shared" si="56"/>
        <v>0</v>
      </c>
      <c r="AF684">
        <f t="shared" si="56"/>
        <v>0</v>
      </c>
    </row>
    <row r="685" spans="1:33" hidden="1" x14ac:dyDescent="0.2">
      <c r="A685" t="s">
        <v>3294</v>
      </c>
      <c r="B685" t="s">
        <v>58</v>
      </c>
      <c r="C685" t="s">
        <v>168</v>
      </c>
      <c r="D685" t="s">
        <v>529</v>
      </c>
      <c r="E685" t="s">
        <v>3295</v>
      </c>
      <c r="F685" t="s">
        <v>3296</v>
      </c>
      <c r="I685" t="s">
        <v>3297</v>
      </c>
      <c r="J685" t="s">
        <v>3298</v>
      </c>
      <c r="K685" t="s">
        <v>3299</v>
      </c>
      <c r="N685" t="s">
        <v>233</v>
      </c>
      <c r="Q685" t="s">
        <v>233</v>
      </c>
      <c r="T685" t="s">
        <v>53</v>
      </c>
      <c r="W685" t="s">
        <v>54</v>
      </c>
      <c r="X685" t="s">
        <v>41</v>
      </c>
      <c r="Y685" t="s">
        <v>744</v>
      </c>
      <c r="Z685" t="s">
        <v>43</v>
      </c>
      <c r="AA685" t="s">
        <v>43</v>
      </c>
      <c r="AB685">
        <f t="shared" si="52"/>
        <v>2008</v>
      </c>
      <c r="AC685">
        <f t="shared" si="53"/>
        <v>2009</v>
      </c>
      <c r="AD685">
        <f t="shared" si="56"/>
        <v>0</v>
      </c>
      <c r="AE685">
        <f t="shared" si="56"/>
        <v>0</v>
      </c>
      <c r="AF685">
        <f t="shared" si="56"/>
        <v>0</v>
      </c>
    </row>
    <row r="686" spans="1:33" hidden="1" x14ac:dyDescent="0.2">
      <c r="A686" t="s">
        <v>3112</v>
      </c>
      <c r="B686" t="s">
        <v>58</v>
      </c>
      <c r="C686" t="s">
        <v>168</v>
      </c>
      <c r="D686" t="s">
        <v>529</v>
      </c>
      <c r="E686" t="s">
        <v>3113</v>
      </c>
      <c r="F686" t="s">
        <v>3114</v>
      </c>
      <c r="I686" t="s">
        <v>3115</v>
      </c>
      <c r="J686" t="s">
        <v>3116</v>
      </c>
      <c r="K686" t="s">
        <v>2909</v>
      </c>
      <c r="N686" t="s">
        <v>956</v>
      </c>
      <c r="Q686" t="s">
        <v>956</v>
      </c>
      <c r="T686" t="s">
        <v>2632</v>
      </c>
      <c r="U686" t="s">
        <v>559</v>
      </c>
      <c r="W686" t="s">
        <v>41</v>
      </c>
      <c r="X686" t="s">
        <v>42</v>
      </c>
      <c r="Y686" t="s">
        <v>43</v>
      </c>
      <c r="Z686" t="s">
        <v>43</v>
      </c>
      <c r="AA686" t="s">
        <v>43</v>
      </c>
      <c r="AB686">
        <f t="shared" si="52"/>
        <v>2009</v>
      </c>
      <c r="AC686">
        <f t="shared" si="53"/>
        <v>2012</v>
      </c>
      <c r="AD686">
        <f t="shared" si="56"/>
        <v>0</v>
      </c>
      <c r="AE686">
        <f t="shared" si="56"/>
        <v>0</v>
      </c>
      <c r="AF686">
        <f t="shared" si="56"/>
        <v>0</v>
      </c>
    </row>
    <row r="687" spans="1:33" hidden="1" x14ac:dyDescent="0.2">
      <c r="A687" t="s">
        <v>2956</v>
      </c>
      <c r="B687" t="s">
        <v>58</v>
      </c>
      <c r="C687" t="s">
        <v>168</v>
      </c>
      <c r="D687" t="s">
        <v>529</v>
      </c>
      <c r="E687" t="s">
        <v>2957</v>
      </c>
      <c r="F687" t="s">
        <v>2958</v>
      </c>
      <c r="G687" t="s">
        <v>2959</v>
      </c>
      <c r="I687" t="s">
        <v>2960</v>
      </c>
      <c r="J687" t="s">
        <v>2961</v>
      </c>
      <c r="K687" t="s">
        <v>2962</v>
      </c>
      <c r="N687" t="s">
        <v>666</v>
      </c>
      <c r="Q687" t="s">
        <v>666</v>
      </c>
      <c r="S687" t="s">
        <v>2963</v>
      </c>
      <c r="T687" t="s">
        <v>2613</v>
      </c>
      <c r="U687" t="s">
        <v>559</v>
      </c>
      <c r="W687" t="s">
        <v>41</v>
      </c>
      <c r="X687" t="s">
        <v>42</v>
      </c>
      <c r="Y687" t="s">
        <v>43</v>
      </c>
      <c r="Z687" t="s">
        <v>43</v>
      </c>
      <c r="AA687" t="s">
        <v>43</v>
      </c>
      <c r="AB687">
        <f t="shared" si="52"/>
        <v>2010</v>
      </c>
      <c r="AC687">
        <f t="shared" si="53"/>
        <v>2016</v>
      </c>
      <c r="AD687">
        <f t="shared" si="56"/>
        <v>0</v>
      </c>
      <c r="AE687">
        <f t="shared" si="56"/>
        <v>0</v>
      </c>
      <c r="AF687">
        <f t="shared" si="56"/>
        <v>0</v>
      </c>
    </row>
    <row r="688" spans="1:33" hidden="1" x14ac:dyDescent="0.2">
      <c r="A688" t="s">
        <v>2446</v>
      </c>
      <c r="B688" t="s">
        <v>58</v>
      </c>
      <c r="C688" t="s">
        <v>168</v>
      </c>
      <c r="D688" t="s">
        <v>529</v>
      </c>
      <c r="E688" t="s">
        <v>2447</v>
      </c>
      <c r="F688" t="s">
        <v>2448</v>
      </c>
      <c r="I688" t="s">
        <v>2449</v>
      </c>
      <c r="J688" t="s">
        <v>2450</v>
      </c>
      <c r="N688" t="s">
        <v>387</v>
      </c>
      <c r="Q688" t="s">
        <v>387</v>
      </c>
      <c r="T688" t="s">
        <v>40</v>
      </c>
      <c r="U688" t="s">
        <v>559</v>
      </c>
      <c r="W688" t="s">
        <v>41</v>
      </c>
      <c r="X688" t="s">
        <v>42</v>
      </c>
      <c r="Y688" t="s">
        <v>43</v>
      </c>
      <c r="Z688" t="s">
        <v>43</v>
      </c>
      <c r="AA688" t="s">
        <v>43</v>
      </c>
      <c r="AB688">
        <f t="shared" si="52"/>
        <v>2014</v>
      </c>
      <c r="AC688" t="e">
        <f t="shared" si="53"/>
        <v>#VALUE!</v>
      </c>
      <c r="AD688" t="e">
        <f t="shared" si="56"/>
        <v>#VALUE!</v>
      </c>
      <c r="AE688" t="e">
        <f t="shared" si="56"/>
        <v>#VALUE!</v>
      </c>
      <c r="AF688" t="e">
        <f t="shared" si="56"/>
        <v>#VALUE!</v>
      </c>
    </row>
    <row r="689" spans="1:33" x14ac:dyDescent="0.2">
      <c r="A689" t="s">
        <v>2213</v>
      </c>
      <c r="B689" t="s">
        <v>58</v>
      </c>
      <c r="C689" t="s">
        <v>168</v>
      </c>
      <c r="D689" t="s">
        <v>529</v>
      </c>
      <c r="E689" t="s">
        <v>2214</v>
      </c>
      <c r="F689" t="s">
        <v>2215</v>
      </c>
      <c r="G689" t="s">
        <v>34</v>
      </c>
      <c r="I689" t="s">
        <v>2216</v>
      </c>
      <c r="J689" t="s">
        <v>2217</v>
      </c>
      <c r="K689" t="s">
        <v>1655</v>
      </c>
      <c r="N689" t="s">
        <v>485</v>
      </c>
      <c r="Q689" t="s">
        <v>485</v>
      </c>
      <c r="S689" t="s">
        <v>120</v>
      </c>
      <c r="T689" t="s">
        <v>40</v>
      </c>
      <c r="U689" t="s">
        <v>559</v>
      </c>
      <c r="W689" t="s">
        <v>41</v>
      </c>
      <c r="X689" t="s">
        <v>43</v>
      </c>
      <c r="Y689" t="s">
        <v>43</v>
      </c>
      <c r="Z689" t="s">
        <v>43</v>
      </c>
      <c r="AA689" t="s">
        <v>43</v>
      </c>
      <c r="AB689">
        <f t="shared" si="52"/>
        <v>2015</v>
      </c>
      <c r="AC689">
        <f t="shared" si="53"/>
        <v>2020</v>
      </c>
      <c r="AD689">
        <f t="shared" si="56"/>
        <v>12000000</v>
      </c>
      <c r="AE689">
        <f t="shared" si="56"/>
        <v>12000000</v>
      </c>
      <c r="AF689">
        <f t="shared" si="56"/>
        <v>12000000</v>
      </c>
      <c r="AG689" t="s">
        <v>5651</v>
      </c>
    </row>
    <row r="690" spans="1:33" x14ac:dyDescent="0.2">
      <c r="A690" t="s">
        <v>1897</v>
      </c>
      <c r="B690" t="s">
        <v>58</v>
      </c>
      <c r="C690" t="s">
        <v>168</v>
      </c>
      <c r="D690" t="s">
        <v>31</v>
      </c>
      <c r="E690" t="s">
        <v>1898</v>
      </c>
      <c r="F690" t="s">
        <v>1899</v>
      </c>
      <c r="G690" t="s">
        <v>1900</v>
      </c>
      <c r="I690" t="s">
        <v>1901</v>
      </c>
      <c r="J690" t="s">
        <v>1902</v>
      </c>
      <c r="K690" t="s">
        <v>1903</v>
      </c>
      <c r="N690" t="s">
        <v>485</v>
      </c>
      <c r="Q690" t="s">
        <v>485</v>
      </c>
      <c r="S690" t="s">
        <v>168</v>
      </c>
      <c r="T690" t="s">
        <v>40</v>
      </c>
      <c r="U690" t="s">
        <v>559</v>
      </c>
      <c r="W690" t="s">
        <v>42</v>
      </c>
      <c r="X690" t="s">
        <v>41</v>
      </c>
      <c r="Y690" t="s">
        <v>43</v>
      </c>
      <c r="Z690" t="s">
        <v>43</v>
      </c>
      <c r="AA690" t="s">
        <v>43</v>
      </c>
      <c r="AB690">
        <f t="shared" si="52"/>
        <v>2018</v>
      </c>
      <c r="AC690">
        <f t="shared" si="53"/>
        <v>2023</v>
      </c>
      <c r="AD690">
        <f t="shared" si="56"/>
        <v>0</v>
      </c>
      <c r="AE690">
        <f t="shared" si="56"/>
        <v>12000000</v>
      </c>
      <c r="AF690">
        <f t="shared" si="56"/>
        <v>12000000</v>
      </c>
      <c r="AG690" t="s">
        <v>5651</v>
      </c>
    </row>
    <row r="691" spans="1:33" hidden="1" x14ac:dyDescent="0.2">
      <c r="A691" t="s">
        <v>167</v>
      </c>
      <c r="B691" t="s">
        <v>58</v>
      </c>
      <c r="C691" t="s">
        <v>168</v>
      </c>
      <c r="D691" t="s">
        <v>31</v>
      </c>
      <c r="E691" t="s">
        <v>169</v>
      </c>
      <c r="F691" t="s">
        <v>170</v>
      </c>
      <c r="G691" t="s">
        <v>171</v>
      </c>
      <c r="H691" t="s">
        <v>172</v>
      </c>
      <c r="I691" t="s">
        <v>173</v>
      </c>
      <c r="J691" t="s">
        <v>157</v>
      </c>
      <c r="N691" t="s">
        <v>174</v>
      </c>
      <c r="Q691" t="s">
        <v>174</v>
      </c>
      <c r="S691" t="s">
        <v>168</v>
      </c>
      <c r="T691" t="s">
        <v>40</v>
      </c>
      <c r="W691" t="s">
        <v>41</v>
      </c>
      <c r="X691" t="s">
        <v>70</v>
      </c>
      <c r="Y691" t="s">
        <v>43</v>
      </c>
      <c r="Z691" t="s">
        <v>43</v>
      </c>
      <c r="AA691" t="s">
        <v>43</v>
      </c>
      <c r="AB691">
        <f t="shared" si="52"/>
        <v>2022</v>
      </c>
      <c r="AC691" t="e">
        <f t="shared" si="53"/>
        <v>#VALUE!</v>
      </c>
      <c r="AD691" t="e">
        <f t="shared" si="56"/>
        <v>#VALUE!</v>
      </c>
      <c r="AE691" t="e">
        <f t="shared" si="56"/>
        <v>#VALUE!</v>
      </c>
      <c r="AF691" t="e">
        <f t="shared" si="56"/>
        <v>#VALUE!</v>
      </c>
    </row>
    <row r="692" spans="1:33" hidden="1" x14ac:dyDescent="0.2">
      <c r="A692" t="s">
        <v>5456</v>
      </c>
      <c r="B692" t="s">
        <v>29</v>
      </c>
      <c r="C692" t="s">
        <v>117</v>
      </c>
      <c r="D692" t="s">
        <v>529</v>
      </c>
      <c r="E692" t="s">
        <v>5457</v>
      </c>
      <c r="I692" t="s">
        <v>5458</v>
      </c>
      <c r="J692" t="s">
        <v>5453</v>
      </c>
      <c r="K692" t="s">
        <v>5338</v>
      </c>
      <c r="N692" t="s">
        <v>5459</v>
      </c>
      <c r="Q692" t="s">
        <v>5459</v>
      </c>
      <c r="T692" t="s">
        <v>2613</v>
      </c>
      <c r="U692" t="s">
        <v>250</v>
      </c>
      <c r="W692" t="s">
        <v>41</v>
      </c>
      <c r="X692" t="s">
        <v>200</v>
      </c>
      <c r="Y692" t="s">
        <v>54</v>
      </c>
      <c r="Z692" t="s">
        <v>43</v>
      </c>
      <c r="AA692" t="s">
        <v>43</v>
      </c>
      <c r="AB692">
        <f t="shared" si="52"/>
        <v>1992</v>
      </c>
      <c r="AC692">
        <f t="shared" si="53"/>
        <v>1997</v>
      </c>
      <c r="AD692">
        <f t="shared" si="56"/>
        <v>0</v>
      </c>
      <c r="AE692">
        <f t="shared" si="56"/>
        <v>0</v>
      </c>
      <c r="AF692">
        <f t="shared" si="56"/>
        <v>0</v>
      </c>
    </row>
    <row r="693" spans="1:33" hidden="1" x14ac:dyDescent="0.2">
      <c r="A693" t="s">
        <v>5152</v>
      </c>
      <c r="B693" t="s">
        <v>29</v>
      </c>
      <c r="C693" t="s">
        <v>117</v>
      </c>
      <c r="D693" t="s">
        <v>529</v>
      </c>
      <c r="E693" t="s">
        <v>4854</v>
      </c>
      <c r="I693" t="s">
        <v>5153</v>
      </c>
      <c r="J693" t="s">
        <v>5150</v>
      </c>
      <c r="K693" t="s">
        <v>4546</v>
      </c>
      <c r="N693" t="s">
        <v>5154</v>
      </c>
      <c r="Q693" t="s">
        <v>5154</v>
      </c>
      <c r="T693" t="s">
        <v>2613</v>
      </c>
      <c r="U693" t="s">
        <v>250</v>
      </c>
      <c r="W693" t="s">
        <v>41</v>
      </c>
      <c r="X693" t="s">
        <v>54</v>
      </c>
      <c r="Y693" t="s">
        <v>43</v>
      </c>
      <c r="Z693" t="s">
        <v>43</v>
      </c>
      <c r="AA693" t="s">
        <v>43</v>
      </c>
      <c r="AB693">
        <f t="shared" si="52"/>
        <v>1996</v>
      </c>
      <c r="AC693">
        <f t="shared" si="53"/>
        <v>2003</v>
      </c>
      <c r="AD693">
        <f t="shared" si="56"/>
        <v>0</v>
      </c>
      <c r="AE693">
        <f t="shared" si="56"/>
        <v>0</v>
      </c>
      <c r="AF693">
        <f t="shared" si="56"/>
        <v>0</v>
      </c>
    </row>
    <row r="694" spans="1:33" hidden="1" x14ac:dyDescent="0.2">
      <c r="A694" t="s">
        <v>4490</v>
      </c>
      <c r="B694" t="s">
        <v>29</v>
      </c>
      <c r="C694" t="s">
        <v>117</v>
      </c>
      <c r="D694" t="s">
        <v>529</v>
      </c>
      <c r="E694" t="s">
        <v>4491</v>
      </c>
      <c r="F694" t="s">
        <v>4492</v>
      </c>
      <c r="I694" t="s">
        <v>4493</v>
      </c>
      <c r="J694" t="s">
        <v>4494</v>
      </c>
      <c r="K694" t="s">
        <v>3381</v>
      </c>
      <c r="N694" t="s">
        <v>4495</v>
      </c>
      <c r="Q694" t="s">
        <v>4495</v>
      </c>
      <c r="T694" t="s">
        <v>2613</v>
      </c>
      <c r="U694" t="s">
        <v>559</v>
      </c>
      <c r="W694" t="s">
        <v>41</v>
      </c>
      <c r="X694" t="s">
        <v>200</v>
      </c>
      <c r="Y694" t="s">
        <v>54</v>
      </c>
      <c r="Z694" t="s">
        <v>43</v>
      </c>
      <c r="AA694" t="s">
        <v>43</v>
      </c>
      <c r="AB694">
        <f t="shared" si="52"/>
        <v>2003</v>
      </c>
      <c r="AC694">
        <f t="shared" si="53"/>
        <v>2009</v>
      </c>
      <c r="AD694">
        <f t="shared" si="56"/>
        <v>0</v>
      </c>
      <c r="AE694">
        <f t="shared" si="56"/>
        <v>0</v>
      </c>
      <c r="AF694">
        <f t="shared" si="56"/>
        <v>0</v>
      </c>
    </row>
    <row r="695" spans="1:33" hidden="1" x14ac:dyDescent="0.2">
      <c r="A695" t="s">
        <v>4377</v>
      </c>
      <c r="B695" t="s">
        <v>29</v>
      </c>
      <c r="C695" t="s">
        <v>117</v>
      </c>
      <c r="D695" t="s">
        <v>529</v>
      </c>
      <c r="E695" t="s">
        <v>4378</v>
      </c>
      <c r="I695" t="s">
        <v>4379</v>
      </c>
      <c r="J695" t="s">
        <v>4380</v>
      </c>
      <c r="K695" t="s">
        <v>4233</v>
      </c>
      <c r="N695" t="s">
        <v>4148</v>
      </c>
      <c r="Q695" t="s">
        <v>4148</v>
      </c>
      <c r="T695" t="s">
        <v>4142</v>
      </c>
      <c r="U695" t="s">
        <v>4095</v>
      </c>
      <c r="W695" t="s">
        <v>54</v>
      </c>
      <c r="X695" t="s">
        <v>41</v>
      </c>
      <c r="Y695" t="s">
        <v>125</v>
      </c>
      <c r="Z695" t="s">
        <v>43</v>
      </c>
      <c r="AA695" t="s">
        <v>43</v>
      </c>
      <c r="AB695">
        <f t="shared" si="52"/>
        <v>2003</v>
      </c>
      <c r="AC695">
        <f t="shared" si="53"/>
        <v>2004</v>
      </c>
      <c r="AD695">
        <f t="shared" si="56"/>
        <v>0</v>
      </c>
      <c r="AE695">
        <f t="shared" si="56"/>
        <v>0</v>
      </c>
      <c r="AF695">
        <f t="shared" si="56"/>
        <v>0</v>
      </c>
    </row>
    <row r="696" spans="1:33" hidden="1" x14ac:dyDescent="0.2">
      <c r="A696" t="s">
        <v>4011</v>
      </c>
      <c r="B696" t="s">
        <v>29</v>
      </c>
      <c r="C696" t="s">
        <v>117</v>
      </c>
      <c r="D696" t="s">
        <v>529</v>
      </c>
      <c r="E696" t="s">
        <v>4012</v>
      </c>
      <c r="I696" t="s">
        <v>4013</v>
      </c>
      <c r="J696" t="s">
        <v>4014</v>
      </c>
      <c r="K696" t="s">
        <v>4015</v>
      </c>
      <c r="N696" t="s">
        <v>783</v>
      </c>
      <c r="Q696" t="s">
        <v>783</v>
      </c>
      <c r="T696" t="s">
        <v>53</v>
      </c>
      <c r="W696" t="s">
        <v>54</v>
      </c>
      <c r="X696" t="s">
        <v>842</v>
      </c>
      <c r="Y696" t="s">
        <v>125</v>
      </c>
      <c r="Z696" t="s">
        <v>43</v>
      </c>
      <c r="AA696" t="s">
        <v>43</v>
      </c>
      <c r="AB696">
        <f t="shared" si="52"/>
        <v>2005</v>
      </c>
      <c r="AC696">
        <f t="shared" si="53"/>
        <v>2006</v>
      </c>
      <c r="AD696">
        <f t="shared" si="56"/>
        <v>0</v>
      </c>
      <c r="AE696">
        <f t="shared" si="56"/>
        <v>0</v>
      </c>
      <c r="AF696">
        <f t="shared" si="56"/>
        <v>0</v>
      </c>
    </row>
    <row r="697" spans="1:33" hidden="1" x14ac:dyDescent="0.2">
      <c r="A697" t="s">
        <v>3887</v>
      </c>
      <c r="B697" t="s">
        <v>29</v>
      </c>
      <c r="C697" t="s">
        <v>117</v>
      </c>
      <c r="D697" t="s">
        <v>529</v>
      </c>
      <c r="E697" t="s">
        <v>3888</v>
      </c>
      <c r="F697" t="s">
        <v>3889</v>
      </c>
      <c r="I697" t="s">
        <v>3890</v>
      </c>
      <c r="J697" t="s">
        <v>3891</v>
      </c>
      <c r="K697" t="s">
        <v>2940</v>
      </c>
      <c r="N697" t="s">
        <v>342</v>
      </c>
      <c r="Q697" t="s">
        <v>342</v>
      </c>
      <c r="T697" t="s">
        <v>2769</v>
      </c>
      <c r="U697" t="s">
        <v>559</v>
      </c>
      <c r="W697" t="s">
        <v>41</v>
      </c>
      <c r="X697" t="s">
        <v>200</v>
      </c>
      <c r="Y697" t="s">
        <v>54</v>
      </c>
      <c r="Z697" t="s">
        <v>43</v>
      </c>
      <c r="AA697" t="s">
        <v>43</v>
      </c>
      <c r="AB697">
        <f t="shared" si="52"/>
        <v>2006</v>
      </c>
      <c r="AC697">
        <f t="shared" si="53"/>
        <v>2011</v>
      </c>
      <c r="AD697">
        <f t="shared" si="56"/>
        <v>0</v>
      </c>
      <c r="AE697">
        <f t="shared" si="56"/>
        <v>0</v>
      </c>
      <c r="AF697">
        <f t="shared" si="56"/>
        <v>0</v>
      </c>
    </row>
    <row r="698" spans="1:33" hidden="1" x14ac:dyDescent="0.2">
      <c r="A698" t="s">
        <v>3765</v>
      </c>
      <c r="B698" t="s">
        <v>29</v>
      </c>
      <c r="C698" t="s">
        <v>117</v>
      </c>
      <c r="D698" t="s">
        <v>529</v>
      </c>
      <c r="E698" t="s">
        <v>3766</v>
      </c>
      <c r="F698" t="s">
        <v>3767</v>
      </c>
      <c r="I698" t="s">
        <v>3768</v>
      </c>
      <c r="J698" t="s">
        <v>3769</v>
      </c>
      <c r="K698" t="s">
        <v>3770</v>
      </c>
      <c r="N698" t="s">
        <v>743</v>
      </c>
      <c r="Q698" t="s">
        <v>743</v>
      </c>
      <c r="T698" t="s">
        <v>53</v>
      </c>
      <c r="W698" t="s">
        <v>192</v>
      </c>
      <c r="X698" t="s">
        <v>200</v>
      </c>
      <c r="Y698" t="s">
        <v>842</v>
      </c>
      <c r="Z698" t="s">
        <v>43</v>
      </c>
      <c r="AA698" t="s">
        <v>43</v>
      </c>
      <c r="AB698">
        <f t="shared" si="52"/>
        <v>2006</v>
      </c>
      <c r="AC698">
        <f t="shared" si="53"/>
        <v>2007</v>
      </c>
      <c r="AD698">
        <f t="shared" si="56"/>
        <v>0</v>
      </c>
      <c r="AE698">
        <f t="shared" si="56"/>
        <v>0</v>
      </c>
      <c r="AF698">
        <f t="shared" si="56"/>
        <v>0</v>
      </c>
    </row>
    <row r="699" spans="1:33" hidden="1" x14ac:dyDescent="0.2">
      <c r="A699" t="s">
        <v>3538</v>
      </c>
      <c r="B699" t="s">
        <v>29</v>
      </c>
      <c r="C699" t="s">
        <v>117</v>
      </c>
      <c r="D699" t="s">
        <v>529</v>
      </c>
      <c r="E699" t="s">
        <v>3539</v>
      </c>
      <c r="F699" t="s">
        <v>3540</v>
      </c>
      <c r="I699" t="s">
        <v>3541</v>
      </c>
      <c r="J699" t="s">
        <v>3542</v>
      </c>
      <c r="K699" t="s">
        <v>3491</v>
      </c>
      <c r="N699" t="s">
        <v>743</v>
      </c>
      <c r="Q699" t="s">
        <v>743</v>
      </c>
      <c r="T699" t="s">
        <v>53</v>
      </c>
      <c r="W699" t="s">
        <v>192</v>
      </c>
      <c r="X699" t="s">
        <v>842</v>
      </c>
      <c r="Y699" t="s">
        <v>744</v>
      </c>
      <c r="Z699" t="s">
        <v>43</v>
      </c>
      <c r="AA699" t="s">
        <v>43</v>
      </c>
      <c r="AB699">
        <f t="shared" si="52"/>
        <v>2007</v>
      </c>
      <c r="AC699">
        <f t="shared" si="53"/>
        <v>2008</v>
      </c>
      <c r="AD699">
        <f t="shared" si="56"/>
        <v>0</v>
      </c>
      <c r="AE699">
        <f t="shared" si="56"/>
        <v>0</v>
      </c>
      <c r="AF699">
        <f t="shared" si="56"/>
        <v>0</v>
      </c>
    </row>
    <row r="700" spans="1:33" hidden="1" x14ac:dyDescent="0.2">
      <c r="A700" t="s">
        <v>3462</v>
      </c>
      <c r="B700" t="s">
        <v>29</v>
      </c>
      <c r="C700" t="s">
        <v>117</v>
      </c>
      <c r="D700" t="s">
        <v>529</v>
      </c>
      <c r="E700" t="s">
        <v>3463</v>
      </c>
      <c r="I700" t="s">
        <v>3464</v>
      </c>
      <c r="J700" t="s">
        <v>3465</v>
      </c>
      <c r="N700" t="s">
        <v>3466</v>
      </c>
      <c r="Q700" t="s">
        <v>3466</v>
      </c>
      <c r="T700" t="s">
        <v>2632</v>
      </c>
      <c r="U700" t="s">
        <v>559</v>
      </c>
      <c r="W700" t="s">
        <v>151</v>
      </c>
      <c r="X700" t="s">
        <v>41</v>
      </c>
      <c r="Y700" t="s">
        <v>54</v>
      </c>
      <c r="Z700" t="s">
        <v>43</v>
      </c>
      <c r="AA700" t="s">
        <v>43</v>
      </c>
      <c r="AB700">
        <f t="shared" si="52"/>
        <v>2007</v>
      </c>
      <c r="AC700" t="e">
        <f t="shared" si="53"/>
        <v>#VALUE!</v>
      </c>
      <c r="AD700" t="e">
        <f t="shared" si="56"/>
        <v>#VALUE!</v>
      </c>
      <c r="AE700" t="e">
        <f t="shared" si="56"/>
        <v>#VALUE!</v>
      </c>
      <c r="AF700" t="e">
        <f t="shared" si="56"/>
        <v>#VALUE!</v>
      </c>
    </row>
    <row r="701" spans="1:33" hidden="1" x14ac:dyDescent="0.2">
      <c r="A701" t="s">
        <v>2872</v>
      </c>
      <c r="B701" t="s">
        <v>29</v>
      </c>
      <c r="C701" t="s">
        <v>117</v>
      </c>
      <c r="D701" t="s">
        <v>529</v>
      </c>
      <c r="E701" t="s">
        <v>2873</v>
      </c>
      <c r="F701" t="s">
        <v>2874</v>
      </c>
      <c r="G701" t="s">
        <v>2875</v>
      </c>
      <c r="I701" t="s">
        <v>2876</v>
      </c>
      <c r="J701" t="s">
        <v>2877</v>
      </c>
      <c r="K701" t="s">
        <v>2284</v>
      </c>
      <c r="N701" t="s">
        <v>233</v>
      </c>
      <c r="Q701" t="s">
        <v>233</v>
      </c>
      <c r="S701" t="s">
        <v>2878</v>
      </c>
      <c r="T701" t="s">
        <v>2613</v>
      </c>
      <c r="U701" t="s">
        <v>559</v>
      </c>
      <c r="W701" t="s">
        <v>41</v>
      </c>
      <c r="X701" t="s">
        <v>42</v>
      </c>
      <c r="Y701" t="s">
        <v>200</v>
      </c>
      <c r="Z701" t="s">
        <v>43</v>
      </c>
      <c r="AA701" t="s">
        <v>43</v>
      </c>
      <c r="AB701">
        <f t="shared" si="52"/>
        <v>2011</v>
      </c>
      <c r="AC701">
        <f t="shared" si="53"/>
        <v>2016</v>
      </c>
      <c r="AD701">
        <f t="shared" si="56"/>
        <v>0</v>
      </c>
      <c r="AE701">
        <f t="shared" si="56"/>
        <v>0</v>
      </c>
      <c r="AF701">
        <f t="shared" si="56"/>
        <v>0</v>
      </c>
    </row>
    <row r="702" spans="1:33" x14ac:dyDescent="0.2">
      <c r="A702" t="s">
        <v>2411</v>
      </c>
      <c r="B702" t="s">
        <v>29</v>
      </c>
      <c r="C702" t="s">
        <v>117</v>
      </c>
      <c r="D702" t="s">
        <v>529</v>
      </c>
      <c r="E702" t="s">
        <v>2412</v>
      </c>
      <c r="F702" t="s">
        <v>2413</v>
      </c>
      <c r="G702" t="s">
        <v>120</v>
      </c>
      <c r="I702" t="s">
        <v>2414</v>
      </c>
      <c r="J702" t="s">
        <v>2415</v>
      </c>
      <c r="K702" t="s">
        <v>916</v>
      </c>
      <c r="N702" t="s">
        <v>783</v>
      </c>
      <c r="Q702" t="s">
        <v>783</v>
      </c>
      <c r="S702" t="s">
        <v>117</v>
      </c>
      <c r="T702" t="s">
        <v>40</v>
      </c>
      <c r="W702" t="s">
        <v>54</v>
      </c>
      <c r="X702" t="s">
        <v>125</v>
      </c>
      <c r="Y702" t="s">
        <v>842</v>
      </c>
      <c r="Z702" t="s">
        <v>43</v>
      </c>
      <c r="AA702" t="s">
        <v>43</v>
      </c>
      <c r="AB702">
        <f t="shared" si="52"/>
        <v>2014</v>
      </c>
      <c r="AC702">
        <f t="shared" si="53"/>
        <v>2021</v>
      </c>
      <c r="AD702">
        <f t="shared" si="56"/>
        <v>5714285.7142857146</v>
      </c>
      <c r="AE702">
        <f t="shared" si="56"/>
        <v>5714285.7142857146</v>
      </c>
      <c r="AF702">
        <f t="shared" si="56"/>
        <v>5714285.7142857146</v>
      </c>
      <c r="AG702" t="s">
        <v>5652</v>
      </c>
    </row>
    <row r="703" spans="1:33" x14ac:dyDescent="0.2">
      <c r="A703" t="s">
        <v>2239</v>
      </c>
      <c r="B703" t="s">
        <v>29</v>
      </c>
      <c r="C703" t="s">
        <v>117</v>
      </c>
      <c r="D703" t="s">
        <v>529</v>
      </c>
      <c r="E703" t="s">
        <v>2240</v>
      </c>
      <c r="F703" t="s">
        <v>2241</v>
      </c>
      <c r="G703" t="s">
        <v>34</v>
      </c>
      <c r="I703" t="s">
        <v>2242</v>
      </c>
      <c r="J703" t="s">
        <v>2238</v>
      </c>
      <c r="K703" t="s">
        <v>534</v>
      </c>
      <c r="N703" t="s">
        <v>2243</v>
      </c>
      <c r="Q703" t="s">
        <v>2243</v>
      </c>
      <c r="S703" t="s">
        <v>2244</v>
      </c>
      <c r="T703" t="s">
        <v>40</v>
      </c>
      <c r="U703" t="s">
        <v>559</v>
      </c>
      <c r="W703" t="s">
        <v>41</v>
      </c>
      <c r="X703" t="s">
        <v>200</v>
      </c>
      <c r="Y703" t="s">
        <v>42</v>
      </c>
      <c r="Z703" t="s">
        <v>43</v>
      </c>
      <c r="AA703" t="s">
        <v>43</v>
      </c>
      <c r="AB703">
        <f t="shared" si="52"/>
        <v>2015</v>
      </c>
      <c r="AC703">
        <f t="shared" si="53"/>
        <v>2022</v>
      </c>
      <c r="AD703">
        <f t="shared" ref="AD703:AF722" si="57">IF(AND(AD$2&gt;=$AB703, AD$2&lt;=$AC703), $Q703/($AC703-$AB703), 0)</f>
        <v>14714285.714285715</v>
      </c>
      <c r="AE703">
        <f t="shared" si="57"/>
        <v>14714285.714285715</v>
      </c>
      <c r="AF703">
        <f t="shared" si="57"/>
        <v>14714285.714285715</v>
      </c>
      <c r="AG703" t="s">
        <v>5652</v>
      </c>
    </row>
    <row r="704" spans="1:33" x14ac:dyDescent="0.2">
      <c r="A704" t="s">
        <v>1575</v>
      </c>
      <c r="B704" t="s">
        <v>29</v>
      </c>
      <c r="C704" t="s">
        <v>117</v>
      </c>
      <c r="D704" t="s">
        <v>529</v>
      </c>
      <c r="E704" t="s">
        <v>1576</v>
      </c>
      <c r="F704" t="s">
        <v>1577</v>
      </c>
      <c r="G704" t="s">
        <v>1578</v>
      </c>
      <c r="I704" t="s">
        <v>1579</v>
      </c>
      <c r="J704" t="s">
        <v>1580</v>
      </c>
      <c r="K704" t="s">
        <v>1124</v>
      </c>
      <c r="N704" t="s">
        <v>52</v>
      </c>
      <c r="Q704" t="s">
        <v>52</v>
      </c>
      <c r="S704" t="s">
        <v>117</v>
      </c>
      <c r="T704" t="s">
        <v>53</v>
      </c>
      <c r="W704" t="s">
        <v>108</v>
      </c>
      <c r="X704" t="s">
        <v>54</v>
      </c>
      <c r="Y704" t="s">
        <v>1126</v>
      </c>
      <c r="Z704" t="s">
        <v>43</v>
      </c>
      <c r="AA704" t="s">
        <v>43</v>
      </c>
      <c r="AB704">
        <f t="shared" si="52"/>
        <v>2019</v>
      </c>
      <c r="AC704">
        <f t="shared" si="53"/>
        <v>2020</v>
      </c>
      <c r="AD704">
        <f t="shared" si="57"/>
        <v>0</v>
      </c>
      <c r="AE704">
        <f t="shared" si="57"/>
        <v>0</v>
      </c>
      <c r="AF704">
        <f t="shared" si="57"/>
        <v>0</v>
      </c>
    </row>
    <row r="705" spans="1:32" hidden="1" x14ac:dyDescent="0.2">
      <c r="A705" t="s">
        <v>1365</v>
      </c>
      <c r="B705" t="s">
        <v>29</v>
      </c>
      <c r="C705" t="s">
        <v>117</v>
      </c>
      <c r="D705" t="s">
        <v>31</v>
      </c>
      <c r="E705" t="s">
        <v>1366</v>
      </c>
      <c r="F705" t="s">
        <v>212</v>
      </c>
      <c r="G705" t="s">
        <v>213</v>
      </c>
      <c r="H705" t="s">
        <v>360</v>
      </c>
      <c r="I705" t="s">
        <v>1367</v>
      </c>
      <c r="J705" t="s">
        <v>1368</v>
      </c>
      <c r="K705" t="s">
        <v>983</v>
      </c>
      <c r="N705" t="s">
        <v>1369</v>
      </c>
      <c r="Q705" t="s">
        <v>1369</v>
      </c>
      <c r="R705" t="s">
        <v>726</v>
      </c>
      <c r="S705" t="s">
        <v>1370</v>
      </c>
      <c r="T705" t="s">
        <v>40</v>
      </c>
      <c r="V705" t="s">
        <v>69</v>
      </c>
      <c r="W705" t="s">
        <v>41</v>
      </c>
      <c r="X705" t="s">
        <v>70</v>
      </c>
      <c r="Y705" t="s">
        <v>42</v>
      </c>
      <c r="Z705" t="s">
        <v>43</v>
      </c>
      <c r="AA705" t="s">
        <v>43</v>
      </c>
      <c r="AB705">
        <f t="shared" si="52"/>
        <v>2020</v>
      </c>
      <c r="AC705">
        <f t="shared" si="53"/>
        <v>2024</v>
      </c>
      <c r="AD705">
        <f t="shared" si="57"/>
        <v>0</v>
      </c>
      <c r="AE705">
        <f t="shared" si="57"/>
        <v>0</v>
      </c>
      <c r="AF705">
        <f t="shared" si="57"/>
        <v>0</v>
      </c>
    </row>
    <row r="706" spans="1:32" hidden="1" x14ac:dyDescent="0.2">
      <c r="A706" t="s">
        <v>722</v>
      </c>
      <c r="B706" t="s">
        <v>29</v>
      </c>
      <c r="C706" t="s">
        <v>117</v>
      </c>
      <c r="D706" t="s">
        <v>31</v>
      </c>
      <c r="E706" t="s">
        <v>723</v>
      </c>
      <c r="F706" t="s">
        <v>212</v>
      </c>
      <c r="G706" t="s">
        <v>422</v>
      </c>
      <c r="H706" t="s">
        <v>63</v>
      </c>
      <c r="I706" t="s">
        <v>724</v>
      </c>
      <c r="J706" t="s">
        <v>719</v>
      </c>
      <c r="N706" t="s">
        <v>725</v>
      </c>
      <c r="Q706" t="s">
        <v>725</v>
      </c>
      <c r="R706" t="s">
        <v>726</v>
      </c>
      <c r="S706" t="s">
        <v>117</v>
      </c>
      <c r="T706" t="s">
        <v>40</v>
      </c>
      <c r="W706" t="s">
        <v>42</v>
      </c>
      <c r="X706" t="s">
        <v>70</v>
      </c>
      <c r="Y706" t="s">
        <v>41</v>
      </c>
      <c r="Z706" t="s">
        <v>43</v>
      </c>
      <c r="AA706" t="s">
        <v>43</v>
      </c>
      <c r="AB706">
        <f t="shared" si="52"/>
        <v>2021</v>
      </c>
      <c r="AC706" t="e">
        <f t="shared" si="53"/>
        <v>#VALUE!</v>
      </c>
      <c r="AD706" t="e">
        <f t="shared" si="57"/>
        <v>#VALUE!</v>
      </c>
      <c r="AE706" t="e">
        <f t="shared" si="57"/>
        <v>#VALUE!</v>
      </c>
      <c r="AF706" t="e">
        <f t="shared" si="57"/>
        <v>#VALUE!</v>
      </c>
    </row>
    <row r="707" spans="1:32" hidden="1" x14ac:dyDescent="0.2">
      <c r="A707" t="s">
        <v>608</v>
      </c>
      <c r="B707" t="s">
        <v>29</v>
      </c>
      <c r="C707" t="s">
        <v>117</v>
      </c>
      <c r="D707" t="s">
        <v>31</v>
      </c>
      <c r="E707" t="s">
        <v>609</v>
      </c>
      <c r="F707" t="s">
        <v>610</v>
      </c>
      <c r="G707" t="s">
        <v>34</v>
      </c>
      <c r="I707" t="s">
        <v>611</v>
      </c>
      <c r="J707" t="s">
        <v>605</v>
      </c>
      <c r="K707" t="s">
        <v>258</v>
      </c>
      <c r="N707" t="s">
        <v>612</v>
      </c>
      <c r="Q707" t="s">
        <v>612</v>
      </c>
      <c r="R707" t="s">
        <v>613</v>
      </c>
      <c r="S707" t="s">
        <v>614</v>
      </c>
      <c r="T707" t="s">
        <v>40</v>
      </c>
      <c r="V707" t="s">
        <v>69</v>
      </c>
      <c r="W707" t="s">
        <v>41</v>
      </c>
      <c r="X707" t="s">
        <v>42</v>
      </c>
      <c r="Y707" t="s">
        <v>43</v>
      </c>
      <c r="Z707" t="s">
        <v>43</v>
      </c>
      <c r="AA707" t="s">
        <v>43</v>
      </c>
      <c r="AB707">
        <f t="shared" ref="AB707:AB770" si="58">_xlfn.NUMBERVALUE(LEFT(J707,4))</f>
        <v>2021</v>
      </c>
      <c r="AC707">
        <f t="shared" ref="AC707:AC770" si="59">_xlfn.NUMBERVALUE(MID(K707, FIND("/", K707, 4)+1, 4))</f>
        <v>2026</v>
      </c>
      <c r="AD707">
        <f t="shared" si="57"/>
        <v>0</v>
      </c>
      <c r="AE707">
        <f t="shared" si="57"/>
        <v>0</v>
      </c>
      <c r="AF707">
        <f t="shared" si="57"/>
        <v>0</v>
      </c>
    </row>
    <row r="708" spans="1:32" hidden="1" x14ac:dyDescent="0.2">
      <c r="A708" t="s">
        <v>210</v>
      </c>
      <c r="B708" t="s">
        <v>29</v>
      </c>
      <c r="C708" t="s">
        <v>117</v>
      </c>
      <c r="D708" t="s">
        <v>31</v>
      </c>
      <c r="E708" t="s">
        <v>211</v>
      </c>
      <c r="F708" t="s">
        <v>212</v>
      </c>
      <c r="G708" t="s">
        <v>213</v>
      </c>
      <c r="I708" t="s">
        <v>214</v>
      </c>
      <c r="J708" t="s">
        <v>215</v>
      </c>
      <c r="N708" t="s">
        <v>216</v>
      </c>
      <c r="Q708" t="s">
        <v>216</v>
      </c>
      <c r="S708" t="s">
        <v>117</v>
      </c>
      <c r="T708" t="s">
        <v>40</v>
      </c>
      <c r="W708" t="s">
        <v>41</v>
      </c>
      <c r="X708" t="s">
        <v>70</v>
      </c>
      <c r="Y708" t="s">
        <v>43</v>
      </c>
      <c r="Z708" t="s">
        <v>43</v>
      </c>
      <c r="AA708" t="s">
        <v>43</v>
      </c>
      <c r="AB708">
        <f t="shared" si="58"/>
        <v>2022</v>
      </c>
      <c r="AC708" t="e">
        <f t="shared" si="59"/>
        <v>#VALUE!</v>
      </c>
      <c r="AD708" t="e">
        <f t="shared" si="57"/>
        <v>#VALUE!</v>
      </c>
      <c r="AE708" t="e">
        <f t="shared" si="57"/>
        <v>#VALUE!</v>
      </c>
      <c r="AF708" t="e">
        <f t="shared" si="57"/>
        <v>#VALUE!</v>
      </c>
    </row>
    <row r="709" spans="1:32" hidden="1" x14ac:dyDescent="0.2">
      <c r="A709" t="s">
        <v>116</v>
      </c>
      <c r="B709" t="s">
        <v>29</v>
      </c>
      <c r="C709" t="s">
        <v>117</v>
      </c>
      <c r="D709" t="s">
        <v>31</v>
      </c>
      <c r="E709" t="s">
        <v>118</v>
      </c>
      <c r="F709" t="s">
        <v>119</v>
      </c>
      <c r="G709" t="s">
        <v>120</v>
      </c>
      <c r="H709" t="s">
        <v>63</v>
      </c>
      <c r="I709" t="s">
        <v>121</v>
      </c>
      <c r="J709" t="s">
        <v>104</v>
      </c>
      <c r="K709" t="s">
        <v>122</v>
      </c>
      <c r="N709" t="s">
        <v>123</v>
      </c>
      <c r="Q709" t="s">
        <v>123</v>
      </c>
      <c r="S709" t="s">
        <v>117</v>
      </c>
      <c r="T709" t="s">
        <v>124</v>
      </c>
      <c r="V709" t="s">
        <v>91</v>
      </c>
      <c r="W709" t="s">
        <v>42</v>
      </c>
      <c r="X709" t="s">
        <v>125</v>
      </c>
      <c r="Y709" t="s">
        <v>43</v>
      </c>
      <c r="Z709" t="s">
        <v>43</v>
      </c>
      <c r="AA709" t="s">
        <v>43</v>
      </c>
      <c r="AB709">
        <f t="shared" si="58"/>
        <v>2022</v>
      </c>
      <c r="AC709">
        <f t="shared" si="59"/>
        <v>2028</v>
      </c>
      <c r="AD709">
        <f t="shared" si="57"/>
        <v>0</v>
      </c>
      <c r="AE709">
        <f t="shared" si="57"/>
        <v>0</v>
      </c>
      <c r="AF709">
        <f t="shared" si="57"/>
        <v>0</v>
      </c>
    </row>
    <row r="710" spans="1:32" hidden="1" x14ac:dyDescent="0.2">
      <c r="A710" t="s">
        <v>3249</v>
      </c>
      <c r="B710" t="s">
        <v>58</v>
      </c>
      <c r="C710" t="s">
        <v>3250</v>
      </c>
      <c r="D710" t="s">
        <v>529</v>
      </c>
      <c r="E710" t="s">
        <v>3251</v>
      </c>
      <c r="F710" t="s">
        <v>3252</v>
      </c>
      <c r="G710" t="s">
        <v>3253</v>
      </c>
      <c r="I710" t="s">
        <v>3254</v>
      </c>
      <c r="J710" t="s">
        <v>3255</v>
      </c>
      <c r="K710" t="s">
        <v>3049</v>
      </c>
      <c r="N710" t="s">
        <v>3256</v>
      </c>
      <c r="Q710" t="s">
        <v>3256</v>
      </c>
      <c r="S710" t="s">
        <v>34</v>
      </c>
      <c r="T710" t="s">
        <v>2737</v>
      </c>
      <c r="U710" t="s">
        <v>559</v>
      </c>
      <c r="W710" t="s">
        <v>41</v>
      </c>
      <c r="X710" t="s">
        <v>42</v>
      </c>
      <c r="Y710" t="s">
        <v>43</v>
      </c>
      <c r="Z710" t="s">
        <v>43</v>
      </c>
      <c r="AA710" t="s">
        <v>43</v>
      </c>
      <c r="AB710">
        <f t="shared" si="58"/>
        <v>2009</v>
      </c>
      <c r="AC710">
        <f t="shared" si="59"/>
        <v>2015</v>
      </c>
      <c r="AD710">
        <f t="shared" si="57"/>
        <v>0</v>
      </c>
      <c r="AE710">
        <f t="shared" si="57"/>
        <v>0</v>
      </c>
      <c r="AF710">
        <f t="shared" si="57"/>
        <v>0</v>
      </c>
    </row>
    <row r="711" spans="1:32" hidden="1" x14ac:dyDescent="0.2">
      <c r="A711" t="s">
        <v>5519</v>
      </c>
      <c r="B711" t="s">
        <v>82</v>
      </c>
      <c r="C711" t="s">
        <v>413</v>
      </c>
      <c r="D711" t="s">
        <v>529</v>
      </c>
      <c r="E711" t="s">
        <v>5520</v>
      </c>
      <c r="I711" t="s">
        <v>5521</v>
      </c>
      <c r="J711" t="s">
        <v>5522</v>
      </c>
      <c r="K711" t="s">
        <v>4681</v>
      </c>
      <c r="N711" t="s">
        <v>5523</v>
      </c>
      <c r="Q711" t="s">
        <v>5523</v>
      </c>
      <c r="T711" t="s">
        <v>2613</v>
      </c>
      <c r="U711" t="s">
        <v>250</v>
      </c>
      <c r="W711" t="s">
        <v>41</v>
      </c>
      <c r="X711" t="s">
        <v>54</v>
      </c>
      <c r="Y711" t="s">
        <v>125</v>
      </c>
      <c r="Z711" t="s">
        <v>43</v>
      </c>
      <c r="AA711" t="s">
        <v>43</v>
      </c>
      <c r="AB711">
        <f t="shared" si="58"/>
        <v>1991</v>
      </c>
      <c r="AC711">
        <f t="shared" si="59"/>
        <v>2002</v>
      </c>
      <c r="AD711">
        <f t="shared" si="57"/>
        <v>0</v>
      </c>
      <c r="AE711">
        <f t="shared" si="57"/>
        <v>0</v>
      </c>
      <c r="AF711">
        <f t="shared" si="57"/>
        <v>0</v>
      </c>
    </row>
    <row r="712" spans="1:32" hidden="1" x14ac:dyDescent="0.2">
      <c r="A712" t="s">
        <v>4781</v>
      </c>
      <c r="B712" t="s">
        <v>82</v>
      </c>
      <c r="C712" t="s">
        <v>413</v>
      </c>
      <c r="D712" t="s">
        <v>529</v>
      </c>
      <c r="E712" t="s">
        <v>4782</v>
      </c>
      <c r="F712" t="s">
        <v>4783</v>
      </c>
      <c r="I712" t="s">
        <v>4784</v>
      </c>
      <c r="J712" t="s">
        <v>4780</v>
      </c>
      <c r="N712" t="s">
        <v>4785</v>
      </c>
      <c r="Q712" t="s">
        <v>4785</v>
      </c>
      <c r="T712" t="s">
        <v>2613</v>
      </c>
      <c r="U712" t="s">
        <v>250</v>
      </c>
      <c r="W712" t="s">
        <v>41</v>
      </c>
      <c r="X712" t="s">
        <v>54</v>
      </c>
      <c r="Y712" t="s">
        <v>43</v>
      </c>
      <c r="Z712" t="s">
        <v>43</v>
      </c>
      <c r="AA712" t="s">
        <v>43</v>
      </c>
      <c r="AB712">
        <f t="shared" si="58"/>
        <v>2000</v>
      </c>
      <c r="AC712" t="e">
        <f t="shared" si="59"/>
        <v>#VALUE!</v>
      </c>
      <c r="AD712" t="e">
        <f t="shared" si="57"/>
        <v>#VALUE!</v>
      </c>
      <c r="AE712" t="e">
        <f t="shared" si="57"/>
        <v>#VALUE!</v>
      </c>
      <c r="AF712" t="e">
        <f t="shared" si="57"/>
        <v>#VALUE!</v>
      </c>
    </row>
    <row r="713" spans="1:32" hidden="1" x14ac:dyDescent="0.2">
      <c r="A713" t="s">
        <v>4590</v>
      </c>
      <c r="B713" t="s">
        <v>82</v>
      </c>
      <c r="C713" t="s">
        <v>413</v>
      </c>
      <c r="D713" t="s">
        <v>529</v>
      </c>
      <c r="E713" t="s">
        <v>4591</v>
      </c>
      <c r="F713" t="s">
        <v>4592</v>
      </c>
      <c r="I713" t="s">
        <v>4593</v>
      </c>
      <c r="J713" t="s">
        <v>4594</v>
      </c>
      <c r="K713" t="s">
        <v>3323</v>
      </c>
      <c r="N713" t="s">
        <v>4595</v>
      </c>
      <c r="Q713" t="s">
        <v>4595</v>
      </c>
      <c r="R713" t="s">
        <v>4596</v>
      </c>
      <c r="T713" t="s">
        <v>2632</v>
      </c>
      <c r="U713" t="s">
        <v>559</v>
      </c>
      <c r="W713" t="s">
        <v>200</v>
      </c>
      <c r="X713" t="s">
        <v>41</v>
      </c>
      <c r="Y713" t="s">
        <v>43</v>
      </c>
      <c r="Z713" t="s">
        <v>43</v>
      </c>
      <c r="AA713" t="s">
        <v>43</v>
      </c>
      <c r="AB713">
        <f t="shared" si="58"/>
        <v>2002</v>
      </c>
      <c r="AC713">
        <f t="shared" si="59"/>
        <v>2008</v>
      </c>
      <c r="AD713">
        <f t="shared" si="57"/>
        <v>0</v>
      </c>
      <c r="AE713">
        <f t="shared" si="57"/>
        <v>0</v>
      </c>
      <c r="AF713">
        <f t="shared" si="57"/>
        <v>0</v>
      </c>
    </row>
    <row r="714" spans="1:32" hidden="1" x14ac:dyDescent="0.2">
      <c r="A714" t="s">
        <v>4496</v>
      </c>
      <c r="B714" t="s">
        <v>82</v>
      </c>
      <c r="C714" t="s">
        <v>413</v>
      </c>
      <c r="D714" t="s">
        <v>529</v>
      </c>
      <c r="E714" t="s">
        <v>4497</v>
      </c>
      <c r="F714" t="s">
        <v>3659</v>
      </c>
      <c r="I714" t="s">
        <v>4498</v>
      </c>
      <c r="J714" t="s">
        <v>4499</v>
      </c>
      <c r="K714" t="s">
        <v>4500</v>
      </c>
      <c r="N714" t="s">
        <v>418</v>
      </c>
      <c r="Q714" t="s">
        <v>418</v>
      </c>
      <c r="T714" t="s">
        <v>2737</v>
      </c>
      <c r="U714" t="s">
        <v>559</v>
      </c>
      <c r="W714" t="s">
        <v>200</v>
      </c>
      <c r="X714" t="s">
        <v>41</v>
      </c>
      <c r="Y714" t="s">
        <v>54</v>
      </c>
      <c r="Z714" t="s">
        <v>43</v>
      </c>
      <c r="AA714" t="s">
        <v>43</v>
      </c>
      <c r="AB714">
        <f t="shared" si="58"/>
        <v>2003</v>
      </c>
      <c r="AC714">
        <f t="shared" si="59"/>
        <v>2008</v>
      </c>
      <c r="AD714">
        <f t="shared" si="57"/>
        <v>0</v>
      </c>
      <c r="AE714">
        <f t="shared" si="57"/>
        <v>0</v>
      </c>
      <c r="AF714">
        <f t="shared" si="57"/>
        <v>0</v>
      </c>
    </row>
    <row r="715" spans="1:32" hidden="1" x14ac:dyDescent="0.2">
      <c r="A715" t="s">
        <v>4143</v>
      </c>
      <c r="B715" t="s">
        <v>82</v>
      </c>
      <c r="C715" t="s">
        <v>413</v>
      </c>
      <c r="D715" t="s">
        <v>529</v>
      </c>
      <c r="E715" t="s">
        <v>4144</v>
      </c>
      <c r="F715" t="s">
        <v>4145</v>
      </c>
      <c r="I715" t="s">
        <v>4146</v>
      </c>
      <c r="J715" t="s">
        <v>4147</v>
      </c>
      <c r="K715" t="s">
        <v>4140</v>
      </c>
      <c r="N715" t="s">
        <v>4148</v>
      </c>
      <c r="Q715" t="s">
        <v>4148</v>
      </c>
      <c r="T715" t="s">
        <v>3388</v>
      </c>
      <c r="U715" t="s">
        <v>559</v>
      </c>
      <c r="W715" t="s">
        <v>192</v>
      </c>
      <c r="X715" t="s">
        <v>41</v>
      </c>
      <c r="Y715" t="s">
        <v>125</v>
      </c>
      <c r="Z715" t="s">
        <v>43</v>
      </c>
      <c r="AA715" t="s">
        <v>43</v>
      </c>
      <c r="AB715">
        <f t="shared" si="58"/>
        <v>2004</v>
      </c>
      <c r="AC715">
        <f t="shared" si="59"/>
        <v>2005</v>
      </c>
      <c r="AD715">
        <f t="shared" si="57"/>
        <v>0</v>
      </c>
      <c r="AE715">
        <f t="shared" si="57"/>
        <v>0</v>
      </c>
      <c r="AF715">
        <f t="shared" si="57"/>
        <v>0</v>
      </c>
    </row>
    <row r="716" spans="1:32" hidden="1" x14ac:dyDescent="0.2">
      <c r="A716" t="s">
        <v>3918</v>
      </c>
      <c r="B716" t="s">
        <v>82</v>
      </c>
      <c r="C716" t="s">
        <v>413</v>
      </c>
      <c r="D716" t="s">
        <v>529</v>
      </c>
      <c r="E716" t="s">
        <v>3919</v>
      </c>
      <c r="F716" t="s">
        <v>3690</v>
      </c>
      <c r="I716" t="s">
        <v>3920</v>
      </c>
      <c r="J716" t="s">
        <v>3921</v>
      </c>
      <c r="K716" t="s">
        <v>3849</v>
      </c>
      <c r="N716" t="s">
        <v>1435</v>
      </c>
      <c r="Q716" t="s">
        <v>1435</v>
      </c>
      <c r="T716" t="s">
        <v>53</v>
      </c>
      <c r="W716" t="s">
        <v>54</v>
      </c>
      <c r="X716" t="s">
        <v>41</v>
      </c>
      <c r="Y716" t="s">
        <v>1807</v>
      </c>
      <c r="Z716" t="s">
        <v>43</v>
      </c>
      <c r="AA716" t="s">
        <v>43</v>
      </c>
      <c r="AB716">
        <f t="shared" si="58"/>
        <v>2005</v>
      </c>
      <c r="AC716">
        <f t="shared" si="59"/>
        <v>2006</v>
      </c>
      <c r="AD716">
        <f t="shared" si="57"/>
        <v>0</v>
      </c>
      <c r="AE716">
        <f t="shared" si="57"/>
        <v>0</v>
      </c>
      <c r="AF716">
        <f t="shared" si="57"/>
        <v>0</v>
      </c>
    </row>
    <row r="717" spans="1:32" hidden="1" x14ac:dyDescent="0.2">
      <c r="A717" t="s">
        <v>3688</v>
      </c>
      <c r="B717" t="s">
        <v>82</v>
      </c>
      <c r="C717" t="s">
        <v>413</v>
      </c>
      <c r="D717" t="s">
        <v>529</v>
      </c>
      <c r="E717" t="s">
        <v>3689</v>
      </c>
      <c r="F717" t="s">
        <v>3690</v>
      </c>
      <c r="I717" t="s">
        <v>3691</v>
      </c>
      <c r="J717" t="s">
        <v>3692</v>
      </c>
      <c r="K717" t="s">
        <v>3537</v>
      </c>
      <c r="N717" t="s">
        <v>743</v>
      </c>
      <c r="Q717" t="s">
        <v>743</v>
      </c>
      <c r="T717" t="s">
        <v>53</v>
      </c>
      <c r="W717" t="s">
        <v>125</v>
      </c>
      <c r="X717" t="s">
        <v>41</v>
      </c>
      <c r="Y717" t="s">
        <v>1126</v>
      </c>
      <c r="Z717" t="s">
        <v>43</v>
      </c>
      <c r="AA717" t="s">
        <v>43</v>
      </c>
      <c r="AB717">
        <f t="shared" si="58"/>
        <v>2006</v>
      </c>
      <c r="AC717">
        <f t="shared" si="59"/>
        <v>2007</v>
      </c>
      <c r="AD717">
        <f t="shared" si="57"/>
        <v>0</v>
      </c>
      <c r="AE717">
        <f t="shared" si="57"/>
        <v>0</v>
      </c>
      <c r="AF717">
        <f t="shared" si="57"/>
        <v>0</v>
      </c>
    </row>
    <row r="718" spans="1:32" hidden="1" x14ac:dyDescent="0.2">
      <c r="A718" t="s">
        <v>3657</v>
      </c>
      <c r="B718" t="s">
        <v>82</v>
      </c>
      <c r="C718" t="s">
        <v>413</v>
      </c>
      <c r="D718" t="s">
        <v>529</v>
      </c>
      <c r="E718" t="s">
        <v>3658</v>
      </c>
      <c r="F718" t="s">
        <v>3659</v>
      </c>
      <c r="I718" t="s">
        <v>3660</v>
      </c>
      <c r="J718" t="s">
        <v>3656</v>
      </c>
      <c r="N718" t="s">
        <v>387</v>
      </c>
      <c r="Q718" t="s">
        <v>387</v>
      </c>
      <c r="T718" t="s">
        <v>2613</v>
      </c>
      <c r="U718" t="s">
        <v>559</v>
      </c>
      <c r="W718" t="s">
        <v>200</v>
      </c>
      <c r="X718" t="s">
        <v>41</v>
      </c>
      <c r="Y718" t="s">
        <v>54</v>
      </c>
      <c r="Z718" t="s">
        <v>43</v>
      </c>
      <c r="AA718" t="s">
        <v>43</v>
      </c>
      <c r="AB718">
        <f t="shared" si="58"/>
        <v>2007</v>
      </c>
      <c r="AC718" t="e">
        <f t="shared" si="59"/>
        <v>#VALUE!</v>
      </c>
      <c r="AD718" t="e">
        <f t="shared" si="57"/>
        <v>#VALUE!</v>
      </c>
      <c r="AE718" t="e">
        <f t="shared" si="57"/>
        <v>#VALUE!</v>
      </c>
      <c r="AF718" t="e">
        <f t="shared" si="57"/>
        <v>#VALUE!</v>
      </c>
    </row>
    <row r="719" spans="1:32" hidden="1" x14ac:dyDescent="0.2">
      <c r="A719" t="s">
        <v>3444</v>
      </c>
      <c r="B719" t="s">
        <v>82</v>
      </c>
      <c r="C719" t="s">
        <v>413</v>
      </c>
      <c r="D719" t="s">
        <v>529</v>
      </c>
      <c r="E719" t="s">
        <v>3445</v>
      </c>
      <c r="F719" t="s">
        <v>2313</v>
      </c>
      <c r="I719" t="s">
        <v>3446</v>
      </c>
      <c r="J719" t="s">
        <v>3447</v>
      </c>
      <c r="K719" t="s">
        <v>3323</v>
      </c>
      <c r="N719" t="s">
        <v>302</v>
      </c>
      <c r="Q719" t="s">
        <v>302</v>
      </c>
      <c r="T719" t="s">
        <v>53</v>
      </c>
      <c r="W719" t="s">
        <v>192</v>
      </c>
      <c r="X719" t="s">
        <v>239</v>
      </c>
      <c r="Y719" t="s">
        <v>41</v>
      </c>
      <c r="Z719" t="s">
        <v>43</v>
      </c>
      <c r="AA719" t="s">
        <v>43</v>
      </c>
      <c r="AB719">
        <f t="shared" si="58"/>
        <v>2008</v>
      </c>
      <c r="AC719">
        <f t="shared" si="59"/>
        <v>2008</v>
      </c>
      <c r="AD719">
        <f t="shared" si="57"/>
        <v>0</v>
      </c>
      <c r="AE719">
        <f t="shared" si="57"/>
        <v>0</v>
      </c>
      <c r="AF719">
        <f t="shared" si="57"/>
        <v>0</v>
      </c>
    </row>
    <row r="720" spans="1:32" hidden="1" x14ac:dyDescent="0.2">
      <c r="A720" t="s">
        <v>3230</v>
      </c>
      <c r="B720" t="s">
        <v>82</v>
      </c>
      <c r="C720" t="s">
        <v>413</v>
      </c>
      <c r="D720" t="s">
        <v>529</v>
      </c>
      <c r="E720" t="s">
        <v>3231</v>
      </c>
      <c r="F720" t="s">
        <v>3232</v>
      </c>
      <c r="I720" t="s">
        <v>3233</v>
      </c>
      <c r="J720" t="s">
        <v>3234</v>
      </c>
      <c r="K720" t="s">
        <v>3235</v>
      </c>
      <c r="N720" t="s">
        <v>387</v>
      </c>
      <c r="Q720" t="s">
        <v>387</v>
      </c>
      <c r="T720" t="s">
        <v>53</v>
      </c>
      <c r="W720" t="s">
        <v>200</v>
      </c>
      <c r="X720" t="s">
        <v>41</v>
      </c>
      <c r="Y720" t="s">
        <v>43</v>
      </c>
      <c r="Z720" t="s">
        <v>43</v>
      </c>
      <c r="AA720" t="s">
        <v>43</v>
      </c>
      <c r="AB720">
        <f t="shared" si="58"/>
        <v>2009</v>
      </c>
      <c r="AC720">
        <f t="shared" si="59"/>
        <v>2010</v>
      </c>
      <c r="AD720">
        <f t="shared" si="57"/>
        <v>0</v>
      </c>
      <c r="AE720">
        <f t="shared" si="57"/>
        <v>0</v>
      </c>
      <c r="AF720">
        <f t="shared" si="57"/>
        <v>0</v>
      </c>
    </row>
    <row r="721" spans="1:33" hidden="1" x14ac:dyDescent="0.2">
      <c r="A721" t="s">
        <v>3101</v>
      </c>
      <c r="B721" t="s">
        <v>82</v>
      </c>
      <c r="C721" t="s">
        <v>413</v>
      </c>
      <c r="D721" t="s">
        <v>529</v>
      </c>
      <c r="E721" t="s">
        <v>3102</v>
      </c>
      <c r="F721" t="s">
        <v>3103</v>
      </c>
      <c r="I721" t="s">
        <v>3104</v>
      </c>
      <c r="J721" t="s">
        <v>3105</v>
      </c>
      <c r="K721" t="s">
        <v>2940</v>
      </c>
      <c r="N721" t="s">
        <v>657</v>
      </c>
      <c r="Q721" t="s">
        <v>657</v>
      </c>
      <c r="T721" t="s">
        <v>53</v>
      </c>
      <c r="W721" t="s">
        <v>200</v>
      </c>
      <c r="X721" t="s">
        <v>41</v>
      </c>
      <c r="Y721" t="s">
        <v>43</v>
      </c>
      <c r="Z721" t="s">
        <v>43</v>
      </c>
      <c r="AA721" t="s">
        <v>43</v>
      </c>
      <c r="AB721">
        <f t="shared" si="58"/>
        <v>2010</v>
      </c>
      <c r="AC721">
        <f t="shared" si="59"/>
        <v>2011</v>
      </c>
      <c r="AD721">
        <f t="shared" si="57"/>
        <v>0</v>
      </c>
      <c r="AE721">
        <f t="shared" si="57"/>
        <v>0</v>
      </c>
      <c r="AF721">
        <f t="shared" si="57"/>
        <v>0</v>
      </c>
    </row>
    <row r="722" spans="1:33" hidden="1" x14ac:dyDescent="0.2">
      <c r="A722" t="s">
        <v>2905</v>
      </c>
      <c r="B722" t="s">
        <v>82</v>
      </c>
      <c r="C722" t="s">
        <v>413</v>
      </c>
      <c r="D722" t="s">
        <v>529</v>
      </c>
      <c r="E722" t="s">
        <v>2906</v>
      </c>
      <c r="F722" t="s">
        <v>2907</v>
      </c>
      <c r="I722" t="s">
        <v>2908</v>
      </c>
      <c r="J722" t="s">
        <v>2903</v>
      </c>
      <c r="K722" t="s">
        <v>2909</v>
      </c>
      <c r="N722" t="s">
        <v>657</v>
      </c>
      <c r="Q722" t="s">
        <v>657</v>
      </c>
      <c r="T722" t="s">
        <v>53</v>
      </c>
      <c r="W722" t="s">
        <v>200</v>
      </c>
      <c r="X722" t="s">
        <v>41</v>
      </c>
      <c r="Y722" t="s">
        <v>1932</v>
      </c>
      <c r="Z722" t="s">
        <v>43</v>
      </c>
      <c r="AA722" t="s">
        <v>43</v>
      </c>
      <c r="AB722">
        <f t="shared" si="58"/>
        <v>2011</v>
      </c>
      <c r="AC722">
        <f t="shared" si="59"/>
        <v>2012</v>
      </c>
      <c r="AD722">
        <f t="shared" si="57"/>
        <v>0</v>
      </c>
      <c r="AE722">
        <f t="shared" si="57"/>
        <v>0</v>
      </c>
      <c r="AF722">
        <f t="shared" si="57"/>
        <v>0</v>
      </c>
    </row>
    <row r="723" spans="1:33" x14ac:dyDescent="0.2">
      <c r="A723" t="s">
        <v>1904</v>
      </c>
      <c r="B723" t="s">
        <v>82</v>
      </c>
      <c r="C723" t="s">
        <v>413</v>
      </c>
      <c r="D723" t="s">
        <v>31</v>
      </c>
      <c r="E723" t="s">
        <v>1905</v>
      </c>
      <c r="F723" t="s">
        <v>1906</v>
      </c>
      <c r="G723" t="s">
        <v>416</v>
      </c>
      <c r="H723" t="s">
        <v>63</v>
      </c>
      <c r="I723" t="s">
        <v>1907</v>
      </c>
      <c r="J723" t="s">
        <v>1908</v>
      </c>
      <c r="K723" t="s">
        <v>1302</v>
      </c>
      <c r="N723" t="s">
        <v>1435</v>
      </c>
      <c r="Q723" t="s">
        <v>1435</v>
      </c>
      <c r="R723" t="s">
        <v>181</v>
      </c>
      <c r="S723" t="s">
        <v>1909</v>
      </c>
      <c r="T723" t="s">
        <v>40</v>
      </c>
      <c r="U723" t="s">
        <v>559</v>
      </c>
      <c r="W723" t="s">
        <v>41</v>
      </c>
      <c r="X723" t="s">
        <v>80</v>
      </c>
      <c r="Y723" t="s">
        <v>43</v>
      </c>
      <c r="Z723" t="s">
        <v>43</v>
      </c>
      <c r="AA723" t="s">
        <v>43</v>
      </c>
      <c r="AB723">
        <f t="shared" si="58"/>
        <v>2018</v>
      </c>
      <c r="AC723">
        <f t="shared" si="59"/>
        <v>2023</v>
      </c>
      <c r="AD723">
        <f t="shared" ref="AD723:AF742" si="60">IF(AND(AD$2&gt;=$AB723, AD$2&lt;=$AC723), $Q723/($AC723-$AB723), 0)</f>
        <v>0</v>
      </c>
      <c r="AE723">
        <f t="shared" si="60"/>
        <v>11000000</v>
      </c>
      <c r="AF723">
        <f t="shared" si="60"/>
        <v>11000000</v>
      </c>
      <c r="AG723" t="s">
        <v>5653</v>
      </c>
    </row>
    <row r="724" spans="1:33" hidden="1" x14ac:dyDescent="0.2">
      <c r="A724" t="s">
        <v>1390</v>
      </c>
      <c r="B724" t="s">
        <v>82</v>
      </c>
      <c r="C724" t="s">
        <v>413</v>
      </c>
      <c r="D724" t="s">
        <v>31</v>
      </c>
      <c r="E724" t="s">
        <v>1391</v>
      </c>
      <c r="F724" t="s">
        <v>415</v>
      </c>
      <c r="G724" t="s">
        <v>1392</v>
      </c>
      <c r="I724" t="s">
        <v>1393</v>
      </c>
      <c r="J724" t="s">
        <v>1394</v>
      </c>
      <c r="K724" t="s">
        <v>191</v>
      </c>
      <c r="N724" t="s">
        <v>1395</v>
      </c>
      <c r="Q724" t="s">
        <v>1395</v>
      </c>
      <c r="R724" t="s">
        <v>1396</v>
      </c>
      <c r="S724" t="s">
        <v>1397</v>
      </c>
      <c r="T724" t="s">
        <v>40</v>
      </c>
      <c r="V724" t="s">
        <v>69</v>
      </c>
      <c r="W724" t="s">
        <v>70</v>
      </c>
      <c r="X724" t="s">
        <v>42</v>
      </c>
      <c r="Y724" t="s">
        <v>41</v>
      </c>
      <c r="Z724" t="s">
        <v>43</v>
      </c>
      <c r="AA724" t="s">
        <v>43</v>
      </c>
      <c r="AB724">
        <f t="shared" si="58"/>
        <v>2020</v>
      </c>
      <c r="AC724">
        <f t="shared" si="59"/>
        <v>2025</v>
      </c>
      <c r="AD724">
        <f t="shared" si="60"/>
        <v>0</v>
      </c>
      <c r="AE724">
        <f t="shared" si="60"/>
        <v>0</v>
      </c>
      <c r="AF724">
        <f t="shared" si="60"/>
        <v>0</v>
      </c>
    </row>
    <row r="725" spans="1:33" hidden="1" x14ac:dyDescent="0.2">
      <c r="A725" t="s">
        <v>999</v>
      </c>
      <c r="B725" t="s">
        <v>82</v>
      </c>
      <c r="C725" t="s">
        <v>413</v>
      </c>
      <c r="D725" t="s">
        <v>31</v>
      </c>
      <c r="E725" t="s">
        <v>1000</v>
      </c>
      <c r="F725" t="s">
        <v>1001</v>
      </c>
      <c r="G725" t="s">
        <v>1002</v>
      </c>
      <c r="I725" t="s">
        <v>1003</v>
      </c>
      <c r="J725" t="s">
        <v>1004</v>
      </c>
      <c r="K725" t="s">
        <v>1005</v>
      </c>
      <c r="N725" t="s">
        <v>52</v>
      </c>
      <c r="Q725" t="s">
        <v>52</v>
      </c>
      <c r="S725" t="s">
        <v>413</v>
      </c>
      <c r="T725" t="s">
        <v>53</v>
      </c>
      <c r="W725" t="s">
        <v>200</v>
      </c>
      <c r="X725" t="s">
        <v>1006</v>
      </c>
      <c r="Y725" t="s">
        <v>42</v>
      </c>
      <c r="Z725" t="s">
        <v>43</v>
      </c>
      <c r="AA725" t="s">
        <v>43</v>
      </c>
      <c r="AB725">
        <f t="shared" si="58"/>
        <v>2020</v>
      </c>
      <c r="AC725">
        <f t="shared" si="59"/>
        <v>2023</v>
      </c>
      <c r="AD725">
        <f t="shared" si="60"/>
        <v>0</v>
      </c>
      <c r="AE725">
        <f t="shared" si="60"/>
        <v>0</v>
      </c>
      <c r="AF725">
        <f t="shared" si="60"/>
        <v>0</v>
      </c>
    </row>
    <row r="726" spans="1:33" hidden="1" x14ac:dyDescent="0.2">
      <c r="A726" t="s">
        <v>892</v>
      </c>
      <c r="B726" t="s">
        <v>82</v>
      </c>
      <c r="C726" t="s">
        <v>413</v>
      </c>
      <c r="D726" t="s">
        <v>31</v>
      </c>
      <c r="E726" t="s">
        <v>893</v>
      </c>
      <c r="F726" t="s">
        <v>415</v>
      </c>
      <c r="G726" t="s">
        <v>416</v>
      </c>
      <c r="H726" t="s">
        <v>360</v>
      </c>
      <c r="I726" t="s">
        <v>894</v>
      </c>
      <c r="J726" t="s">
        <v>891</v>
      </c>
      <c r="N726" t="s">
        <v>895</v>
      </c>
      <c r="Q726" t="s">
        <v>895</v>
      </c>
      <c r="R726" t="s">
        <v>226</v>
      </c>
      <c r="S726" t="s">
        <v>896</v>
      </c>
      <c r="T726" t="s">
        <v>40</v>
      </c>
      <c r="W726" t="s">
        <v>41</v>
      </c>
      <c r="X726" t="s">
        <v>42</v>
      </c>
      <c r="Y726" t="s">
        <v>43</v>
      </c>
      <c r="Z726" t="s">
        <v>43</v>
      </c>
      <c r="AA726" t="s">
        <v>43</v>
      </c>
      <c r="AB726">
        <f t="shared" si="58"/>
        <v>2021</v>
      </c>
      <c r="AC726" t="e">
        <f t="shared" si="59"/>
        <v>#VALUE!</v>
      </c>
      <c r="AD726" t="e">
        <f t="shared" si="60"/>
        <v>#VALUE!</v>
      </c>
      <c r="AE726" t="e">
        <f t="shared" si="60"/>
        <v>#VALUE!</v>
      </c>
      <c r="AF726" t="e">
        <f t="shared" si="60"/>
        <v>#VALUE!</v>
      </c>
    </row>
    <row r="727" spans="1:33" hidden="1" x14ac:dyDescent="0.2">
      <c r="A727" t="s">
        <v>528</v>
      </c>
      <c r="B727" t="s">
        <v>82</v>
      </c>
      <c r="C727" t="s">
        <v>413</v>
      </c>
      <c r="D727" t="s">
        <v>529</v>
      </c>
      <c r="E727" t="s">
        <v>530</v>
      </c>
      <c r="F727" t="s">
        <v>531</v>
      </c>
      <c r="G727" t="s">
        <v>532</v>
      </c>
      <c r="I727" t="s">
        <v>533</v>
      </c>
      <c r="J727" t="s">
        <v>524</v>
      </c>
      <c r="K727" t="s">
        <v>534</v>
      </c>
      <c r="N727" t="s">
        <v>52</v>
      </c>
      <c r="Q727" t="s">
        <v>52</v>
      </c>
      <c r="S727" t="s">
        <v>413</v>
      </c>
      <c r="T727" t="s">
        <v>53</v>
      </c>
      <c r="W727" t="s">
        <v>200</v>
      </c>
      <c r="X727" t="s">
        <v>54</v>
      </c>
      <c r="Y727" t="s">
        <v>183</v>
      </c>
      <c r="Z727" t="s">
        <v>43</v>
      </c>
      <c r="AA727" t="s">
        <v>43</v>
      </c>
      <c r="AB727">
        <f t="shared" si="58"/>
        <v>2021</v>
      </c>
      <c r="AC727">
        <f t="shared" si="59"/>
        <v>2022</v>
      </c>
      <c r="AD727">
        <f t="shared" si="60"/>
        <v>0</v>
      </c>
      <c r="AE727">
        <f t="shared" si="60"/>
        <v>0</v>
      </c>
      <c r="AF727">
        <f t="shared" si="60"/>
        <v>0</v>
      </c>
    </row>
    <row r="728" spans="1:33" hidden="1" x14ac:dyDescent="0.2">
      <c r="A728" t="s">
        <v>412</v>
      </c>
      <c r="B728" t="s">
        <v>82</v>
      </c>
      <c r="C728" t="s">
        <v>413</v>
      </c>
      <c r="D728" t="s">
        <v>31</v>
      </c>
      <c r="E728" t="s">
        <v>414</v>
      </c>
      <c r="F728" t="s">
        <v>415</v>
      </c>
      <c r="G728" t="s">
        <v>416</v>
      </c>
      <c r="I728" t="s">
        <v>417</v>
      </c>
      <c r="J728" t="s">
        <v>402</v>
      </c>
      <c r="N728" t="s">
        <v>418</v>
      </c>
      <c r="Q728" t="s">
        <v>418</v>
      </c>
      <c r="S728" t="s">
        <v>34</v>
      </c>
      <c r="T728" t="s">
        <v>40</v>
      </c>
      <c r="W728" t="s">
        <v>41</v>
      </c>
      <c r="X728" t="s">
        <v>43</v>
      </c>
      <c r="Y728" t="s">
        <v>43</v>
      </c>
      <c r="Z728" t="s">
        <v>43</v>
      </c>
      <c r="AA728" t="s">
        <v>43</v>
      </c>
      <c r="AB728">
        <f t="shared" si="58"/>
        <v>2022</v>
      </c>
      <c r="AC728" t="e">
        <f t="shared" si="59"/>
        <v>#VALUE!</v>
      </c>
      <c r="AD728" t="e">
        <f t="shared" si="60"/>
        <v>#VALUE!</v>
      </c>
      <c r="AE728" t="e">
        <f t="shared" si="60"/>
        <v>#VALUE!</v>
      </c>
      <c r="AF728" t="e">
        <f t="shared" si="60"/>
        <v>#VALUE!</v>
      </c>
    </row>
    <row r="729" spans="1:33" hidden="1" x14ac:dyDescent="0.2">
      <c r="A729" t="s">
        <v>5118</v>
      </c>
      <c r="B729" t="s">
        <v>29</v>
      </c>
      <c r="C729" t="s">
        <v>305</v>
      </c>
      <c r="D729" t="s">
        <v>529</v>
      </c>
      <c r="E729" t="s">
        <v>5119</v>
      </c>
      <c r="I729" t="s">
        <v>5120</v>
      </c>
      <c r="J729" t="s">
        <v>5121</v>
      </c>
      <c r="K729" t="s">
        <v>4401</v>
      </c>
      <c r="N729" t="s">
        <v>5122</v>
      </c>
      <c r="Q729" t="s">
        <v>5122</v>
      </c>
      <c r="T729" t="s">
        <v>2613</v>
      </c>
      <c r="U729" t="s">
        <v>250</v>
      </c>
      <c r="W729" t="s">
        <v>41</v>
      </c>
      <c r="X729" t="s">
        <v>54</v>
      </c>
      <c r="Y729" t="s">
        <v>43</v>
      </c>
      <c r="Z729" t="s">
        <v>43</v>
      </c>
      <c r="AA729" t="s">
        <v>43</v>
      </c>
      <c r="AB729">
        <f t="shared" si="58"/>
        <v>1997</v>
      </c>
      <c r="AC729">
        <f t="shared" si="59"/>
        <v>2004</v>
      </c>
      <c r="AD729">
        <f t="shared" si="60"/>
        <v>0</v>
      </c>
      <c r="AE729">
        <f t="shared" si="60"/>
        <v>0</v>
      </c>
      <c r="AF729">
        <f t="shared" si="60"/>
        <v>0</v>
      </c>
    </row>
    <row r="730" spans="1:33" hidden="1" x14ac:dyDescent="0.2">
      <c r="A730" t="s">
        <v>5089</v>
      </c>
      <c r="B730" t="s">
        <v>29</v>
      </c>
      <c r="C730" t="s">
        <v>305</v>
      </c>
      <c r="D730" t="s">
        <v>529</v>
      </c>
      <c r="E730" t="s">
        <v>5090</v>
      </c>
      <c r="I730" t="s">
        <v>5091</v>
      </c>
      <c r="J730" t="s">
        <v>5092</v>
      </c>
      <c r="K730" t="s">
        <v>4197</v>
      </c>
      <c r="N730" t="s">
        <v>5093</v>
      </c>
      <c r="Q730" t="s">
        <v>5093</v>
      </c>
      <c r="T730" t="s">
        <v>2613</v>
      </c>
      <c r="U730" t="s">
        <v>250</v>
      </c>
      <c r="W730" t="s">
        <v>41</v>
      </c>
      <c r="X730" t="s">
        <v>42</v>
      </c>
      <c r="Y730" t="s">
        <v>54</v>
      </c>
      <c r="Z730" t="s">
        <v>43</v>
      </c>
      <c r="AA730" t="s">
        <v>43</v>
      </c>
      <c r="AB730">
        <f t="shared" si="58"/>
        <v>1997</v>
      </c>
      <c r="AC730">
        <f t="shared" si="59"/>
        <v>2005</v>
      </c>
      <c r="AD730">
        <f t="shared" si="60"/>
        <v>0</v>
      </c>
      <c r="AE730">
        <f t="shared" si="60"/>
        <v>0</v>
      </c>
      <c r="AF730">
        <f t="shared" si="60"/>
        <v>0</v>
      </c>
    </row>
    <row r="731" spans="1:33" hidden="1" x14ac:dyDescent="0.2">
      <c r="A731" t="s">
        <v>4631</v>
      </c>
      <c r="B731" t="s">
        <v>29</v>
      </c>
      <c r="C731" t="s">
        <v>305</v>
      </c>
      <c r="D731" t="s">
        <v>529</v>
      </c>
      <c r="E731" t="s">
        <v>4632</v>
      </c>
      <c r="F731" t="s">
        <v>4633</v>
      </c>
      <c r="I731" t="s">
        <v>4634</v>
      </c>
      <c r="J731" t="s">
        <v>4635</v>
      </c>
      <c r="K731" t="s">
        <v>3235</v>
      </c>
      <c r="N731" t="s">
        <v>4636</v>
      </c>
      <c r="Q731" t="s">
        <v>4636</v>
      </c>
      <c r="T731" t="s">
        <v>2737</v>
      </c>
      <c r="U731" t="s">
        <v>559</v>
      </c>
      <c r="W731" t="s">
        <v>41</v>
      </c>
      <c r="X731" t="s">
        <v>54</v>
      </c>
      <c r="Y731" t="s">
        <v>200</v>
      </c>
      <c r="Z731" t="s">
        <v>43</v>
      </c>
      <c r="AA731" t="s">
        <v>43</v>
      </c>
      <c r="AB731">
        <f t="shared" si="58"/>
        <v>2002</v>
      </c>
      <c r="AC731">
        <f t="shared" si="59"/>
        <v>2010</v>
      </c>
      <c r="AD731">
        <f t="shared" si="60"/>
        <v>0</v>
      </c>
      <c r="AE731">
        <f t="shared" si="60"/>
        <v>0</v>
      </c>
      <c r="AF731">
        <f t="shared" si="60"/>
        <v>0</v>
      </c>
    </row>
    <row r="732" spans="1:33" hidden="1" x14ac:dyDescent="0.2">
      <c r="A732" t="s">
        <v>4623</v>
      </c>
      <c r="B732" t="s">
        <v>29</v>
      </c>
      <c r="C732" t="s">
        <v>305</v>
      </c>
      <c r="D732" t="s">
        <v>529</v>
      </c>
      <c r="E732" t="s">
        <v>4624</v>
      </c>
      <c r="F732" t="s">
        <v>4625</v>
      </c>
      <c r="I732" t="s">
        <v>4626</v>
      </c>
      <c r="J732" t="s">
        <v>4627</v>
      </c>
      <c r="K732" t="s">
        <v>4628</v>
      </c>
      <c r="N732" t="s">
        <v>4629</v>
      </c>
      <c r="Q732" t="s">
        <v>4629</v>
      </c>
      <c r="R732" t="s">
        <v>4630</v>
      </c>
      <c r="T732" t="s">
        <v>2737</v>
      </c>
      <c r="U732" t="s">
        <v>250</v>
      </c>
      <c r="W732" t="s">
        <v>41</v>
      </c>
      <c r="X732" t="s">
        <v>54</v>
      </c>
      <c r="Y732" t="s">
        <v>43</v>
      </c>
      <c r="Z732" t="s">
        <v>43</v>
      </c>
      <c r="AA732" t="s">
        <v>43</v>
      </c>
      <c r="AB732">
        <f t="shared" si="58"/>
        <v>2002</v>
      </c>
      <c r="AC732">
        <f t="shared" si="59"/>
        <v>2006</v>
      </c>
      <c r="AD732">
        <f t="shared" si="60"/>
        <v>0</v>
      </c>
      <c r="AE732">
        <f t="shared" si="60"/>
        <v>0</v>
      </c>
      <c r="AF732">
        <f t="shared" si="60"/>
        <v>0</v>
      </c>
    </row>
    <row r="733" spans="1:33" hidden="1" x14ac:dyDescent="0.2">
      <c r="A733" t="s">
        <v>4129</v>
      </c>
      <c r="B733" t="s">
        <v>29</v>
      </c>
      <c r="C733" t="s">
        <v>305</v>
      </c>
      <c r="D733" t="s">
        <v>529</v>
      </c>
      <c r="E733" t="s">
        <v>4092</v>
      </c>
      <c r="F733" t="s">
        <v>2313</v>
      </c>
      <c r="I733" t="s">
        <v>4130</v>
      </c>
      <c r="J733" t="s">
        <v>4126</v>
      </c>
      <c r="K733" t="s">
        <v>4064</v>
      </c>
      <c r="N733" t="s">
        <v>682</v>
      </c>
      <c r="Q733" t="s">
        <v>682</v>
      </c>
      <c r="T733" t="s">
        <v>3388</v>
      </c>
      <c r="U733" t="s">
        <v>250</v>
      </c>
      <c r="W733" t="s">
        <v>54</v>
      </c>
      <c r="X733" t="s">
        <v>41</v>
      </c>
      <c r="Y733" t="s">
        <v>192</v>
      </c>
      <c r="Z733" t="s">
        <v>43</v>
      </c>
      <c r="AA733" t="s">
        <v>43</v>
      </c>
      <c r="AB733">
        <f t="shared" si="58"/>
        <v>2004</v>
      </c>
      <c r="AC733">
        <f t="shared" si="59"/>
        <v>2005</v>
      </c>
      <c r="AD733">
        <f t="shared" si="60"/>
        <v>0</v>
      </c>
      <c r="AE733">
        <f t="shared" si="60"/>
        <v>0</v>
      </c>
      <c r="AF733">
        <f t="shared" si="60"/>
        <v>0</v>
      </c>
    </row>
    <row r="734" spans="1:33" hidden="1" x14ac:dyDescent="0.2">
      <c r="A734" t="s">
        <v>3844</v>
      </c>
      <c r="B734" t="s">
        <v>29</v>
      </c>
      <c r="C734" t="s">
        <v>305</v>
      </c>
      <c r="D734" t="s">
        <v>529</v>
      </c>
      <c r="E734" t="s">
        <v>3845</v>
      </c>
      <c r="F734" t="s">
        <v>3846</v>
      </c>
      <c r="I734" t="s">
        <v>3847</v>
      </c>
      <c r="J734" t="s">
        <v>3848</v>
      </c>
      <c r="K734" t="s">
        <v>3849</v>
      </c>
      <c r="N734" t="s">
        <v>682</v>
      </c>
      <c r="Q734" t="s">
        <v>682</v>
      </c>
      <c r="T734" t="s">
        <v>53</v>
      </c>
      <c r="W734" t="s">
        <v>54</v>
      </c>
      <c r="X734" t="s">
        <v>200</v>
      </c>
      <c r="Y734" t="s">
        <v>1976</v>
      </c>
      <c r="Z734" t="s">
        <v>43</v>
      </c>
      <c r="AA734" t="s">
        <v>43</v>
      </c>
      <c r="AB734">
        <f t="shared" si="58"/>
        <v>2006</v>
      </c>
      <c r="AC734">
        <f t="shared" si="59"/>
        <v>2006</v>
      </c>
      <c r="AD734">
        <f t="shared" si="60"/>
        <v>0</v>
      </c>
      <c r="AE734">
        <f t="shared" si="60"/>
        <v>0</v>
      </c>
      <c r="AF734">
        <f t="shared" si="60"/>
        <v>0</v>
      </c>
    </row>
    <row r="735" spans="1:33" hidden="1" x14ac:dyDescent="0.2">
      <c r="A735" t="s">
        <v>3698</v>
      </c>
      <c r="B735" t="s">
        <v>29</v>
      </c>
      <c r="C735" t="s">
        <v>305</v>
      </c>
      <c r="D735" t="s">
        <v>529</v>
      </c>
      <c r="E735" t="s">
        <v>3699</v>
      </c>
      <c r="F735" t="s">
        <v>3700</v>
      </c>
      <c r="I735" t="s">
        <v>3701</v>
      </c>
      <c r="J735" t="s">
        <v>3702</v>
      </c>
      <c r="K735" t="s">
        <v>3703</v>
      </c>
      <c r="N735" t="s">
        <v>3704</v>
      </c>
      <c r="Q735" t="s">
        <v>3704</v>
      </c>
      <c r="T735" t="s">
        <v>2737</v>
      </c>
      <c r="U735" t="s">
        <v>250</v>
      </c>
      <c r="W735" t="s">
        <v>200</v>
      </c>
      <c r="X735" t="s">
        <v>41</v>
      </c>
      <c r="Y735" t="s">
        <v>54</v>
      </c>
      <c r="Z735" t="s">
        <v>43</v>
      </c>
      <c r="AA735" t="s">
        <v>43</v>
      </c>
      <c r="AB735">
        <f t="shared" si="58"/>
        <v>2006</v>
      </c>
      <c r="AC735">
        <f t="shared" si="59"/>
        <v>2014</v>
      </c>
      <c r="AD735">
        <f t="shared" si="60"/>
        <v>0</v>
      </c>
      <c r="AE735">
        <f t="shared" si="60"/>
        <v>0</v>
      </c>
      <c r="AF735">
        <f t="shared" si="60"/>
        <v>0</v>
      </c>
    </row>
    <row r="736" spans="1:33" hidden="1" x14ac:dyDescent="0.2">
      <c r="A736" t="s">
        <v>3533</v>
      </c>
      <c r="B736" t="s">
        <v>29</v>
      </c>
      <c r="C736" t="s">
        <v>305</v>
      </c>
      <c r="D736" t="s">
        <v>529</v>
      </c>
      <c r="E736" t="s">
        <v>3534</v>
      </c>
      <c r="F736" t="s">
        <v>3535</v>
      </c>
      <c r="I736" t="s">
        <v>3536</v>
      </c>
      <c r="J736" t="s">
        <v>3527</v>
      </c>
      <c r="K736" t="s">
        <v>3537</v>
      </c>
      <c r="N736" t="s">
        <v>233</v>
      </c>
      <c r="Q736" t="s">
        <v>233</v>
      </c>
      <c r="T736" t="s">
        <v>53</v>
      </c>
      <c r="W736" t="s">
        <v>54</v>
      </c>
      <c r="X736" t="s">
        <v>200</v>
      </c>
      <c r="Y736" t="s">
        <v>41</v>
      </c>
      <c r="Z736" t="s">
        <v>43</v>
      </c>
      <c r="AA736" t="s">
        <v>43</v>
      </c>
      <c r="AB736">
        <f t="shared" si="58"/>
        <v>2007</v>
      </c>
      <c r="AC736">
        <f t="shared" si="59"/>
        <v>2007</v>
      </c>
      <c r="AD736">
        <f t="shared" si="60"/>
        <v>0</v>
      </c>
      <c r="AE736">
        <f t="shared" si="60"/>
        <v>0</v>
      </c>
      <c r="AF736">
        <f t="shared" si="60"/>
        <v>0</v>
      </c>
    </row>
    <row r="737" spans="1:33" hidden="1" x14ac:dyDescent="0.2">
      <c r="A737" t="s">
        <v>3215</v>
      </c>
      <c r="B737" t="s">
        <v>29</v>
      </c>
      <c r="C737" t="s">
        <v>305</v>
      </c>
      <c r="D737" t="s">
        <v>529</v>
      </c>
      <c r="E737" t="s">
        <v>3216</v>
      </c>
      <c r="F737" t="s">
        <v>3217</v>
      </c>
      <c r="I737" t="s">
        <v>3218</v>
      </c>
      <c r="J737" t="s">
        <v>3219</v>
      </c>
      <c r="K737" t="s">
        <v>3220</v>
      </c>
      <c r="N737" t="s">
        <v>457</v>
      </c>
      <c r="Q737" t="s">
        <v>457</v>
      </c>
      <c r="T737" t="s">
        <v>2632</v>
      </c>
      <c r="U737" t="s">
        <v>250</v>
      </c>
      <c r="W737" t="s">
        <v>41</v>
      </c>
      <c r="X737" t="s">
        <v>200</v>
      </c>
      <c r="Y737" t="s">
        <v>42</v>
      </c>
      <c r="Z737" t="s">
        <v>43</v>
      </c>
      <c r="AA737" t="s">
        <v>43</v>
      </c>
      <c r="AB737">
        <f t="shared" si="58"/>
        <v>2009</v>
      </c>
      <c r="AC737">
        <f t="shared" si="59"/>
        <v>2012</v>
      </c>
      <c r="AD737">
        <f t="shared" si="60"/>
        <v>0</v>
      </c>
      <c r="AE737">
        <f t="shared" si="60"/>
        <v>0</v>
      </c>
      <c r="AF737">
        <f t="shared" si="60"/>
        <v>0</v>
      </c>
    </row>
    <row r="738" spans="1:33" hidden="1" x14ac:dyDescent="0.2">
      <c r="A738" t="s">
        <v>3147</v>
      </c>
      <c r="B738" t="s">
        <v>29</v>
      </c>
      <c r="C738" t="s">
        <v>305</v>
      </c>
      <c r="D738" t="s">
        <v>529</v>
      </c>
      <c r="E738" t="s">
        <v>3148</v>
      </c>
      <c r="F738" t="s">
        <v>3149</v>
      </c>
      <c r="I738" t="s">
        <v>3150</v>
      </c>
      <c r="J738" t="s">
        <v>3151</v>
      </c>
      <c r="K738" t="s">
        <v>3145</v>
      </c>
      <c r="N738" t="s">
        <v>485</v>
      </c>
      <c r="Q738" t="s">
        <v>485</v>
      </c>
      <c r="T738" t="s">
        <v>53</v>
      </c>
      <c r="W738" t="s">
        <v>54</v>
      </c>
      <c r="X738" t="s">
        <v>41</v>
      </c>
      <c r="Y738" t="s">
        <v>1943</v>
      </c>
      <c r="Z738" t="s">
        <v>43</v>
      </c>
      <c r="AA738" t="s">
        <v>43</v>
      </c>
      <c r="AB738">
        <f t="shared" si="58"/>
        <v>2009</v>
      </c>
      <c r="AC738">
        <f t="shared" si="59"/>
        <v>2010</v>
      </c>
      <c r="AD738">
        <f t="shared" si="60"/>
        <v>0</v>
      </c>
      <c r="AE738">
        <f t="shared" si="60"/>
        <v>0</v>
      </c>
      <c r="AF738">
        <f t="shared" si="60"/>
        <v>0</v>
      </c>
    </row>
    <row r="739" spans="1:33" hidden="1" x14ac:dyDescent="0.2">
      <c r="A739" t="s">
        <v>3024</v>
      </c>
      <c r="B739" t="s">
        <v>29</v>
      </c>
      <c r="C739" t="s">
        <v>305</v>
      </c>
      <c r="D739" t="s">
        <v>529</v>
      </c>
      <c r="E739" t="s">
        <v>3025</v>
      </c>
      <c r="F739" t="s">
        <v>2313</v>
      </c>
      <c r="I739" t="s">
        <v>3026</v>
      </c>
      <c r="J739" t="s">
        <v>3027</v>
      </c>
      <c r="K739" t="s">
        <v>2979</v>
      </c>
      <c r="N739" t="s">
        <v>3028</v>
      </c>
      <c r="Q739" t="s">
        <v>3028</v>
      </c>
      <c r="T739" t="s">
        <v>53</v>
      </c>
      <c r="W739" t="s">
        <v>54</v>
      </c>
      <c r="X739" t="s">
        <v>125</v>
      </c>
      <c r="Y739" t="s">
        <v>200</v>
      </c>
      <c r="Z739" t="s">
        <v>43</v>
      </c>
      <c r="AA739" t="s">
        <v>43</v>
      </c>
      <c r="AB739">
        <f t="shared" si="58"/>
        <v>2010</v>
      </c>
      <c r="AC739">
        <f t="shared" si="59"/>
        <v>2011</v>
      </c>
      <c r="AD739">
        <f t="shared" si="60"/>
        <v>0</v>
      </c>
      <c r="AE739">
        <f t="shared" si="60"/>
        <v>0</v>
      </c>
      <c r="AF739">
        <f t="shared" si="60"/>
        <v>0</v>
      </c>
    </row>
    <row r="740" spans="1:33" hidden="1" x14ac:dyDescent="0.2">
      <c r="A740" t="s">
        <v>2861</v>
      </c>
      <c r="B740" t="s">
        <v>29</v>
      </c>
      <c r="C740" t="s">
        <v>305</v>
      </c>
      <c r="D740" t="s">
        <v>529</v>
      </c>
      <c r="E740" t="s">
        <v>2862</v>
      </c>
      <c r="F740" t="s">
        <v>2863</v>
      </c>
      <c r="I740" t="s">
        <v>2864</v>
      </c>
      <c r="J740" t="s">
        <v>2858</v>
      </c>
      <c r="K740" t="s">
        <v>2865</v>
      </c>
      <c r="N740" t="s">
        <v>2866</v>
      </c>
      <c r="Q740" t="s">
        <v>2866</v>
      </c>
      <c r="T740" t="s">
        <v>53</v>
      </c>
      <c r="W740" t="s">
        <v>54</v>
      </c>
      <c r="X740" t="s">
        <v>41</v>
      </c>
      <c r="Y740" t="s">
        <v>125</v>
      </c>
      <c r="Z740" t="s">
        <v>43</v>
      </c>
      <c r="AA740" t="s">
        <v>43</v>
      </c>
      <c r="AB740">
        <f t="shared" si="58"/>
        <v>2011</v>
      </c>
      <c r="AC740">
        <f t="shared" si="59"/>
        <v>2012</v>
      </c>
      <c r="AD740">
        <f t="shared" si="60"/>
        <v>0</v>
      </c>
      <c r="AE740">
        <f t="shared" si="60"/>
        <v>0</v>
      </c>
      <c r="AF740">
        <f t="shared" si="60"/>
        <v>0</v>
      </c>
    </row>
    <row r="741" spans="1:33" hidden="1" x14ac:dyDescent="0.2">
      <c r="A741" t="s">
        <v>2732</v>
      </c>
      <c r="B741" t="s">
        <v>29</v>
      </c>
      <c r="C741" t="s">
        <v>305</v>
      </c>
      <c r="D741" t="s">
        <v>529</v>
      </c>
      <c r="E741" t="s">
        <v>2733</v>
      </c>
      <c r="F741" t="s">
        <v>2734</v>
      </c>
      <c r="I741" t="s">
        <v>2735</v>
      </c>
      <c r="J741" t="s">
        <v>2736</v>
      </c>
      <c r="N741" t="s">
        <v>387</v>
      </c>
      <c r="Q741" t="s">
        <v>387</v>
      </c>
      <c r="T741" t="s">
        <v>2737</v>
      </c>
      <c r="U741" t="s">
        <v>250</v>
      </c>
      <c r="W741" t="s">
        <v>41</v>
      </c>
      <c r="X741" t="s">
        <v>200</v>
      </c>
      <c r="Y741" t="s">
        <v>183</v>
      </c>
      <c r="Z741" t="s">
        <v>43</v>
      </c>
      <c r="AA741" t="s">
        <v>43</v>
      </c>
      <c r="AB741">
        <f t="shared" si="58"/>
        <v>2012</v>
      </c>
      <c r="AC741" t="e">
        <f t="shared" si="59"/>
        <v>#VALUE!</v>
      </c>
      <c r="AD741" t="e">
        <f t="shared" si="60"/>
        <v>#VALUE!</v>
      </c>
      <c r="AE741" t="e">
        <f t="shared" si="60"/>
        <v>#VALUE!</v>
      </c>
      <c r="AF741" t="e">
        <f t="shared" si="60"/>
        <v>#VALUE!</v>
      </c>
    </row>
    <row r="742" spans="1:33" hidden="1" x14ac:dyDescent="0.2">
      <c r="A742" t="s">
        <v>2639</v>
      </c>
      <c r="B742" t="s">
        <v>29</v>
      </c>
      <c r="C742" t="s">
        <v>305</v>
      </c>
      <c r="D742" t="s">
        <v>529</v>
      </c>
      <c r="E742" t="s">
        <v>2640</v>
      </c>
      <c r="F742" t="s">
        <v>2641</v>
      </c>
      <c r="G742" t="s">
        <v>48</v>
      </c>
      <c r="I742" t="s">
        <v>2642</v>
      </c>
      <c r="J742" t="s">
        <v>2643</v>
      </c>
      <c r="K742" t="s">
        <v>2524</v>
      </c>
      <c r="N742" t="s">
        <v>1435</v>
      </c>
      <c r="Q742" t="s">
        <v>1435</v>
      </c>
      <c r="T742" t="s">
        <v>53</v>
      </c>
      <c r="W742" t="s">
        <v>54</v>
      </c>
      <c r="X742" t="s">
        <v>55</v>
      </c>
      <c r="Y742" t="s">
        <v>41</v>
      </c>
      <c r="Z742" t="s">
        <v>43</v>
      </c>
      <c r="AA742" t="s">
        <v>43</v>
      </c>
      <c r="AB742">
        <f t="shared" si="58"/>
        <v>2012</v>
      </c>
      <c r="AC742">
        <f t="shared" si="59"/>
        <v>2014</v>
      </c>
      <c r="AD742">
        <f t="shared" si="60"/>
        <v>0</v>
      </c>
      <c r="AE742">
        <f t="shared" si="60"/>
        <v>0</v>
      </c>
      <c r="AF742">
        <f t="shared" si="60"/>
        <v>0</v>
      </c>
    </row>
    <row r="743" spans="1:33" x14ac:dyDescent="0.2">
      <c r="A743" t="s">
        <v>2487</v>
      </c>
      <c r="B743" t="s">
        <v>29</v>
      </c>
      <c r="C743" t="s">
        <v>305</v>
      </c>
      <c r="D743" t="s">
        <v>529</v>
      </c>
      <c r="E743" t="s">
        <v>2488</v>
      </c>
      <c r="F743" t="s">
        <v>2489</v>
      </c>
      <c r="G743" t="s">
        <v>2490</v>
      </c>
      <c r="I743" t="s">
        <v>2491</v>
      </c>
      <c r="J743" t="s">
        <v>2492</v>
      </c>
      <c r="K743" t="s">
        <v>1801</v>
      </c>
      <c r="N743" t="s">
        <v>783</v>
      </c>
      <c r="Q743" t="s">
        <v>783</v>
      </c>
      <c r="R743" t="s">
        <v>558</v>
      </c>
      <c r="S743" t="s">
        <v>2493</v>
      </c>
      <c r="T743" t="s">
        <v>40</v>
      </c>
      <c r="U743" t="s">
        <v>250</v>
      </c>
      <c r="W743" t="s">
        <v>41</v>
      </c>
      <c r="X743" t="s">
        <v>1932</v>
      </c>
      <c r="Y743" t="s">
        <v>42</v>
      </c>
      <c r="Z743" t="s">
        <v>43</v>
      </c>
      <c r="AA743" t="s">
        <v>43</v>
      </c>
      <c r="AB743">
        <f t="shared" si="58"/>
        <v>2013</v>
      </c>
      <c r="AC743">
        <f t="shared" si="59"/>
        <v>2019</v>
      </c>
      <c r="AD743">
        <f t="shared" ref="AD743:AF762" si="61">IF(AND(AD$2&gt;=$AB743, AD$2&lt;=$AC743), $Q743/($AC743-$AB743), 0)</f>
        <v>6666666.666666667</v>
      </c>
      <c r="AE743">
        <f t="shared" si="61"/>
        <v>6666666.666666667</v>
      </c>
      <c r="AF743">
        <f t="shared" si="61"/>
        <v>6666666.666666667</v>
      </c>
      <c r="AG743" t="s">
        <v>5654</v>
      </c>
    </row>
    <row r="744" spans="1:33" hidden="1" x14ac:dyDescent="0.2">
      <c r="A744" t="s">
        <v>2474</v>
      </c>
      <c r="B744" t="s">
        <v>29</v>
      </c>
      <c r="C744" t="s">
        <v>305</v>
      </c>
      <c r="D744" t="s">
        <v>529</v>
      </c>
      <c r="E744" t="s">
        <v>2475</v>
      </c>
      <c r="F744" t="s">
        <v>2476</v>
      </c>
      <c r="G744" t="s">
        <v>48</v>
      </c>
      <c r="I744" t="s">
        <v>2477</v>
      </c>
      <c r="J744" t="s">
        <v>2478</v>
      </c>
      <c r="K744" t="s">
        <v>2479</v>
      </c>
      <c r="N744" t="s">
        <v>682</v>
      </c>
      <c r="Q744" t="s">
        <v>682</v>
      </c>
      <c r="T744" t="s">
        <v>53</v>
      </c>
      <c r="W744" t="s">
        <v>54</v>
      </c>
      <c r="X744" t="s">
        <v>1807</v>
      </c>
      <c r="Y744" t="s">
        <v>41</v>
      </c>
      <c r="Z744" t="s">
        <v>43</v>
      </c>
      <c r="AA744" t="s">
        <v>43</v>
      </c>
      <c r="AB744">
        <f t="shared" si="58"/>
        <v>2013</v>
      </c>
      <c r="AC744">
        <f t="shared" si="59"/>
        <v>2015</v>
      </c>
      <c r="AD744">
        <f t="shared" si="61"/>
        <v>0</v>
      </c>
      <c r="AE744">
        <f t="shared" si="61"/>
        <v>0</v>
      </c>
      <c r="AF744">
        <f t="shared" si="61"/>
        <v>0</v>
      </c>
    </row>
    <row r="745" spans="1:33" x14ac:dyDescent="0.2">
      <c r="A745" t="s">
        <v>1615</v>
      </c>
      <c r="B745" t="s">
        <v>29</v>
      </c>
      <c r="C745" t="s">
        <v>305</v>
      </c>
      <c r="D745" t="s">
        <v>31</v>
      </c>
      <c r="E745" t="s">
        <v>1616</v>
      </c>
      <c r="F745" t="s">
        <v>1617</v>
      </c>
      <c r="G745" t="s">
        <v>811</v>
      </c>
      <c r="I745" t="s">
        <v>1618</v>
      </c>
      <c r="J745" t="s">
        <v>1613</v>
      </c>
      <c r="K745" t="s">
        <v>983</v>
      </c>
      <c r="N745" t="s">
        <v>52</v>
      </c>
      <c r="Q745" t="s">
        <v>52</v>
      </c>
      <c r="R745" t="s">
        <v>209</v>
      </c>
      <c r="S745" t="s">
        <v>305</v>
      </c>
      <c r="T745" t="s">
        <v>40</v>
      </c>
      <c r="U745" t="s">
        <v>559</v>
      </c>
      <c r="W745" t="s">
        <v>41</v>
      </c>
      <c r="X745" t="s">
        <v>70</v>
      </c>
      <c r="Y745" t="s">
        <v>43</v>
      </c>
      <c r="Z745" t="s">
        <v>43</v>
      </c>
      <c r="AA745" t="s">
        <v>43</v>
      </c>
      <c r="AB745">
        <f t="shared" si="58"/>
        <v>2019</v>
      </c>
      <c r="AC745">
        <f t="shared" si="59"/>
        <v>2024</v>
      </c>
      <c r="AD745">
        <f t="shared" si="61"/>
        <v>0</v>
      </c>
      <c r="AE745">
        <f t="shared" si="61"/>
        <v>0</v>
      </c>
      <c r="AF745">
        <f t="shared" si="61"/>
        <v>0</v>
      </c>
    </row>
    <row r="746" spans="1:33" hidden="1" x14ac:dyDescent="0.2">
      <c r="A746" t="s">
        <v>1511</v>
      </c>
      <c r="B746" t="s">
        <v>29</v>
      </c>
      <c r="C746" t="s">
        <v>305</v>
      </c>
      <c r="D746" t="s">
        <v>31</v>
      </c>
      <c r="E746" t="s">
        <v>1512</v>
      </c>
      <c r="F746" t="s">
        <v>810</v>
      </c>
      <c r="G746" t="s">
        <v>811</v>
      </c>
      <c r="H746" t="s">
        <v>360</v>
      </c>
      <c r="I746" t="s">
        <v>1513</v>
      </c>
      <c r="J746" t="s">
        <v>1418</v>
      </c>
      <c r="K746" t="s">
        <v>449</v>
      </c>
      <c r="N746" t="s">
        <v>233</v>
      </c>
      <c r="Q746" t="s">
        <v>233</v>
      </c>
      <c r="S746" t="s">
        <v>814</v>
      </c>
      <c r="T746" t="s">
        <v>40</v>
      </c>
      <c r="V746" t="s">
        <v>69</v>
      </c>
      <c r="W746" t="s">
        <v>42</v>
      </c>
      <c r="X746" t="s">
        <v>41</v>
      </c>
      <c r="Y746" t="s">
        <v>200</v>
      </c>
      <c r="Z746" t="s">
        <v>43</v>
      </c>
      <c r="AA746" t="s">
        <v>43</v>
      </c>
      <c r="AB746">
        <f t="shared" si="58"/>
        <v>2020</v>
      </c>
      <c r="AC746">
        <f t="shared" si="59"/>
        <v>2025</v>
      </c>
      <c r="AD746">
        <f t="shared" si="61"/>
        <v>0</v>
      </c>
      <c r="AE746">
        <f t="shared" si="61"/>
        <v>0</v>
      </c>
      <c r="AF746">
        <f t="shared" si="61"/>
        <v>0</v>
      </c>
    </row>
    <row r="747" spans="1:33" hidden="1" x14ac:dyDescent="0.2">
      <c r="A747" t="s">
        <v>808</v>
      </c>
      <c r="B747" t="s">
        <v>29</v>
      </c>
      <c r="C747" t="s">
        <v>305</v>
      </c>
      <c r="D747" t="s">
        <v>31</v>
      </c>
      <c r="E747" t="s">
        <v>809</v>
      </c>
      <c r="F747" t="s">
        <v>810</v>
      </c>
      <c r="G747" t="s">
        <v>811</v>
      </c>
      <c r="H747" t="s">
        <v>360</v>
      </c>
      <c r="I747" t="s">
        <v>812</v>
      </c>
      <c r="J747" t="s">
        <v>802</v>
      </c>
      <c r="N747" t="s">
        <v>813</v>
      </c>
      <c r="Q747" t="s">
        <v>813</v>
      </c>
      <c r="S747" t="s">
        <v>814</v>
      </c>
      <c r="T747" t="s">
        <v>40</v>
      </c>
      <c r="W747" t="s">
        <v>42</v>
      </c>
      <c r="X747" t="s">
        <v>41</v>
      </c>
      <c r="Y747" t="s">
        <v>43</v>
      </c>
      <c r="Z747" t="s">
        <v>43</v>
      </c>
      <c r="AA747" t="s">
        <v>43</v>
      </c>
      <c r="AB747">
        <f t="shared" si="58"/>
        <v>2021</v>
      </c>
      <c r="AC747" t="e">
        <f t="shared" si="59"/>
        <v>#VALUE!</v>
      </c>
      <c r="AD747" t="e">
        <f t="shared" si="61"/>
        <v>#VALUE!</v>
      </c>
      <c r="AE747" t="e">
        <f t="shared" si="61"/>
        <v>#VALUE!</v>
      </c>
      <c r="AF747" t="e">
        <f t="shared" si="61"/>
        <v>#VALUE!</v>
      </c>
    </row>
    <row r="748" spans="1:33" hidden="1" x14ac:dyDescent="0.2">
      <c r="A748" t="s">
        <v>304</v>
      </c>
      <c r="B748" t="s">
        <v>29</v>
      </c>
      <c r="C748" t="s">
        <v>305</v>
      </c>
      <c r="D748" t="s">
        <v>31</v>
      </c>
      <c r="E748" t="s">
        <v>306</v>
      </c>
      <c r="F748" t="s">
        <v>307</v>
      </c>
      <c r="G748" t="s">
        <v>308</v>
      </c>
      <c r="I748" t="s">
        <v>309</v>
      </c>
      <c r="J748" t="s">
        <v>310</v>
      </c>
      <c r="K748" t="s">
        <v>311</v>
      </c>
      <c r="N748" t="s">
        <v>52</v>
      </c>
      <c r="Q748" t="s">
        <v>52</v>
      </c>
      <c r="S748" t="s">
        <v>305</v>
      </c>
      <c r="T748" t="s">
        <v>53</v>
      </c>
      <c r="W748" t="s">
        <v>54</v>
      </c>
      <c r="X748" t="s">
        <v>200</v>
      </c>
      <c r="Y748" t="s">
        <v>41</v>
      </c>
      <c r="Z748" t="s">
        <v>43</v>
      </c>
      <c r="AA748" t="s">
        <v>43</v>
      </c>
      <c r="AB748">
        <f t="shared" si="58"/>
        <v>2022</v>
      </c>
      <c r="AC748">
        <f t="shared" si="59"/>
        <v>2022</v>
      </c>
      <c r="AD748">
        <f t="shared" si="61"/>
        <v>0</v>
      </c>
      <c r="AE748">
        <f t="shared" si="61"/>
        <v>0</v>
      </c>
      <c r="AF748">
        <f t="shared" si="61"/>
        <v>0</v>
      </c>
    </row>
    <row r="749" spans="1:33" hidden="1" x14ac:dyDescent="0.2">
      <c r="A749" t="s">
        <v>4637</v>
      </c>
      <c r="B749" t="s">
        <v>500</v>
      </c>
      <c r="C749" t="s">
        <v>4464</v>
      </c>
      <c r="D749" t="s">
        <v>529</v>
      </c>
      <c r="E749" t="s">
        <v>4638</v>
      </c>
      <c r="I749" t="s">
        <v>4639</v>
      </c>
      <c r="J749" t="s">
        <v>4640</v>
      </c>
      <c r="K749" t="s">
        <v>4641</v>
      </c>
      <c r="N749" t="s">
        <v>4642</v>
      </c>
      <c r="Q749" t="s">
        <v>4642</v>
      </c>
      <c r="T749" t="s">
        <v>4142</v>
      </c>
      <c r="U749" t="s">
        <v>4095</v>
      </c>
      <c r="W749" t="s">
        <v>192</v>
      </c>
      <c r="X749" t="s">
        <v>1807</v>
      </c>
      <c r="Y749" t="s">
        <v>42</v>
      </c>
      <c r="Z749" t="s">
        <v>43</v>
      </c>
      <c r="AA749" t="s">
        <v>43</v>
      </c>
      <c r="AB749">
        <f t="shared" si="58"/>
        <v>2002</v>
      </c>
      <c r="AC749">
        <f t="shared" si="59"/>
        <v>2002</v>
      </c>
      <c r="AD749">
        <f t="shared" si="61"/>
        <v>0</v>
      </c>
      <c r="AE749">
        <f t="shared" si="61"/>
        <v>0</v>
      </c>
      <c r="AF749">
        <f t="shared" si="61"/>
        <v>0</v>
      </c>
    </row>
    <row r="750" spans="1:33" hidden="1" x14ac:dyDescent="0.2">
      <c r="A750" t="s">
        <v>4485</v>
      </c>
      <c r="B750" t="s">
        <v>500</v>
      </c>
      <c r="C750" t="s">
        <v>4464</v>
      </c>
      <c r="D750" t="s">
        <v>529</v>
      </c>
      <c r="E750" t="s">
        <v>4486</v>
      </c>
      <c r="F750" t="s">
        <v>4487</v>
      </c>
      <c r="I750" t="s">
        <v>4488</v>
      </c>
      <c r="J750" t="s">
        <v>4489</v>
      </c>
      <c r="K750" t="s">
        <v>4233</v>
      </c>
      <c r="N750" t="s">
        <v>2760</v>
      </c>
      <c r="Q750" t="s">
        <v>2760</v>
      </c>
      <c r="T750" t="s">
        <v>4142</v>
      </c>
      <c r="U750" t="s">
        <v>4095</v>
      </c>
      <c r="W750" t="s">
        <v>201</v>
      </c>
      <c r="X750" t="s">
        <v>200</v>
      </c>
      <c r="Y750" t="s">
        <v>41</v>
      </c>
      <c r="Z750" t="s">
        <v>43</v>
      </c>
      <c r="AA750" t="s">
        <v>43</v>
      </c>
      <c r="AB750">
        <f t="shared" si="58"/>
        <v>2003</v>
      </c>
      <c r="AC750">
        <f t="shared" si="59"/>
        <v>2004</v>
      </c>
      <c r="AD750">
        <f t="shared" si="61"/>
        <v>0</v>
      </c>
      <c r="AE750">
        <f t="shared" si="61"/>
        <v>0</v>
      </c>
      <c r="AF750">
        <f t="shared" si="61"/>
        <v>0</v>
      </c>
    </row>
    <row r="751" spans="1:33" hidden="1" x14ac:dyDescent="0.2">
      <c r="A751" t="s">
        <v>4463</v>
      </c>
      <c r="B751" t="s">
        <v>500</v>
      </c>
      <c r="C751" t="s">
        <v>4464</v>
      </c>
      <c r="D751" t="s">
        <v>529</v>
      </c>
      <c r="E751" t="s">
        <v>4465</v>
      </c>
      <c r="F751" t="s">
        <v>4466</v>
      </c>
      <c r="I751" t="s">
        <v>4467</v>
      </c>
      <c r="J751" t="s">
        <v>4468</v>
      </c>
      <c r="K751" t="s">
        <v>2865</v>
      </c>
      <c r="N751" t="s">
        <v>4469</v>
      </c>
      <c r="Q751" t="s">
        <v>4469</v>
      </c>
      <c r="T751" t="s">
        <v>2613</v>
      </c>
      <c r="U751" t="s">
        <v>559</v>
      </c>
      <c r="W751" t="s">
        <v>41</v>
      </c>
      <c r="X751" t="s">
        <v>1932</v>
      </c>
      <c r="Y751" t="s">
        <v>43</v>
      </c>
      <c r="Z751" t="s">
        <v>43</v>
      </c>
      <c r="AA751" t="s">
        <v>43</v>
      </c>
      <c r="AB751">
        <f t="shared" si="58"/>
        <v>2003</v>
      </c>
      <c r="AC751">
        <f t="shared" si="59"/>
        <v>2012</v>
      </c>
      <c r="AD751">
        <f t="shared" si="61"/>
        <v>0</v>
      </c>
      <c r="AE751">
        <f t="shared" si="61"/>
        <v>0</v>
      </c>
      <c r="AF751">
        <f t="shared" si="61"/>
        <v>0</v>
      </c>
    </row>
    <row r="752" spans="1:33" hidden="1" x14ac:dyDescent="0.2">
      <c r="A752" t="s">
        <v>5196</v>
      </c>
      <c r="B752" t="s">
        <v>29</v>
      </c>
      <c r="C752" t="s">
        <v>545</v>
      </c>
      <c r="D752" t="s">
        <v>529</v>
      </c>
      <c r="E752" t="s">
        <v>5197</v>
      </c>
      <c r="I752" t="s">
        <v>5198</v>
      </c>
      <c r="J752" t="s">
        <v>5199</v>
      </c>
      <c r="K752" t="s">
        <v>5200</v>
      </c>
      <c r="N752" t="s">
        <v>2760</v>
      </c>
      <c r="Q752" t="s">
        <v>2760</v>
      </c>
      <c r="T752" t="s">
        <v>2613</v>
      </c>
      <c r="U752" t="s">
        <v>250</v>
      </c>
      <c r="W752" t="s">
        <v>41</v>
      </c>
      <c r="X752" t="s">
        <v>54</v>
      </c>
      <c r="Y752" t="s">
        <v>43</v>
      </c>
      <c r="Z752" t="s">
        <v>43</v>
      </c>
      <c r="AA752" t="s">
        <v>43</v>
      </c>
      <c r="AB752">
        <f t="shared" si="58"/>
        <v>1996</v>
      </c>
      <c r="AC752">
        <f t="shared" si="59"/>
        <v>2003</v>
      </c>
      <c r="AD752">
        <f t="shared" si="61"/>
        <v>0</v>
      </c>
      <c r="AE752">
        <f t="shared" si="61"/>
        <v>0</v>
      </c>
      <c r="AF752">
        <f t="shared" si="61"/>
        <v>0</v>
      </c>
    </row>
    <row r="753" spans="1:33" hidden="1" x14ac:dyDescent="0.2">
      <c r="A753" t="s">
        <v>4613</v>
      </c>
      <c r="B753" t="s">
        <v>29</v>
      </c>
      <c r="C753" t="s">
        <v>545</v>
      </c>
      <c r="D753" t="s">
        <v>529</v>
      </c>
      <c r="E753" t="s">
        <v>4502</v>
      </c>
      <c r="F753" t="s">
        <v>4614</v>
      </c>
      <c r="I753" t="s">
        <v>4615</v>
      </c>
      <c r="J753" t="s">
        <v>4616</v>
      </c>
      <c r="K753" t="s">
        <v>3537</v>
      </c>
      <c r="N753" t="s">
        <v>4617</v>
      </c>
      <c r="Q753" t="s">
        <v>4617</v>
      </c>
      <c r="T753" t="s">
        <v>2737</v>
      </c>
      <c r="U753" t="s">
        <v>559</v>
      </c>
      <c r="W753" t="s">
        <v>41</v>
      </c>
      <c r="X753" t="s">
        <v>54</v>
      </c>
      <c r="Y753" t="s">
        <v>200</v>
      </c>
      <c r="Z753" t="s">
        <v>43</v>
      </c>
      <c r="AA753" t="s">
        <v>43</v>
      </c>
      <c r="AB753">
        <f t="shared" si="58"/>
        <v>2002</v>
      </c>
      <c r="AC753">
        <f t="shared" si="59"/>
        <v>2007</v>
      </c>
      <c r="AD753">
        <f t="shared" si="61"/>
        <v>0</v>
      </c>
      <c r="AE753">
        <f t="shared" si="61"/>
        <v>0</v>
      </c>
      <c r="AF753">
        <f t="shared" si="61"/>
        <v>0</v>
      </c>
    </row>
    <row r="754" spans="1:33" hidden="1" x14ac:dyDescent="0.2">
      <c r="A754" t="s">
        <v>4512</v>
      </c>
      <c r="B754" t="s">
        <v>29</v>
      </c>
      <c r="C754" t="s">
        <v>545</v>
      </c>
      <c r="D754" t="s">
        <v>529</v>
      </c>
      <c r="E754" t="s">
        <v>4513</v>
      </c>
      <c r="F754" t="s">
        <v>4514</v>
      </c>
      <c r="I754" t="s">
        <v>4515</v>
      </c>
      <c r="J754" t="s">
        <v>4516</v>
      </c>
      <c r="K754" t="s">
        <v>3269</v>
      </c>
      <c r="N754" t="s">
        <v>4517</v>
      </c>
      <c r="Q754" t="s">
        <v>4517</v>
      </c>
      <c r="T754" t="s">
        <v>2613</v>
      </c>
      <c r="U754" t="s">
        <v>559</v>
      </c>
      <c r="W754" t="s">
        <v>41</v>
      </c>
      <c r="X754" t="s">
        <v>54</v>
      </c>
      <c r="Y754" t="s">
        <v>183</v>
      </c>
      <c r="Z754" t="s">
        <v>43</v>
      </c>
      <c r="AA754" t="s">
        <v>43</v>
      </c>
      <c r="AB754">
        <f t="shared" si="58"/>
        <v>2003</v>
      </c>
      <c r="AC754">
        <f t="shared" si="59"/>
        <v>2009</v>
      </c>
      <c r="AD754">
        <f t="shared" si="61"/>
        <v>0</v>
      </c>
      <c r="AE754">
        <f t="shared" si="61"/>
        <v>0</v>
      </c>
      <c r="AF754">
        <f t="shared" si="61"/>
        <v>0</v>
      </c>
    </row>
    <row r="755" spans="1:33" hidden="1" x14ac:dyDescent="0.2">
      <c r="A755" t="s">
        <v>3590</v>
      </c>
      <c r="B755" t="s">
        <v>29</v>
      </c>
      <c r="C755" t="s">
        <v>545</v>
      </c>
      <c r="D755" t="s">
        <v>529</v>
      </c>
      <c r="E755" t="s">
        <v>3591</v>
      </c>
      <c r="I755" t="s">
        <v>3592</v>
      </c>
      <c r="J755" t="s">
        <v>3585</v>
      </c>
      <c r="N755" t="s">
        <v>350</v>
      </c>
      <c r="Q755" t="s">
        <v>350</v>
      </c>
      <c r="T755" t="s">
        <v>2613</v>
      </c>
      <c r="U755" t="s">
        <v>559</v>
      </c>
      <c r="W755" t="s">
        <v>41</v>
      </c>
      <c r="X755" t="s">
        <v>54</v>
      </c>
      <c r="Y755" t="s">
        <v>43</v>
      </c>
      <c r="Z755" t="s">
        <v>43</v>
      </c>
      <c r="AA755" t="s">
        <v>43</v>
      </c>
      <c r="AB755">
        <f t="shared" si="58"/>
        <v>2007</v>
      </c>
      <c r="AC755" t="e">
        <f t="shared" si="59"/>
        <v>#VALUE!</v>
      </c>
      <c r="AD755" t="e">
        <f t="shared" si="61"/>
        <v>#VALUE!</v>
      </c>
      <c r="AE755" t="e">
        <f t="shared" si="61"/>
        <v>#VALUE!</v>
      </c>
      <c r="AF755" t="e">
        <f t="shared" si="61"/>
        <v>#VALUE!</v>
      </c>
    </row>
    <row r="756" spans="1:33" hidden="1" x14ac:dyDescent="0.2">
      <c r="A756" t="s">
        <v>3123</v>
      </c>
      <c r="B756" t="s">
        <v>29</v>
      </c>
      <c r="C756" t="s">
        <v>545</v>
      </c>
      <c r="D756" t="s">
        <v>529</v>
      </c>
      <c r="E756" t="s">
        <v>3124</v>
      </c>
      <c r="F756" t="s">
        <v>3125</v>
      </c>
      <c r="I756" t="s">
        <v>3126</v>
      </c>
      <c r="J756" t="s">
        <v>3127</v>
      </c>
      <c r="K756" t="s">
        <v>3128</v>
      </c>
      <c r="N756" t="s">
        <v>233</v>
      </c>
      <c r="Q756" t="s">
        <v>233</v>
      </c>
      <c r="T756" t="s">
        <v>2737</v>
      </c>
      <c r="U756" t="s">
        <v>559</v>
      </c>
      <c r="W756" t="s">
        <v>1020</v>
      </c>
      <c r="X756" t="s">
        <v>42</v>
      </c>
      <c r="Y756" t="s">
        <v>293</v>
      </c>
      <c r="Z756" t="s">
        <v>43</v>
      </c>
      <c r="AA756" t="s">
        <v>43</v>
      </c>
      <c r="AB756">
        <f t="shared" si="58"/>
        <v>2009</v>
      </c>
      <c r="AC756">
        <f t="shared" si="59"/>
        <v>2012</v>
      </c>
      <c r="AD756">
        <f t="shared" si="61"/>
        <v>0</v>
      </c>
      <c r="AE756">
        <f t="shared" si="61"/>
        <v>0</v>
      </c>
      <c r="AF756">
        <f t="shared" si="61"/>
        <v>0</v>
      </c>
    </row>
    <row r="757" spans="1:33" x14ac:dyDescent="0.2">
      <c r="A757" t="s">
        <v>2796</v>
      </c>
      <c r="B757" t="s">
        <v>29</v>
      </c>
      <c r="C757" t="s">
        <v>545</v>
      </c>
      <c r="D757" t="s">
        <v>529</v>
      </c>
      <c r="E757" t="s">
        <v>2797</v>
      </c>
      <c r="F757" t="s">
        <v>2798</v>
      </c>
      <c r="G757" t="s">
        <v>2799</v>
      </c>
      <c r="I757" t="s">
        <v>2800</v>
      </c>
      <c r="J757" t="s">
        <v>2766</v>
      </c>
      <c r="K757" t="s">
        <v>2801</v>
      </c>
      <c r="N757" t="s">
        <v>2802</v>
      </c>
      <c r="Q757" t="s">
        <v>2802</v>
      </c>
      <c r="S757" t="s">
        <v>545</v>
      </c>
      <c r="T757" t="s">
        <v>40</v>
      </c>
      <c r="U757" t="s">
        <v>559</v>
      </c>
      <c r="W757" t="s">
        <v>183</v>
      </c>
      <c r="X757" t="s">
        <v>41</v>
      </c>
      <c r="Y757" t="s">
        <v>200</v>
      </c>
      <c r="Z757" t="s">
        <v>43</v>
      </c>
      <c r="AA757" t="s">
        <v>43</v>
      </c>
      <c r="AB757">
        <f t="shared" si="58"/>
        <v>2011</v>
      </c>
      <c r="AC757">
        <f t="shared" si="59"/>
        <v>2018</v>
      </c>
      <c r="AD757">
        <f t="shared" si="61"/>
        <v>19652664.285714287</v>
      </c>
      <c r="AE757">
        <f t="shared" si="61"/>
        <v>19652664.285714287</v>
      </c>
      <c r="AF757">
        <f t="shared" si="61"/>
        <v>0</v>
      </c>
    </row>
    <row r="758" spans="1:33" hidden="1" x14ac:dyDescent="0.2">
      <c r="A758" t="s">
        <v>2525</v>
      </c>
      <c r="B758" t="s">
        <v>29</v>
      </c>
      <c r="C758" t="s">
        <v>545</v>
      </c>
      <c r="D758" t="s">
        <v>529</v>
      </c>
      <c r="E758" t="s">
        <v>2526</v>
      </c>
      <c r="F758" t="s">
        <v>2527</v>
      </c>
      <c r="I758" t="s">
        <v>2528</v>
      </c>
      <c r="J758" t="s">
        <v>2529</v>
      </c>
      <c r="K758" t="s">
        <v>2316</v>
      </c>
      <c r="N758" t="s">
        <v>457</v>
      </c>
      <c r="Q758" t="s">
        <v>457</v>
      </c>
      <c r="R758" t="s">
        <v>52</v>
      </c>
      <c r="T758" t="s">
        <v>40</v>
      </c>
      <c r="U758" t="s">
        <v>559</v>
      </c>
      <c r="W758" t="s">
        <v>41</v>
      </c>
      <c r="X758" t="s">
        <v>42</v>
      </c>
      <c r="Y758" t="s">
        <v>43</v>
      </c>
      <c r="Z758" t="s">
        <v>43</v>
      </c>
      <c r="AA758" t="s">
        <v>43</v>
      </c>
      <c r="AB758">
        <f t="shared" si="58"/>
        <v>2013</v>
      </c>
      <c r="AC758">
        <f t="shared" si="59"/>
        <v>2015</v>
      </c>
      <c r="AD758">
        <f t="shared" si="61"/>
        <v>0</v>
      </c>
      <c r="AE758">
        <f t="shared" si="61"/>
        <v>0</v>
      </c>
      <c r="AF758">
        <f t="shared" si="61"/>
        <v>0</v>
      </c>
    </row>
    <row r="759" spans="1:33" x14ac:dyDescent="0.2">
      <c r="A759" t="s">
        <v>2095</v>
      </c>
      <c r="B759" t="s">
        <v>29</v>
      </c>
      <c r="C759" t="s">
        <v>545</v>
      </c>
      <c r="D759" t="s">
        <v>31</v>
      </c>
      <c r="E759" t="s">
        <v>2096</v>
      </c>
      <c r="F759" t="s">
        <v>2097</v>
      </c>
      <c r="G759" t="s">
        <v>548</v>
      </c>
      <c r="I759" t="s">
        <v>2098</v>
      </c>
      <c r="J759" t="s">
        <v>2099</v>
      </c>
      <c r="K759" t="s">
        <v>311</v>
      </c>
      <c r="N759" t="s">
        <v>2100</v>
      </c>
      <c r="Q759" t="s">
        <v>2100</v>
      </c>
      <c r="R759" t="s">
        <v>2101</v>
      </c>
      <c r="S759" t="s">
        <v>545</v>
      </c>
      <c r="T759" t="s">
        <v>40</v>
      </c>
      <c r="U759" t="s">
        <v>559</v>
      </c>
      <c r="W759" t="s">
        <v>41</v>
      </c>
      <c r="X759" t="s">
        <v>200</v>
      </c>
      <c r="Y759" t="s">
        <v>42</v>
      </c>
      <c r="Z759" t="s">
        <v>43</v>
      </c>
      <c r="AA759" t="s">
        <v>43</v>
      </c>
      <c r="AB759">
        <f t="shared" si="58"/>
        <v>2016</v>
      </c>
      <c r="AC759">
        <f t="shared" si="59"/>
        <v>2022</v>
      </c>
      <c r="AD759">
        <f t="shared" si="61"/>
        <v>2583333.3333333335</v>
      </c>
      <c r="AE759">
        <f t="shared" si="61"/>
        <v>2583333.3333333335</v>
      </c>
      <c r="AF759">
        <f t="shared" si="61"/>
        <v>2583333.3333333335</v>
      </c>
      <c r="AG759" t="s">
        <v>5655</v>
      </c>
    </row>
    <row r="760" spans="1:33" hidden="1" x14ac:dyDescent="0.2">
      <c r="A760" t="s">
        <v>1484</v>
      </c>
      <c r="B760" t="s">
        <v>29</v>
      </c>
      <c r="C760" t="s">
        <v>545</v>
      </c>
      <c r="D760" t="s">
        <v>31</v>
      </c>
      <c r="E760" t="s">
        <v>1485</v>
      </c>
      <c r="F760" t="s">
        <v>547</v>
      </c>
      <c r="G760" t="s">
        <v>548</v>
      </c>
      <c r="I760" t="s">
        <v>1486</v>
      </c>
      <c r="J760" t="s">
        <v>1418</v>
      </c>
      <c r="K760" t="s">
        <v>1005</v>
      </c>
      <c r="N760" t="s">
        <v>1487</v>
      </c>
      <c r="Q760" t="s">
        <v>1487</v>
      </c>
      <c r="R760" t="s">
        <v>820</v>
      </c>
      <c r="S760" t="s">
        <v>120</v>
      </c>
      <c r="T760" t="s">
        <v>40</v>
      </c>
      <c r="V760" t="s">
        <v>69</v>
      </c>
      <c r="W760" t="s">
        <v>42</v>
      </c>
      <c r="X760" t="s">
        <v>70</v>
      </c>
      <c r="Y760" t="s">
        <v>41</v>
      </c>
      <c r="Z760" t="s">
        <v>43</v>
      </c>
      <c r="AA760" t="s">
        <v>43</v>
      </c>
      <c r="AB760">
        <f t="shared" si="58"/>
        <v>2020</v>
      </c>
      <c r="AC760">
        <f t="shared" si="59"/>
        <v>2023</v>
      </c>
      <c r="AD760">
        <f t="shared" si="61"/>
        <v>0</v>
      </c>
      <c r="AE760">
        <f t="shared" si="61"/>
        <v>0</v>
      </c>
      <c r="AF760">
        <f t="shared" si="61"/>
        <v>0</v>
      </c>
    </row>
    <row r="761" spans="1:33" hidden="1" x14ac:dyDescent="0.2">
      <c r="A761" t="s">
        <v>821</v>
      </c>
      <c r="B761" t="s">
        <v>29</v>
      </c>
      <c r="C761" t="s">
        <v>545</v>
      </c>
      <c r="D761" t="s">
        <v>31</v>
      </c>
      <c r="E761" t="s">
        <v>822</v>
      </c>
      <c r="F761" t="s">
        <v>547</v>
      </c>
      <c r="G761" t="s">
        <v>548</v>
      </c>
      <c r="I761" t="s">
        <v>823</v>
      </c>
      <c r="J761" t="s">
        <v>824</v>
      </c>
      <c r="N761" t="s">
        <v>825</v>
      </c>
      <c r="Q761" t="s">
        <v>825</v>
      </c>
      <c r="R761" t="s">
        <v>820</v>
      </c>
      <c r="S761" t="s">
        <v>120</v>
      </c>
      <c r="T761" t="s">
        <v>40</v>
      </c>
      <c r="W761" t="s">
        <v>41</v>
      </c>
      <c r="X761" t="s">
        <v>43</v>
      </c>
      <c r="Y761" t="s">
        <v>43</v>
      </c>
      <c r="Z761" t="s">
        <v>43</v>
      </c>
      <c r="AA761" t="s">
        <v>43</v>
      </c>
      <c r="AB761">
        <f t="shared" si="58"/>
        <v>2021</v>
      </c>
      <c r="AC761" t="e">
        <f t="shared" si="59"/>
        <v>#VALUE!</v>
      </c>
      <c r="AD761" t="e">
        <f t="shared" si="61"/>
        <v>#VALUE!</v>
      </c>
      <c r="AE761" t="e">
        <f t="shared" si="61"/>
        <v>#VALUE!</v>
      </c>
      <c r="AF761" t="e">
        <f t="shared" si="61"/>
        <v>#VALUE!</v>
      </c>
    </row>
    <row r="762" spans="1:33" hidden="1" x14ac:dyDescent="0.2">
      <c r="A762" t="s">
        <v>776</v>
      </c>
      <c r="B762" t="s">
        <v>29</v>
      </c>
      <c r="C762" t="s">
        <v>545</v>
      </c>
      <c r="D762" t="s">
        <v>31</v>
      </c>
      <c r="E762" t="s">
        <v>777</v>
      </c>
      <c r="F762" t="s">
        <v>778</v>
      </c>
      <c r="G762" t="s">
        <v>779</v>
      </c>
      <c r="H762" t="s">
        <v>63</v>
      </c>
      <c r="I762" t="s">
        <v>780</v>
      </c>
      <c r="J762" t="s">
        <v>781</v>
      </c>
      <c r="K762" t="s">
        <v>782</v>
      </c>
      <c r="N762" t="s">
        <v>783</v>
      </c>
      <c r="Q762" t="s">
        <v>783</v>
      </c>
      <c r="S762" t="s">
        <v>545</v>
      </c>
      <c r="T762" t="s">
        <v>40</v>
      </c>
      <c r="V762" t="s">
        <v>91</v>
      </c>
      <c r="W762" t="s">
        <v>183</v>
      </c>
      <c r="X762" t="s">
        <v>41</v>
      </c>
      <c r="Y762" t="s">
        <v>125</v>
      </c>
      <c r="Z762" t="s">
        <v>43</v>
      </c>
      <c r="AA762" t="s">
        <v>43</v>
      </c>
      <c r="AB762">
        <f t="shared" si="58"/>
        <v>2021</v>
      </c>
      <c r="AC762">
        <f t="shared" si="59"/>
        <v>2027</v>
      </c>
      <c r="AD762">
        <f t="shared" si="61"/>
        <v>0</v>
      </c>
      <c r="AE762">
        <f t="shared" si="61"/>
        <v>0</v>
      </c>
      <c r="AF762">
        <f t="shared" si="61"/>
        <v>0</v>
      </c>
    </row>
    <row r="763" spans="1:33" hidden="1" x14ac:dyDescent="0.2">
      <c r="A763" t="s">
        <v>552</v>
      </c>
      <c r="B763" t="s">
        <v>29</v>
      </c>
      <c r="C763" t="s">
        <v>545</v>
      </c>
      <c r="D763" t="s">
        <v>31</v>
      </c>
      <c r="E763" t="s">
        <v>553</v>
      </c>
      <c r="F763" t="s">
        <v>554</v>
      </c>
      <c r="G763" t="s">
        <v>555</v>
      </c>
      <c r="I763" t="s">
        <v>556</v>
      </c>
      <c r="J763" t="s">
        <v>557</v>
      </c>
      <c r="K763" t="s">
        <v>247</v>
      </c>
      <c r="N763" t="s">
        <v>485</v>
      </c>
      <c r="Q763" t="s">
        <v>485</v>
      </c>
      <c r="R763" t="s">
        <v>558</v>
      </c>
      <c r="S763" t="s">
        <v>545</v>
      </c>
      <c r="T763" t="s">
        <v>40</v>
      </c>
      <c r="U763" t="s">
        <v>559</v>
      </c>
      <c r="V763" t="s">
        <v>560</v>
      </c>
      <c r="W763" t="s">
        <v>70</v>
      </c>
      <c r="X763" t="s">
        <v>42</v>
      </c>
      <c r="Y763" t="s">
        <v>41</v>
      </c>
      <c r="Z763" t="s">
        <v>43</v>
      </c>
      <c r="AA763" t="s">
        <v>43</v>
      </c>
      <c r="AB763">
        <f t="shared" si="58"/>
        <v>2021</v>
      </c>
      <c r="AC763">
        <f t="shared" si="59"/>
        <v>2027</v>
      </c>
      <c r="AD763">
        <f t="shared" ref="AD763:AF782" si="62">IF(AND(AD$2&gt;=$AB763, AD$2&lt;=$AC763), $Q763/($AC763-$AB763), 0)</f>
        <v>0</v>
      </c>
      <c r="AE763">
        <f t="shared" si="62"/>
        <v>0</v>
      </c>
      <c r="AF763">
        <f t="shared" si="62"/>
        <v>0</v>
      </c>
    </row>
    <row r="764" spans="1:33" hidden="1" x14ac:dyDescent="0.2">
      <c r="A764" t="s">
        <v>544</v>
      </c>
      <c r="B764" t="s">
        <v>29</v>
      </c>
      <c r="C764" t="s">
        <v>545</v>
      </c>
      <c r="D764" t="s">
        <v>31</v>
      </c>
      <c r="E764" t="s">
        <v>546</v>
      </c>
      <c r="F764" t="s">
        <v>547</v>
      </c>
      <c r="G764" t="s">
        <v>548</v>
      </c>
      <c r="I764" t="s">
        <v>549</v>
      </c>
      <c r="J764" t="s">
        <v>550</v>
      </c>
      <c r="N764" t="s">
        <v>551</v>
      </c>
      <c r="Q764" t="s">
        <v>551</v>
      </c>
      <c r="S764" t="s">
        <v>120</v>
      </c>
      <c r="T764" t="s">
        <v>40</v>
      </c>
      <c r="W764" t="s">
        <v>41</v>
      </c>
      <c r="X764" t="s">
        <v>42</v>
      </c>
      <c r="Y764" t="s">
        <v>43</v>
      </c>
      <c r="Z764" t="s">
        <v>43</v>
      </c>
      <c r="AA764" t="s">
        <v>43</v>
      </c>
      <c r="AB764">
        <f t="shared" si="58"/>
        <v>2021</v>
      </c>
      <c r="AC764" t="e">
        <f t="shared" si="59"/>
        <v>#VALUE!</v>
      </c>
      <c r="AD764" t="e">
        <f t="shared" si="62"/>
        <v>#VALUE!</v>
      </c>
      <c r="AE764" t="e">
        <f t="shared" si="62"/>
        <v>#VALUE!</v>
      </c>
      <c r="AF764" t="e">
        <f t="shared" si="62"/>
        <v>#VALUE!</v>
      </c>
    </row>
    <row r="765" spans="1:33" hidden="1" x14ac:dyDescent="0.2">
      <c r="A765" t="s">
        <v>2436</v>
      </c>
      <c r="B765" t="s">
        <v>82</v>
      </c>
      <c r="C765" t="s">
        <v>397</v>
      </c>
      <c r="D765" t="s">
        <v>529</v>
      </c>
      <c r="E765" t="s">
        <v>2437</v>
      </c>
      <c r="F765" t="s">
        <v>2438</v>
      </c>
      <c r="I765" t="s">
        <v>2439</v>
      </c>
      <c r="J765" t="s">
        <v>2440</v>
      </c>
      <c r="N765" t="s">
        <v>342</v>
      </c>
      <c r="Q765" t="s">
        <v>342</v>
      </c>
      <c r="T765" t="s">
        <v>40</v>
      </c>
      <c r="U765" t="s">
        <v>559</v>
      </c>
      <c r="W765" t="s">
        <v>41</v>
      </c>
      <c r="X765" t="s">
        <v>183</v>
      </c>
      <c r="Y765" t="s">
        <v>43</v>
      </c>
      <c r="Z765" t="s">
        <v>43</v>
      </c>
      <c r="AA765" t="s">
        <v>43</v>
      </c>
      <c r="AB765">
        <f t="shared" si="58"/>
        <v>2014</v>
      </c>
      <c r="AC765" t="e">
        <f t="shared" si="59"/>
        <v>#VALUE!</v>
      </c>
      <c r="AD765" t="e">
        <f t="shared" si="62"/>
        <v>#VALUE!</v>
      </c>
      <c r="AE765" t="e">
        <f t="shared" si="62"/>
        <v>#VALUE!</v>
      </c>
      <c r="AF765" t="e">
        <f t="shared" si="62"/>
        <v>#VALUE!</v>
      </c>
    </row>
    <row r="766" spans="1:33" hidden="1" x14ac:dyDescent="0.2">
      <c r="A766" t="s">
        <v>2084</v>
      </c>
      <c r="B766" t="s">
        <v>82</v>
      </c>
      <c r="C766" t="s">
        <v>397</v>
      </c>
      <c r="D766" t="s">
        <v>529</v>
      </c>
      <c r="E766" t="s">
        <v>2085</v>
      </c>
      <c r="F766" t="s">
        <v>2086</v>
      </c>
      <c r="G766" t="s">
        <v>34</v>
      </c>
      <c r="I766" t="s">
        <v>2087</v>
      </c>
      <c r="J766" t="s">
        <v>2088</v>
      </c>
      <c r="N766" t="s">
        <v>783</v>
      </c>
      <c r="Q766" t="s">
        <v>783</v>
      </c>
      <c r="S766" t="s">
        <v>2089</v>
      </c>
      <c r="T766" t="s">
        <v>40</v>
      </c>
      <c r="U766" t="s">
        <v>559</v>
      </c>
      <c r="W766" t="s">
        <v>41</v>
      </c>
      <c r="X766" t="s">
        <v>42</v>
      </c>
      <c r="Y766" t="s">
        <v>43</v>
      </c>
      <c r="Z766" t="s">
        <v>43</v>
      </c>
      <c r="AA766" t="s">
        <v>43</v>
      </c>
      <c r="AB766">
        <f t="shared" si="58"/>
        <v>2016</v>
      </c>
      <c r="AC766" t="e">
        <f t="shared" si="59"/>
        <v>#VALUE!</v>
      </c>
      <c r="AD766" t="e">
        <f t="shared" si="62"/>
        <v>#VALUE!</v>
      </c>
      <c r="AE766" t="e">
        <f t="shared" si="62"/>
        <v>#VALUE!</v>
      </c>
      <c r="AF766" t="e">
        <f t="shared" si="62"/>
        <v>#VALUE!</v>
      </c>
    </row>
    <row r="767" spans="1:33" x14ac:dyDescent="0.2">
      <c r="A767" t="s">
        <v>1728</v>
      </c>
      <c r="B767" t="s">
        <v>82</v>
      </c>
      <c r="C767" t="s">
        <v>397</v>
      </c>
      <c r="D767" t="s">
        <v>529</v>
      </c>
      <c r="E767" t="s">
        <v>1729</v>
      </c>
      <c r="F767" t="s">
        <v>968</v>
      </c>
      <c r="G767" t="s">
        <v>969</v>
      </c>
      <c r="I767" t="s">
        <v>1730</v>
      </c>
      <c r="J767" t="s">
        <v>1731</v>
      </c>
      <c r="K767" t="s">
        <v>916</v>
      </c>
      <c r="N767" t="s">
        <v>1732</v>
      </c>
      <c r="Q767" t="s">
        <v>1732</v>
      </c>
      <c r="S767" t="s">
        <v>972</v>
      </c>
      <c r="T767" t="s">
        <v>40</v>
      </c>
      <c r="U767" t="s">
        <v>559</v>
      </c>
      <c r="W767" t="s">
        <v>41</v>
      </c>
      <c r="X767" t="s">
        <v>42</v>
      </c>
      <c r="Y767" t="s">
        <v>43</v>
      </c>
      <c r="Z767" t="s">
        <v>43</v>
      </c>
      <c r="AA767" t="s">
        <v>43</v>
      </c>
      <c r="AB767">
        <f t="shared" si="58"/>
        <v>2019</v>
      </c>
      <c r="AC767">
        <f t="shared" si="59"/>
        <v>2021</v>
      </c>
      <c r="AD767">
        <f t="shared" si="62"/>
        <v>0</v>
      </c>
      <c r="AE767">
        <f t="shared" si="62"/>
        <v>0</v>
      </c>
      <c r="AF767">
        <f t="shared" si="62"/>
        <v>52700000</v>
      </c>
    </row>
    <row r="768" spans="1:33" hidden="1" x14ac:dyDescent="0.2">
      <c r="A768" t="s">
        <v>966</v>
      </c>
      <c r="B768" t="s">
        <v>82</v>
      </c>
      <c r="C768" t="s">
        <v>397</v>
      </c>
      <c r="D768" t="s">
        <v>529</v>
      </c>
      <c r="E768" t="s">
        <v>967</v>
      </c>
      <c r="F768" t="s">
        <v>968</v>
      </c>
      <c r="G768" t="s">
        <v>969</v>
      </c>
      <c r="I768" t="s">
        <v>970</v>
      </c>
      <c r="J768" t="s">
        <v>971</v>
      </c>
      <c r="N768" t="s">
        <v>956</v>
      </c>
      <c r="Q768" t="s">
        <v>956</v>
      </c>
      <c r="S768" t="s">
        <v>972</v>
      </c>
      <c r="T768" t="s">
        <v>40</v>
      </c>
      <c r="W768" t="s">
        <v>41</v>
      </c>
      <c r="X768" t="s">
        <v>43</v>
      </c>
      <c r="Y768" t="s">
        <v>43</v>
      </c>
      <c r="Z768" t="s">
        <v>43</v>
      </c>
      <c r="AA768" t="s">
        <v>43</v>
      </c>
      <c r="AB768">
        <f t="shared" si="58"/>
        <v>2021</v>
      </c>
      <c r="AC768" t="e">
        <f t="shared" si="59"/>
        <v>#VALUE!</v>
      </c>
      <c r="AD768" t="e">
        <f t="shared" si="62"/>
        <v>#VALUE!</v>
      </c>
      <c r="AE768" t="e">
        <f t="shared" si="62"/>
        <v>#VALUE!</v>
      </c>
      <c r="AF768" t="e">
        <f t="shared" si="62"/>
        <v>#VALUE!</v>
      </c>
    </row>
    <row r="769" spans="1:33" hidden="1" x14ac:dyDescent="0.2">
      <c r="A769" t="s">
        <v>708</v>
      </c>
      <c r="B769" t="s">
        <v>82</v>
      </c>
      <c r="C769" t="s">
        <v>397</v>
      </c>
      <c r="D769" t="s">
        <v>31</v>
      </c>
      <c r="E769" t="s">
        <v>709</v>
      </c>
      <c r="F769" t="s">
        <v>399</v>
      </c>
      <c r="G769" t="s">
        <v>400</v>
      </c>
      <c r="H769" t="s">
        <v>172</v>
      </c>
      <c r="I769" t="s">
        <v>710</v>
      </c>
      <c r="J769" t="s">
        <v>676</v>
      </c>
      <c r="K769" t="s">
        <v>711</v>
      </c>
      <c r="N769" t="s">
        <v>712</v>
      </c>
      <c r="Q769" t="s">
        <v>712</v>
      </c>
      <c r="R769" t="s">
        <v>713</v>
      </c>
      <c r="S769" t="s">
        <v>400</v>
      </c>
      <c r="T769" t="s">
        <v>40</v>
      </c>
      <c r="V769" t="s">
        <v>560</v>
      </c>
      <c r="W769" t="s">
        <v>41</v>
      </c>
      <c r="X769" t="s">
        <v>42</v>
      </c>
      <c r="Y769" t="s">
        <v>43</v>
      </c>
      <c r="Z769" t="s">
        <v>43</v>
      </c>
      <c r="AA769" t="s">
        <v>43</v>
      </c>
      <c r="AB769">
        <f t="shared" si="58"/>
        <v>2021</v>
      </c>
      <c r="AC769">
        <f t="shared" si="59"/>
        <v>2025</v>
      </c>
      <c r="AD769">
        <f t="shared" si="62"/>
        <v>0</v>
      </c>
      <c r="AE769">
        <f t="shared" si="62"/>
        <v>0</v>
      </c>
      <c r="AF769">
        <f t="shared" si="62"/>
        <v>0</v>
      </c>
    </row>
    <row r="770" spans="1:33" hidden="1" x14ac:dyDescent="0.2">
      <c r="A770" t="s">
        <v>396</v>
      </c>
      <c r="B770" t="s">
        <v>82</v>
      </c>
      <c r="C770" t="s">
        <v>397</v>
      </c>
      <c r="D770" t="s">
        <v>31</v>
      </c>
      <c r="E770" t="s">
        <v>398</v>
      </c>
      <c r="F770" t="s">
        <v>399</v>
      </c>
      <c r="G770" t="s">
        <v>400</v>
      </c>
      <c r="H770" t="s">
        <v>63</v>
      </c>
      <c r="I770" t="s">
        <v>401</v>
      </c>
      <c r="J770" t="s">
        <v>402</v>
      </c>
      <c r="N770" t="s">
        <v>403</v>
      </c>
      <c r="Q770" t="s">
        <v>403</v>
      </c>
      <c r="S770" t="s">
        <v>400</v>
      </c>
      <c r="T770" t="s">
        <v>40</v>
      </c>
      <c r="W770" t="s">
        <v>41</v>
      </c>
      <c r="X770" t="s">
        <v>42</v>
      </c>
      <c r="Y770" t="s">
        <v>43</v>
      </c>
      <c r="Z770" t="s">
        <v>43</v>
      </c>
      <c r="AA770" t="s">
        <v>43</v>
      </c>
      <c r="AB770">
        <f t="shared" si="58"/>
        <v>2022</v>
      </c>
      <c r="AC770" t="e">
        <f t="shared" si="59"/>
        <v>#VALUE!</v>
      </c>
      <c r="AD770" t="e">
        <f t="shared" si="62"/>
        <v>#VALUE!</v>
      </c>
      <c r="AE770" t="e">
        <f t="shared" si="62"/>
        <v>#VALUE!</v>
      </c>
      <c r="AF770" t="e">
        <f t="shared" si="62"/>
        <v>#VALUE!</v>
      </c>
    </row>
    <row r="771" spans="1:33" hidden="1" x14ac:dyDescent="0.2">
      <c r="A771" t="s">
        <v>4913</v>
      </c>
      <c r="B771" t="s">
        <v>500</v>
      </c>
      <c r="C771" t="s">
        <v>501</v>
      </c>
      <c r="D771" t="s">
        <v>529</v>
      </c>
      <c r="E771" t="s">
        <v>4914</v>
      </c>
      <c r="I771" t="s">
        <v>4915</v>
      </c>
      <c r="J771" t="s">
        <v>4916</v>
      </c>
      <c r="K771" t="s">
        <v>4917</v>
      </c>
      <c r="N771" t="s">
        <v>4918</v>
      </c>
      <c r="Q771" t="s">
        <v>4918</v>
      </c>
      <c r="R771" t="s">
        <v>3753</v>
      </c>
      <c r="T771" t="s">
        <v>2613</v>
      </c>
      <c r="U771" t="s">
        <v>250</v>
      </c>
      <c r="W771" t="s">
        <v>41</v>
      </c>
      <c r="X771" t="s">
        <v>54</v>
      </c>
      <c r="Y771" t="s">
        <v>42</v>
      </c>
      <c r="Z771" t="s">
        <v>43</v>
      </c>
      <c r="AA771" t="s">
        <v>43</v>
      </c>
      <c r="AB771">
        <f t="shared" ref="AB771:AB834" si="63">_xlfn.NUMBERVALUE(LEFT(J771,4))</f>
        <v>2000</v>
      </c>
      <c r="AC771">
        <f t="shared" ref="AC771:AC834" si="64">_xlfn.NUMBERVALUE(MID(K771, FIND("/", K771, 4)+1, 4))</f>
        <v>2005</v>
      </c>
      <c r="AD771">
        <f t="shared" si="62"/>
        <v>0</v>
      </c>
      <c r="AE771">
        <f t="shared" si="62"/>
        <v>0</v>
      </c>
      <c r="AF771">
        <f t="shared" si="62"/>
        <v>0</v>
      </c>
    </row>
    <row r="772" spans="1:33" hidden="1" x14ac:dyDescent="0.2">
      <c r="A772" t="s">
        <v>3892</v>
      </c>
      <c r="B772" t="s">
        <v>500</v>
      </c>
      <c r="C772" t="s">
        <v>501</v>
      </c>
      <c r="D772" t="s">
        <v>529</v>
      </c>
      <c r="E772" t="s">
        <v>3893</v>
      </c>
      <c r="F772" t="s">
        <v>3894</v>
      </c>
      <c r="G772" t="s">
        <v>3895</v>
      </c>
      <c r="I772" t="s">
        <v>3896</v>
      </c>
      <c r="J772" t="s">
        <v>3897</v>
      </c>
      <c r="K772" t="s">
        <v>2684</v>
      </c>
      <c r="N772" t="s">
        <v>3898</v>
      </c>
      <c r="Q772" t="s">
        <v>3898</v>
      </c>
      <c r="T772" t="s">
        <v>2613</v>
      </c>
      <c r="U772" t="s">
        <v>250</v>
      </c>
      <c r="W772" t="s">
        <v>41</v>
      </c>
      <c r="X772" t="s">
        <v>42</v>
      </c>
      <c r="Y772" t="s">
        <v>54</v>
      </c>
      <c r="Z772" t="s">
        <v>43</v>
      </c>
      <c r="AA772" t="s">
        <v>43</v>
      </c>
      <c r="AB772">
        <f t="shared" si="63"/>
        <v>2005</v>
      </c>
      <c r="AC772">
        <f t="shared" si="64"/>
        <v>2012</v>
      </c>
      <c r="AD772">
        <f t="shared" si="62"/>
        <v>0</v>
      </c>
      <c r="AE772">
        <f t="shared" si="62"/>
        <v>0</v>
      </c>
      <c r="AF772">
        <f t="shared" si="62"/>
        <v>0</v>
      </c>
    </row>
    <row r="773" spans="1:33" hidden="1" x14ac:dyDescent="0.2">
      <c r="A773" t="s">
        <v>3747</v>
      </c>
      <c r="B773" t="s">
        <v>500</v>
      </c>
      <c r="C773" t="s">
        <v>501</v>
      </c>
      <c r="D773" t="s">
        <v>529</v>
      </c>
      <c r="E773" t="s">
        <v>3748</v>
      </c>
      <c r="F773" t="s">
        <v>3749</v>
      </c>
      <c r="I773" t="s">
        <v>3750</v>
      </c>
      <c r="J773" t="s">
        <v>3738</v>
      </c>
      <c r="K773" t="s">
        <v>3751</v>
      </c>
      <c r="N773" t="s">
        <v>3752</v>
      </c>
      <c r="Q773" t="s">
        <v>3752</v>
      </c>
      <c r="R773" t="s">
        <v>3753</v>
      </c>
      <c r="T773" t="s">
        <v>2632</v>
      </c>
      <c r="U773" t="s">
        <v>559</v>
      </c>
      <c r="W773" t="s">
        <v>192</v>
      </c>
      <c r="X773" t="s">
        <v>41</v>
      </c>
      <c r="Y773" t="s">
        <v>151</v>
      </c>
      <c r="Z773" t="s">
        <v>43</v>
      </c>
      <c r="AA773" t="s">
        <v>43</v>
      </c>
      <c r="AB773">
        <f t="shared" si="63"/>
        <v>2006</v>
      </c>
      <c r="AC773">
        <f t="shared" si="64"/>
        <v>2010</v>
      </c>
      <c r="AD773">
        <f t="shared" si="62"/>
        <v>0</v>
      </c>
      <c r="AE773">
        <f t="shared" si="62"/>
        <v>0</v>
      </c>
      <c r="AF773">
        <f t="shared" si="62"/>
        <v>0</v>
      </c>
    </row>
    <row r="774" spans="1:33" hidden="1" x14ac:dyDescent="0.2">
      <c r="A774" t="s">
        <v>3487</v>
      </c>
      <c r="B774" t="s">
        <v>500</v>
      </c>
      <c r="C774" t="s">
        <v>501</v>
      </c>
      <c r="D774" t="s">
        <v>529</v>
      </c>
      <c r="E774" t="s">
        <v>3488</v>
      </c>
      <c r="F774" t="s">
        <v>3238</v>
      </c>
      <c r="I774" t="s">
        <v>3489</v>
      </c>
      <c r="J774" t="s">
        <v>3490</v>
      </c>
      <c r="K774" t="s">
        <v>3491</v>
      </c>
      <c r="N774" t="s">
        <v>387</v>
      </c>
      <c r="Q774" t="s">
        <v>387</v>
      </c>
      <c r="T774" t="s">
        <v>53</v>
      </c>
      <c r="W774" t="s">
        <v>54</v>
      </c>
      <c r="X774" t="s">
        <v>1263</v>
      </c>
      <c r="Y774" t="s">
        <v>1656</v>
      </c>
      <c r="Z774" t="s">
        <v>43</v>
      </c>
      <c r="AA774" t="s">
        <v>43</v>
      </c>
      <c r="AB774">
        <f t="shared" si="63"/>
        <v>2007</v>
      </c>
      <c r="AC774">
        <f t="shared" si="64"/>
        <v>2008</v>
      </c>
      <c r="AD774">
        <f t="shared" si="62"/>
        <v>0</v>
      </c>
      <c r="AE774">
        <f t="shared" si="62"/>
        <v>0</v>
      </c>
      <c r="AF774">
        <f t="shared" si="62"/>
        <v>0</v>
      </c>
    </row>
    <row r="775" spans="1:33" hidden="1" x14ac:dyDescent="0.2">
      <c r="A775" t="s">
        <v>3236</v>
      </c>
      <c r="B775" t="s">
        <v>500</v>
      </c>
      <c r="C775" t="s">
        <v>501</v>
      </c>
      <c r="D775" t="s">
        <v>529</v>
      </c>
      <c r="E775" t="s">
        <v>3237</v>
      </c>
      <c r="F775" t="s">
        <v>3238</v>
      </c>
      <c r="I775" t="s">
        <v>3239</v>
      </c>
      <c r="J775" t="s">
        <v>3240</v>
      </c>
      <c r="K775" t="s">
        <v>3241</v>
      </c>
      <c r="N775" t="s">
        <v>233</v>
      </c>
      <c r="Q775" t="s">
        <v>233</v>
      </c>
      <c r="T775" t="s">
        <v>53</v>
      </c>
      <c r="W775" t="s">
        <v>54</v>
      </c>
      <c r="X775" t="s">
        <v>1263</v>
      </c>
      <c r="Y775" t="s">
        <v>1656</v>
      </c>
      <c r="Z775" t="s">
        <v>43</v>
      </c>
      <c r="AA775" t="s">
        <v>43</v>
      </c>
      <c r="AB775">
        <f t="shared" si="63"/>
        <v>2009</v>
      </c>
      <c r="AC775">
        <f t="shared" si="64"/>
        <v>2009</v>
      </c>
      <c r="AD775">
        <f t="shared" si="62"/>
        <v>0</v>
      </c>
      <c r="AE775">
        <f t="shared" si="62"/>
        <v>0</v>
      </c>
      <c r="AF775">
        <f t="shared" si="62"/>
        <v>0</v>
      </c>
    </row>
    <row r="776" spans="1:33" hidden="1" x14ac:dyDescent="0.2">
      <c r="A776" t="s">
        <v>3221</v>
      </c>
      <c r="B776" t="s">
        <v>500</v>
      </c>
      <c r="C776" t="s">
        <v>501</v>
      </c>
      <c r="D776" t="s">
        <v>529</v>
      </c>
      <c r="E776" t="s">
        <v>3222</v>
      </c>
      <c r="F776" t="s">
        <v>2982</v>
      </c>
      <c r="I776" t="s">
        <v>3223</v>
      </c>
      <c r="J776" t="s">
        <v>3224</v>
      </c>
      <c r="N776" t="s">
        <v>956</v>
      </c>
      <c r="Q776" t="s">
        <v>956</v>
      </c>
      <c r="T776" t="s">
        <v>2613</v>
      </c>
      <c r="U776" t="s">
        <v>559</v>
      </c>
      <c r="W776" t="s">
        <v>42</v>
      </c>
      <c r="X776" t="s">
        <v>41</v>
      </c>
      <c r="Y776" t="s">
        <v>43</v>
      </c>
      <c r="Z776" t="s">
        <v>43</v>
      </c>
      <c r="AA776" t="s">
        <v>43</v>
      </c>
      <c r="AB776">
        <f t="shared" si="63"/>
        <v>2009</v>
      </c>
      <c r="AC776" t="e">
        <f t="shared" si="64"/>
        <v>#VALUE!</v>
      </c>
      <c r="AD776" t="e">
        <f t="shared" si="62"/>
        <v>#VALUE!</v>
      </c>
      <c r="AE776" t="e">
        <f t="shared" si="62"/>
        <v>#VALUE!</v>
      </c>
      <c r="AF776" t="e">
        <f t="shared" si="62"/>
        <v>#VALUE!</v>
      </c>
    </row>
    <row r="777" spans="1:33" hidden="1" x14ac:dyDescent="0.2">
      <c r="A777" t="s">
        <v>2980</v>
      </c>
      <c r="B777" t="s">
        <v>500</v>
      </c>
      <c r="C777" t="s">
        <v>501</v>
      </c>
      <c r="D777" t="s">
        <v>529</v>
      </c>
      <c r="E777" t="s">
        <v>2981</v>
      </c>
      <c r="F777" t="s">
        <v>2982</v>
      </c>
      <c r="I777" t="s">
        <v>2983</v>
      </c>
      <c r="J777" t="s">
        <v>2984</v>
      </c>
      <c r="N777" t="s">
        <v>2064</v>
      </c>
      <c r="Q777" t="s">
        <v>2064</v>
      </c>
      <c r="T777" t="s">
        <v>2613</v>
      </c>
      <c r="U777" t="s">
        <v>559</v>
      </c>
      <c r="W777" t="s">
        <v>41</v>
      </c>
      <c r="X777" t="s">
        <v>42</v>
      </c>
      <c r="Y777" t="s">
        <v>43</v>
      </c>
      <c r="Z777" t="s">
        <v>43</v>
      </c>
      <c r="AA777" t="s">
        <v>43</v>
      </c>
      <c r="AB777">
        <f t="shared" si="63"/>
        <v>2010</v>
      </c>
      <c r="AC777" t="e">
        <f t="shared" si="64"/>
        <v>#VALUE!</v>
      </c>
      <c r="AD777" t="e">
        <f t="shared" si="62"/>
        <v>#VALUE!</v>
      </c>
      <c r="AE777" t="e">
        <f t="shared" si="62"/>
        <v>#VALUE!</v>
      </c>
      <c r="AF777" t="e">
        <f t="shared" si="62"/>
        <v>#VALUE!</v>
      </c>
    </row>
    <row r="778" spans="1:33" hidden="1" x14ac:dyDescent="0.2">
      <c r="A778" t="s">
        <v>2650</v>
      </c>
      <c r="B778" t="s">
        <v>500</v>
      </c>
      <c r="C778" t="s">
        <v>501</v>
      </c>
      <c r="D778" t="s">
        <v>529</v>
      </c>
      <c r="E778" t="s">
        <v>2651</v>
      </c>
      <c r="F778" t="s">
        <v>2652</v>
      </c>
      <c r="I778" t="s">
        <v>2653</v>
      </c>
      <c r="J778" t="s">
        <v>2654</v>
      </c>
      <c r="K778" t="s">
        <v>2655</v>
      </c>
      <c r="N778" t="s">
        <v>233</v>
      </c>
      <c r="Q778" t="s">
        <v>233</v>
      </c>
      <c r="T778" t="s">
        <v>53</v>
      </c>
      <c r="W778" t="s">
        <v>192</v>
      </c>
      <c r="X778" t="s">
        <v>1807</v>
      </c>
      <c r="Y778" t="s">
        <v>42</v>
      </c>
      <c r="Z778" t="s">
        <v>43</v>
      </c>
      <c r="AA778" t="s">
        <v>43</v>
      </c>
      <c r="AB778">
        <f t="shared" si="63"/>
        <v>2012</v>
      </c>
      <c r="AC778">
        <f t="shared" si="64"/>
        <v>2013</v>
      </c>
      <c r="AD778">
        <f t="shared" si="62"/>
        <v>0</v>
      </c>
      <c r="AE778">
        <f t="shared" si="62"/>
        <v>0</v>
      </c>
      <c r="AF778">
        <f t="shared" si="62"/>
        <v>0</v>
      </c>
    </row>
    <row r="779" spans="1:33" x14ac:dyDescent="0.2">
      <c r="A779" t="s">
        <v>2530</v>
      </c>
      <c r="B779" t="s">
        <v>500</v>
      </c>
      <c r="C779" t="s">
        <v>501</v>
      </c>
      <c r="D779" t="s">
        <v>31</v>
      </c>
      <c r="E779" t="s">
        <v>2531</v>
      </c>
      <c r="F779" t="s">
        <v>1565</v>
      </c>
      <c r="G779" t="s">
        <v>1566</v>
      </c>
      <c r="I779" t="s">
        <v>2532</v>
      </c>
      <c r="J779" t="s">
        <v>2533</v>
      </c>
      <c r="K779" t="s">
        <v>1005</v>
      </c>
      <c r="N779" t="s">
        <v>1328</v>
      </c>
      <c r="Q779" t="s">
        <v>1328</v>
      </c>
      <c r="R779" t="s">
        <v>2534</v>
      </c>
      <c r="S779" t="s">
        <v>501</v>
      </c>
      <c r="T779" t="s">
        <v>40</v>
      </c>
      <c r="U779" t="s">
        <v>559</v>
      </c>
      <c r="W779" t="s">
        <v>41</v>
      </c>
      <c r="X779" t="s">
        <v>42</v>
      </c>
      <c r="Y779" t="s">
        <v>43</v>
      </c>
      <c r="Z779" t="s">
        <v>43</v>
      </c>
      <c r="AA779" t="s">
        <v>43</v>
      </c>
      <c r="AB779">
        <f t="shared" si="63"/>
        <v>2013</v>
      </c>
      <c r="AC779">
        <f t="shared" si="64"/>
        <v>2023</v>
      </c>
      <c r="AD779">
        <f t="shared" si="62"/>
        <v>3300000</v>
      </c>
      <c r="AE779">
        <f t="shared" si="62"/>
        <v>3300000</v>
      </c>
      <c r="AF779">
        <f t="shared" si="62"/>
        <v>3300000</v>
      </c>
      <c r="AG779" t="s">
        <v>5656</v>
      </c>
    </row>
    <row r="780" spans="1:33" hidden="1" x14ac:dyDescent="0.2">
      <c r="A780" t="s">
        <v>2200</v>
      </c>
      <c r="B780" t="s">
        <v>500</v>
      </c>
      <c r="C780" t="s">
        <v>501</v>
      </c>
      <c r="D780" t="s">
        <v>31</v>
      </c>
      <c r="E780" t="s">
        <v>2201</v>
      </c>
      <c r="F780" t="s">
        <v>1565</v>
      </c>
      <c r="I780" t="s">
        <v>2202</v>
      </c>
      <c r="J780" t="s">
        <v>2203</v>
      </c>
      <c r="N780" t="s">
        <v>387</v>
      </c>
      <c r="Q780" t="s">
        <v>387</v>
      </c>
      <c r="T780" t="s">
        <v>40</v>
      </c>
      <c r="U780" t="s">
        <v>559</v>
      </c>
      <c r="W780" t="s">
        <v>41</v>
      </c>
      <c r="X780" t="s">
        <v>43</v>
      </c>
      <c r="Y780" t="s">
        <v>43</v>
      </c>
      <c r="Z780" t="s">
        <v>43</v>
      </c>
      <c r="AA780" t="s">
        <v>43</v>
      </c>
      <c r="AB780">
        <f t="shared" si="63"/>
        <v>2015</v>
      </c>
      <c r="AC780" t="e">
        <f t="shared" si="64"/>
        <v>#VALUE!</v>
      </c>
      <c r="AD780" t="e">
        <f t="shared" si="62"/>
        <v>#VALUE!</v>
      </c>
      <c r="AE780" t="e">
        <f t="shared" si="62"/>
        <v>#VALUE!</v>
      </c>
      <c r="AF780" t="e">
        <f t="shared" si="62"/>
        <v>#VALUE!</v>
      </c>
    </row>
    <row r="781" spans="1:33" hidden="1" x14ac:dyDescent="0.2">
      <c r="A781" t="s">
        <v>1563</v>
      </c>
      <c r="B781" t="s">
        <v>500</v>
      </c>
      <c r="C781" t="s">
        <v>501</v>
      </c>
      <c r="D781" t="s">
        <v>31</v>
      </c>
      <c r="E781" t="s">
        <v>1564</v>
      </c>
      <c r="F781" t="s">
        <v>1565</v>
      </c>
      <c r="G781" t="s">
        <v>1566</v>
      </c>
      <c r="I781" t="s">
        <v>1567</v>
      </c>
      <c r="J781" t="s">
        <v>1568</v>
      </c>
      <c r="N781" t="s">
        <v>52</v>
      </c>
      <c r="Q781" t="s">
        <v>52</v>
      </c>
      <c r="S781" t="s">
        <v>501</v>
      </c>
      <c r="T781" t="s">
        <v>40</v>
      </c>
      <c r="W781" t="s">
        <v>41</v>
      </c>
      <c r="X781" t="s">
        <v>42</v>
      </c>
      <c r="Y781" t="s">
        <v>70</v>
      </c>
      <c r="Z781" t="s">
        <v>43</v>
      </c>
      <c r="AA781" t="s">
        <v>43</v>
      </c>
      <c r="AB781">
        <f t="shared" si="63"/>
        <v>2019</v>
      </c>
      <c r="AC781" t="e">
        <f t="shared" si="64"/>
        <v>#VALUE!</v>
      </c>
      <c r="AD781" t="e">
        <f t="shared" si="62"/>
        <v>#VALUE!</v>
      </c>
      <c r="AE781" t="e">
        <f t="shared" si="62"/>
        <v>#VALUE!</v>
      </c>
      <c r="AF781" t="e">
        <f t="shared" si="62"/>
        <v>#VALUE!</v>
      </c>
    </row>
    <row r="782" spans="1:33" hidden="1" x14ac:dyDescent="0.2">
      <c r="A782" t="s">
        <v>1449</v>
      </c>
      <c r="B782" t="s">
        <v>500</v>
      </c>
      <c r="C782" t="s">
        <v>501</v>
      </c>
      <c r="D782" t="s">
        <v>31</v>
      </c>
      <c r="E782" t="s">
        <v>1450</v>
      </c>
      <c r="F782" t="s">
        <v>503</v>
      </c>
      <c r="G782" t="s">
        <v>504</v>
      </c>
      <c r="I782" t="s">
        <v>1451</v>
      </c>
      <c r="J782" t="s">
        <v>1418</v>
      </c>
      <c r="K782" t="s">
        <v>1452</v>
      </c>
      <c r="N782" t="s">
        <v>1453</v>
      </c>
      <c r="Q782" t="s">
        <v>1453</v>
      </c>
      <c r="S782" t="s">
        <v>501</v>
      </c>
      <c r="T782" t="s">
        <v>40</v>
      </c>
      <c r="V782" t="s">
        <v>69</v>
      </c>
      <c r="W782" t="s">
        <v>41</v>
      </c>
      <c r="X782" t="s">
        <v>201</v>
      </c>
      <c r="Y782" t="s">
        <v>42</v>
      </c>
      <c r="Z782" t="s">
        <v>43</v>
      </c>
      <c r="AA782" t="s">
        <v>43</v>
      </c>
      <c r="AB782">
        <f t="shared" si="63"/>
        <v>2020</v>
      </c>
      <c r="AC782">
        <f t="shared" si="64"/>
        <v>2023</v>
      </c>
      <c r="AD782">
        <f t="shared" si="62"/>
        <v>0</v>
      </c>
      <c r="AE782">
        <f t="shared" si="62"/>
        <v>0</v>
      </c>
      <c r="AF782">
        <f t="shared" si="62"/>
        <v>0</v>
      </c>
    </row>
    <row r="783" spans="1:33" hidden="1" x14ac:dyDescent="0.2">
      <c r="A783" t="s">
        <v>1273</v>
      </c>
      <c r="B783" t="s">
        <v>500</v>
      </c>
      <c r="C783" t="s">
        <v>501</v>
      </c>
      <c r="D783" t="s">
        <v>31</v>
      </c>
      <c r="E783" t="s">
        <v>1274</v>
      </c>
      <c r="F783" t="s">
        <v>1275</v>
      </c>
      <c r="G783" t="s">
        <v>120</v>
      </c>
      <c r="H783" t="s">
        <v>63</v>
      </c>
      <c r="I783" t="s">
        <v>1276</v>
      </c>
      <c r="J783" t="s">
        <v>1277</v>
      </c>
      <c r="K783" t="s">
        <v>1278</v>
      </c>
      <c r="N783" t="s">
        <v>52</v>
      </c>
      <c r="Q783" t="s">
        <v>52</v>
      </c>
      <c r="R783" t="s">
        <v>106</v>
      </c>
      <c r="S783" t="s">
        <v>501</v>
      </c>
      <c r="T783" t="s">
        <v>40</v>
      </c>
      <c r="V783" t="s">
        <v>69</v>
      </c>
      <c r="W783" t="s">
        <v>293</v>
      </c>
      <c r="X783" t="s">
        <v>70</v>
      </c>
      <c r="Y783" t="s">
        <v>1006</v>
      </c>
      <c r="Z783" t="s">
        <v>43</v>
      </c>
      <c r="AA783" t="s">
        <v>43</v>
      </c>
      <c r="AB783">
        <f t="shared" si="63"/>
        <v>2020</v>
      </c>
      <c r="AC783">
        <f t="shared" si="64"/>
        <v>2026</v>
      </c>
      <c r="AD783">
        <f t="shared" ref="AD783:AF802" si="65">IF(AND(AD$2&gt;=$AB783, AD$2&lt;=$AC783), $Q783/($AC783-$AB783), 0)</f>
        <v>0</v>
      </c>
      <c r="AE783">
        <f t="shared" si="65"/>
        <v>0</v>
      </c>
      <c r="AF783">
        <f t="shared" si="65"/>
        <v>0</v>
      </c>
    </row>
    <row r="784" spans="1:33" hidden="1" x14ac:dyDescent="0.2">
      <c r="A784" t="s">
        <v>948</v>
      </c>
      <c r="B784" t="s">
        <v>500</v>
      </c>
      <c r="C784" t="s">
        <v>501</v>
      </c>
      <c r="D784" t="s">
        <v>31</v>
      </c>
      <c r="E784" t="s">
        <v>949</v>
      </c>
      <c r="F784" t="s">
        <v>503</v>
      </c>
      <c r="G784" t="s">
        <v>504</v>
      </c>
      <c r="H784" t="s">
        <v>63</v>
      </c>
      <c r="I784" t="s">
        <v>950</v>
      </c>
      <c r="J784" t="s">
        <v>951</v>
      </c>
      <c r="N784" t="s">
        <v>952</v>
      </c>
      <c r="Q784" t="s">
        <v>952</v>
      </c>
      <c r="S784" t="s">
        <v>120</v>
      </c>
      <c r="T784" t="s">
        <v>40</v>
      </c>
      <c r="W784" t="s">
        <v>41</v>
      </c>
      <c r="X784" t="s">
        <v>42</v>
      </c>
      <c r="Y784" t="s">
        <v>43</v>
      </c>
      <c r="Z784" t="s">
        <v>43</v>
      </c>
      <c r="AA784" t="s">
        <v>43</v>
      </c>
      <c r="AB784">
        <f t="shared" si="63"/>
        <v>2021</v>
      </c>
      <c r="AC784" t="e">
        <f t="shared" si="64"/>
        <v>#VALUE!</v>
      </c>
      <c r="AD784" t="e">
        <f t="shared" si="65"/>
        <v>#VALUE!</v>
      </c>
      <c r="AE784" t="e">
        <f t="shared" si="65"/>
        <v>#VALUE!</v>
      </c>
      <c r="AF784" t="e">
        <f t="shared" si="65"/>
        <v>#VALUE!</v>
      </c>
    </row>
    <row r="785" spans="1:33" hidden="1" x14ac:dyDescent="0.2">
      <c r="A785" t="s">
        <v>963</v>
      </c>
      <c r="B785" t="s">
        <v>500</v>
      </c>
      <c r="C785" t="s">
        <v>501</v>
      </c>
      <c r="D785" t="s">
        <v>31</v>
      </c>
      <c r="E785" t="s">
        <v>949</v>
      </c>
      <c r="F785" t="s">
        <v>503</v>
      </c>
      <c r="G785" t="s">
        <v>504</v>
      </c>
      <c r="H785" t="s">
        <v>63</v>
      </c>
      <c r="I785" t="s">
        <v>964</v>
      </c>
      <c r="J785" t="s">
        <v>951</v>
      </c>
      <c r="N785" t="s">
        <v>965</v>
      </c>
      <c r="Q785" t="s">
        <v>965</v>
      </c>
      <c r="S785" t="s">
        <v>120</v>
      </c>
      <c r="T785" t="s">
        <v>40</v>
      </c>
      <c r="W785" t="s">
        <v>200</v>
      </c>
      <c r="X785" t="s">
        <v>70</v>
      </c>
      <c r="Y785" t="s">
        <v>42</v>
      </c>
      <c r="Z785" t="s">
        <v>43</v>
      </c>
      <c r="AA785" t="s">
        <v>43</v>
      </c>
      <c r="AB785">
        <f t="shared" si="63"/>
        <v>2021</v>
      </c>
      <c r="AC785" t="e">
        <f t="shared" si="64"/>
        <v>#VALUE!</v>
      </c>
      <c r="AD785" t="e">
        <f t="shared" si="65"/>
        <v>#VALUE!</v>
      </c>
      <c r="AE785" t="e">
        <f t="shared" si="65"/>
        <v>#VALUE!</v>
      </c>
      <c r="AF785" t="e">
        <f t="shared" si="65"/>
        <v>#VALUE!</v>
      </c>
    </row>
    <row r="786" spans="1:33" hidden="1" x14ac:dyDescent="0.2">
      <c r="A786" t="s">
        <v>499</v>
      </c>
      <c r="B786" t="s">
        <v>500</v>
      </c>
      <c r="C786" t="s">
        <v>501</v>
      </c>
      <c r="D786" t="s">
        <v>31</v>
      </c>
      <c r="E786" t="s">
        <v>502</v>
      </c>
      <c r="F786" t="s">
        <v>503</v>
      </c>
      <c r="G786" t="s">
        <v>504</v>
      </c>
      <c r="H786" t="s">
        <v>63</v>
      </c>
      <c r="I786" t="s">
        <v>505</v>
      </c>
      <c r="J786" t="s">
        <v>498</v>
      </c>
      <c r="N786" t="s">
        <v>158</v>
      </c>
      <c r="Q786" t="s">
        <v>158</v>
      </c>
      <c r="S786" t="s">
        <v>501</v>
      </c>
      <c r="T786" t="s">
        <v>40</v>
      </c>
      <c r="W786" t="s">
        <v>41</v>
      </c>
      <c r="X786" t="s">
        <v>42</v>
      </c>
      <c r="Y786" t="s">
        <v>43</v>
      </c>
      <c r="Z786" t="s">
        <v>43</v>
      </c>
      <c r="AA786" t="s">
        <v>43</v>
      </c>
      <c r="AB786">
        <f t="shared" si="63"/>
        <v>2021</v>
      </c>
      <c r="AC786" t="e">
        <f t="shared" si="64"/>
        <v>#VALUE!</v>
      </c>
      <c r="AD786" t="e">
        <f t="shared" si="65"/>
        <v>#VALUE!</v>
      </c>
      <c r="AE786" t="e">
        <f t="shared" si="65"/>
        <v>#VALUE!</v>
      </c>
      <c r="AF786" t="e">
        <f t="shared" si="65"/>
        <v>#VALUE!</v>
      </c>
    </row>
    <row r="787" spans="1:33" hidden="1" x14ac:dyDescent="0.2">
      <c r="A787" t="s">
        <v>5051</v>
      </c>
      <c r="B787" t="s">
        <v>29</v>
      </c>
      <c r="C787" t="s">
        <v>278</v>
      </c>
      <c r="D787" t="s">
        <v>529</v>
      </c>
      <c r="E787" t="s">
        <v>5052</v>
      </c>
      <c r="G787" t="s">
        <v>5053</v>
      </c>
      <c r="I787" t="s">
        <v>5054</v>
      </c>
      <c r="J787" t="s">
        <v>5055</v>
      </c>
      <c r="K787" t="s">
        <v>4197</v>
      </c>
      <c r="N787" t="s">
        <v>457</v>
      </c>
      <c r="Q787" t="s">
        <v>457</v>
      </c>
      <c r="T787" t="s">
        <v>2613</v>
      </c>
      <c r="U787" t="s">
        <v>250</v>
      </c>
      <c r="W787" t="s">
        <v>41</v>
      </c>
      <c r="X787" t="s">
        <v>54</v>
      </c>
      <c r="Y787" t="s">
        <v>43</v>
      </c>
      <c r="Z787" t="s">
        <v>43</v>
      </c>
      <c r="AA787" t="s">
        <v>43</v>
      </c>
      <c r="AB787">
        <f t="shared" si="63"/>
        <v>1998</v>
      </c>
      <c r="AC787">
        <f t="shared" si="64"/>
        <v>2005</v>
      </c>
      <c r="AD787">
        <f t="shared" si="65"/>
        <v>0</v>
      </c>
      <c r="AE787">
        <f t="shared" si="65"/>
        <v>0</v>
      </c>
      <c r="AF787">
        <f t="shared" si="65"/>
        <v>0</v>
      </c>
    </row>
    <row r="788" spans="1:33" hidden="1" x14ac:dyDescent="0.2">
      <c r="A788" t="s">
        <v>4759</v>
      </c>
      <c r="B788" t="s">
        <v>29</v>
      </c>
      <c r="C788" t="s">
        <v>278</v>
      </c>
      <c r="D788" t="s">
        <v>529</v>
      </c>
      <c r="E788" t="s">
        <v>4760</v>
      </c>
      <c r="F788" t="s">
        <v>4761</v>
      </c>
      <c r="I788" t="s">
        <v>4762</v>
      </c>
      <c r="J788" t="s">
        <v>4763</v>
      </c>
      <c r="K788" t="s">
        <v>3849</v>
      </c>
      <c r="N788" t="s">
        <v>4764</v>
      </c>
      <c r="Q788" t="s">
        <v>4764</v>
      </c>
      <c r="T788" t="s">
        <v>2737</v>
      </c>
      <c r="U788" t="s">
        <v>250</v>
      </c>
      <c r="W788" t="s">
        <v>41</v>
      </c>
      <c r="X788" t="s">
        <v>200</v>
      </c>
      <c r="Y788" t="s">
        <v>54</v>
      </c>
      <c r="Z788" t="s">
        <v>43</v>
      </c>
      <c r="AA788" t="s">
        <v>43</v>
      </c>
      <c r="AB788">
        <f t="shared" si="63"/>
        <v>2001</v>
      </c>
      <c r="AC788">
        <f t="shared" si="64"/>
        <v>2006</v>
      </c>
      <c r="AD788">
        <f t="shared" si="65"/>
        <v>0</v>
      </c>
      <c r="AE788">
        <f t="shared" si="65"/>
        <v>0</v>
      </c>
      <c r="AF788">
        <f t="shared" si="65"/>
        <v>0</v>
      </c>
    </row>
    <row r="789" spans="1:33" hidden="1" x14ac:dyDescent="0.2">
      <c r="A789" t="s">
        <v>3705</v>
      </c>
      <c r="B789" t="s">
        <v>29</v>
      </c>
      <c r="C789" t="s">
        <v>278</v>
      </c>
      <c r="D789" t="s">
        <v>529</v>
      </c>
      <c r="E789" t="s">
        <v>3706</v>
      </c>
      <c r="F789" t="s">
        <v>3707</v>
      </c>
      <c r="I789" t="s">
        <v>3708</v>
      </c>
      <c r="J789" t="s">
        <v>3709</v>
      </c>
      <c r="K789" t="s">
        <v>2808</v>
      </c>
      <c r="N789" t="s">
        <v>2002</v>
      </c>
      <c r="Q789" t="s">
        <v>2002</v>
      </c>
      <c r="R789" t="s">
        <v>2534</v>
      </c>
      <c r="T789" t="s">
        <v>2613</v>
      </c>
      <c r="U789" t="s">
        <v>559</v>
      </c>
      <c r="W789" t="s">
        <v>842</v>
      </c>
      <c r="X789" t="s">
        <v>41</v>
      </c>
      <c r="Y789" t="s">
        <v>200</v>
      </c>
      <c r="Z789" t="s">
        <v>43</v>
      </c>
      <c r="AA789" t="s">
        <v>43</v>
      </c>
      <c r="AB789">
        <f t="shared" si="63"/>
        <v>2006</v>
      </c>
      <c r="AC789">
        <f t="shared" si="64"/>
        <v>2012</v>
      </c>
      <c r="AD789">
        <f t="shared" si="65"/>
        <v>0</v>
      </c>
      <c r="AE789">
        <f t="shared" si="65"/>
        <v>0</v>
      </c>
      <c r="AF789">
        <f t="shared" si="65"/>
        <v>0</v>
      </c>
    </row>
    <row r="790" spans="1:33" x14ac:dyDescent="0.2">
      <c r="A790" t="s">
        <v>2423</v>
      </c>
      <c r="B790" t="s">
        <v>29</v>
      </c>
      <c r="C790" t="s">
        <v>278</v>
      </c>
      <c r="D790" t="s">
        <v>529</v>
      </c>
      <c r="E790" t="s">
        <v>2424</v>
      </c>
      <c r="F790" t="s">
        <v>2262</v>
      </c>
      <c r="G790" t="s">
        <v>2425</v>
      </c>
      <c r="I790" t="s">
        <v>2426</v>
      </c>
      <c r="J790" t="s">
        <v>2427</v>
      </c>
      <c r="K790" t="s">
        <v>1662</v>
      </c>
      <c r="N790" t="s">
        <v>2428</v>
      </c>
      <c r="Q790" t="s">
        <v>2428</v>
      </c>
      <c r="S790" t="s">
        <v>2429</v>
      </c>
      <c r="T790" t="s">
        <v>40</v>
      </c>
      <c r="U790" t="s">
        <v>559</v>
      </c>
      <c r="W790" t="s">
        <v>41</v>
      </c>
      <c r="X790" t="s">
        <v>192</v>
      </c>
      <c r="Y790" t="s">
        <v>43</v>
      </c>
      <c r="Z790" t="s">
        <v>43</v>
      </c>
      <c r="AA790" t="s">
        <v>43</v>
      </c>
      <c r="AB790">
        <f t="shared" si="63"/>
        <v>2014</v>
      </c>
      <c r="AC790">
        <f t="shared" si="64"/>
        <v>2020</v>
      </c>
      <c r="AD790">
        <f t="shared" si="65"/>
        <v>1446666.6666666667</v>
      </c>
      <c r="AE790">
        <f t="shared" si="65"/>
        <v>1446666.6666666667</v>
      </c>
      <c r="AF790">
        <f t="shared" si="65"/>
        <v>1446666.6666666667</v>
      </c>
      <c r="AG790" t="s">
        <v>5657</v>
      </c>
    </row>
    <row r="791" spans="1:33" hidden="1" x14ac:dyDescent="0.2">
      <c r="A791" t="s">
        <v>2260</v>
      </c>
      <c r="B791" t="s">
        <v>29</v>
      </c>
      <c r="C791" t="s">
        <v>278</v>
      </c>
      <c r="D791" t="s">
        <v>529</v>
      </c>
      <c r="E791" t="s">
        <v>2261</v>
      </c>
      <c r="F791" t="s">
        <v>2262</v>
      </c>
      <c r="I791" t="s">
        <v>2263</v>
      </c>
      <c r="J791" t="s">
        <v>2264</v>
      </c>
      <c r="N791" t="s">
        <v>956</v>
      </c>
      <c r="Q791" t="s">
        <v>956</v>
      </c>
      <c r="T791" t="s">
        <v>40</v>
      </c>
      <c r="U791" t="s">
        <v>559</v>
      </c>
      <c r="W791" t="s">
        <v>41</v>
      </c>
      <c r="X791" t="s">
        <v>192</v>
      </c>
      <c r="Y791" t="s">
        <v>43</v>
      </c>
      <c r="Z791" t="s">
        <v>43</v>
      </c>
      <c r="AA791" t="s">
        <v>43</v>
      </c>
      <c r="AB791">
        <f t="shared" si="63"/>
        <v>2015</v>
      </c>
      <c r="AC791" t="e">
        <f t="shared" si="64"/>
        <v>#VALUE!</v>
      </c>
      <c r="AD791" t="e">
        <f t="shared" si="65"/>
        <v>#VALUE!</v>
      </c>
      <c r="AE791" t="e">
        <f t="shared" si="65"/>
        <v>#VALUE!</v>
      </c>
      <c r="AF791" t="e">
        <f t="shared" si="65"/>
        <v>#VALUE!</v>
      </c>
    </row>
    <row r="792" spans="1:33" x14ac:dyDescent="0.2">
      <c r="A792" t="s">
        <v>1955</v>
      </c>
      <c r="B792" t="s">
        <v>29</v>
      </c>
      <c r="C792" t="s">
        <v>278</v>
      </c>
      <c r="D792" t="s">
        <v>529</v>
      </c>
      <c r="E792" t="s">
        <v>1956</v>
      </c>
      <c r="F792" t="s">
        <v>1957</v>
      </c>
      <c r="G792" t="s">
        <v>1958</v>
      </c>
      <c r="I792" t="s">
        <v>1959</v>
      </c>
      <c r="J792" t="s">
        <v>1960</v>
      </c>
      <c r="K792" t="s">
        <v>1961</v>
      </c>
      <c r="N792" t="s">
        <v>1962</v>
      </c>
      <c r="Q792" t="s">
        <v>1962</v>
      </c>
      <c r="S792" t="s">
        <v>1958</v>
      </c>
      <c r="T792" t="s">
        <v>53</v>
      </c>
      <c r="W792" t="s">
        <v>54</v>
      </c>
      <c r="X792" t="s">
        <v>1807</v>
      </c>
      <c r="Y792" t="s">
        <v>41</v>
      </c>
      <c r="Z792" t="s">
        <v>43</v>
      </c>
      <c r="AA792" t="s">
        <v>43</v>
      </c>
      <c r="AB792">
        <f t="shared" si="63"/>
        <v>2017</v>
      </c>
      <c r="AC792">
        <f t="shared" si="64"/>
        <v>2017</v>
      </c>
      <c r="AD792" t="e">
        <f t="shared" si="65"/>
        <v>#DIV/0!</v>
      </c>
      <c r="AE792">
        <f t="shared" si="65"/>
        <v>0</v>
      </c>
      <c r="AF792">
        <f t="shared" si="65"/>
        <v>0</v>
      </c>
    </row>
    <row r="793" spans="1:33" hidden="1" x14ac:dyDescent="0.2">
      <c r="A793" t="s">
        <v>1492</v>
      </c>
      <c r="B793" t="s">
        <v>29</v>
      </c>
      <c r="C793" t="s">
        <v>278</v>
      </c>
      <c r="D793" t="s">
        <v>31</v>
      </c>
      <c r="E793" t="s">
        <v>1493</v>
      </c>
      <c r="F793" t="s">
        <v>280</v>
      </c>
      <c r="G793" t="s">
        <v>34</v>
      </c>
      <c r="I793" t="s">
        <v>1494</v>
      </c>
      <c r="J793" t="s">
        <v>1418</v>
      </c>
      <c r="K793" t="s">
        <v>1005</v>
      </c>
      <c r="N793" t="s">
        <v>1495</v>
      </c>
      <c r="Q793" t="s">
        <v>1495</v>
      </c>
      <c r="R793" t="s">
        <v>1496</v>
      </c>
      <c r="S793" t="s">
        <v>284</v>
      </c>
      <c r="T793" t="s">
        <v>40</v>
      </c>
      <c r="V793" t="s">
        <v>69</v>
      </c>
      <c r="W793" t="s">
        <v>41</v>
      </c>
      <c r="X793" t="s">
        <v>42</v>
      </c>
      <c r="Y793" t="s">
        <v>43</v>
      </c>
      <c r="Z793" t="s">
        <v>43</v>
      </c>
      <c r="AA793" t="s">
        <v>43</v>
      </c>
      <c r="AB793">
        <f t="shared" si="63"/>
        <v>2020</v>
      </c>
      <c r="AC793">
        <f t="shared" si="64"/>
        <v>2023</v>
      </c>
      <c r="AD793">
        <f t="shared" si="65"/>
        <v>0</v>
      </c>
      <c r="AE793">
        <f t="shared" si="65"/>
        <v>0</v>
      </c>
      <c r="AF793">
        <f t="shared" si="65"/>
        <v>0</v>
      </c>
    </row>
    <row r="794" spans="1:33" hidden="1" x14ac:dyDescent="0.2">
      <c r="A794" t="s">
        <v>1053</v>
      </c>
      <c r="B794" t="s">
        <v>29</v>
      </c>
      <c r="C794" t="s">
        <v>278</v>
      </c>
      <c r="D794" t="s">
        <v>31</v>
      </c>
      <c r="E794" t="s">
        <v>1054</v>
      </c>
      <c r="F794" t="s">
        <v>574</v>
      </c>
      <c r="G794" t="s">
        <v>34</v>
      </c>
      <c r="I794" t="s">
        <v>1055</v>
      </c>
      <c r="J794" t="s">
        <v>1056</v>
      </c>
      <c r="K794" t="s">
        <v>1057</v>
      </c>
      <c r="N794" t="s">
        <v>1058</v>
      </c>
      <c r="Q794" t="s">
        <v>1058</v>
      </c>
      <c r="R794" t="s">
        <v>789</v>
      </c>
      <c r="S794" t="s">
        <v>284</v>
      </c>
      <c r="T794" t="s">
        <v>40</v>
      </c>
      <c r="V794" t="s">
        <v>91</v>
      </c>
      <c r="W794" t="s">
        <v>42</v>
      </c>
      <c r="X794" t="s">
        <v>41</v>
      </c>
      <c r="Y794" t="s">
        <v>43</v>
      </c>
      <c r="Z794" t="s">
        <v>43</v>
      </c>
      <c r="AA794" t="s">
        <v>43</v>
      </c>
      <c r="AB794">
        <f t="shared" si="63"/>
        <v>2020</v>
      </c>
      <c r="AC794">
        <f t="shared" si="64"/>
        <v>2025</v>
      </c>
      <c r="AD794">
        <f t="shared" si="65"/>
        <v>0</v>
      </c>
      <c r="AE794">
        <f t="shared" si="65"/>
        <v>0</v>
      </c>
      <c r="AF794">
        <f t="shared" si="65"/>
        <v>0</v>
      </c>
    </row>
    <row r="795" spans="1:33" hidden="1" x14ac:dyDescent="0.2">
      <c r="A795" t="s">
        <v>902</v>
      </c>
      <c r="B795" t="s">
        <v>29</v>
      </c>
      <c r="C795" t="s">
        <v>278</v>
      </c>
      <c r="D795" t="s">
        <v>31</v>
      </c>
      <c r="E795" t="s">
        <v>903</v>
      </c>
      <c r="F795" t="s">
        <v>280</v>
      </c>
      <c r="G795" t="s">
        <v>34</v>
      </c>
      <c r="H795" t="s">
        <v>172</v>
      </c>
      <c r="I795" t="s">
        <v>904</v>
      </c>
      <c r="J795" t="s">
        <v>891</v>
      </c>
      <c r="N795" t="s">
        <v>350</v>
      </c>
      <c r="Q795" t="s">
        <v>350</v>
      </c>
      <c r="S795" t="s">
        <v>284</v>
      </c>
      <c r="T795" t="s">
        <v>40</v>
      </c>
      <c r="W795" t="s">
        <v>41</v>
      </c>
      <c r="X795" t="s">
        <v>43</v>
      </c>
      <c r="Y795" t="s">
        <v>43</v>
      </c>
      <c r="Z795" t="s">
        <v>43</v>
      </c>
      <c r="AA795" t="s">
        <v>43</v>
      </c>
      <c r="AB795">
        <f t="shared" si="63"/>
        <v>2021</v>
      </c>
      <c r="AC795" t="e">
        <f t="shared" si="64"/>
        <v>#VALUE!</v>
      </c>
      <c r="AD795" t="e">
        <f t="shared" si="65"/>
        <v>#VALUE!</v>
      </c>
      <c r="AE795" t="e">
        <f t="shared" si="65"/>
        <v>#VALUE!</v>
      </c>
      <c r="AF795" t="e">
        <f t="shared" si="65"/>
        <v>#VALUE!</v>
      </c>
    </row>
    <row r="796" spans="1:33" hidden="1" x14ac:dyDescent="0.2">
      <c r="A796" t="s">
        <v>572</v>
      </c>
      <c r="B796" t="s">
        <v>29</v>
      </c>
      <c r="C796" t="s">
        <v>278</v>
      </c>
      <c r="D796" t="s">
        <v>31</v>
      </c>
      <c r="E796" t="s">
        <v>573</v>
      </c>
      <c r="F796" t="s">
        <v>574</v>
      </c>
      <c r="G796" t="s">
        <v>34</v>
      </c>
      <c r="I796" t="s">
        <v>575</v>
      </c>
      <c r="J796" t="s">
        <v>576</v>
      </c>
      <c r="N796" t="s">
        <v>577</v>
      </c>
      <c r="Q796" t="s">
        <v>577</v>
      </c>
      <c r="S796" t="s">
        <v>284</v>
      </c>
      <c r="T796" t="s">
        <v>40</v>
      </c>
      <c r="W796" t="s">
        <v>70</v>
      </c>
      <c r="X796" t="s">
        <v>41</v>
      </c>
      <c r="Y796" t="s">
        <v>43</v>
      </c>
      <c r="Z796" t="s">
        <v>43</v>
      </c>
      <c r="AA796" t="s">
        <v>43</v>
      </c>
      <c r="AB796">
        <f t="shared" si="63"/>
        <v>2021</v>
      </c>
      <c r="AC796" t="e">
        <f t="shared" si="64"/>
        <v>#VALUE!</v>
      </c>
      <c r="AD796" t="e">
        <f t="shared" si="65"/>
        <v>#VALUE!</v>
      </c>
      <c r="AE796" t="e">
        <f t="shared" si="65"/>
        <v>#VALUE!</v>
      </c>
      <c r="AF796" t="e">
        <f t="shared" si="65"/>
        <v>#VALUE!</v>
      </c>
    </row>
    <row r="797" spans="1:33" hidden="1" x14ac:dyDescent="0.2">
      <c r="A797" t="s">
        <v>277</v>
      </c>
      <c r="B797" t="s">
        <v>29</v>
      </c>
      <c r="C797" t="s">
        <v>278</v>
      </c>
      <c r="D797" t="s">
        <v>31</v>
      </c>
      <c r="E797" t="s">
        <v>279</v>
      </c>
      <c r="F797" t="s">
        <v>280</v>
      </c>
      <c r="G797" t="s">
        <v>34</v>
      </c>
      <c r="I797" t="s">
        <v>281</v>
      </c>
      <c r="J797" t="s">
        <v>282</v>
      </c>
      <c r="N797" t="s">
        <v>283</v>
      </c>
      <c r="Q797" t="s">
        <v>283</v>
      </c>
      <c r="S797" t="s">
        <v>284</v>
      </c>
      <c r="T797" t="s">
        <v>40</v>
      </c>
      <c r="W797" t="s">
        <v>41</v>
      </c>
      <c r="X797" t="s">
        <v>43</v>
      </c>
      <c r="Y797" t="s">
        <v>43</v>
      </c>
      <c r="Z797" t="s">
        <v>43</v>
      </c>
      <c r="AA797" t="s">
        <v>43</v>
      </c>
      <c r="AB797">
        <f t="shared" si="63"/>
        <v>2022</v>
      </c>
      <c r="AC797" t="e">
        <f t="shared" si="64"/>
        <v>#VALUE!</v>
      </c>
      <c r="AD797" t="e">
        <f t="shared" si="65"/>
        <v>#VALUE!</v>
      </c>
      <c r="AE797" t="e">
        <f t="shared" si="65"/>
        <v>#VALUE!</v>
      </c>
      <c r="AF797" t="e">
        <f t="shared" si="65"/>
        <v>#VALUE!</v>
      </c>
    </row>
    <row r="798" spans="1:33" x14ac:dyDescent="0.2">
      <c r="A798" t="s">
        <v>1722</v>
      </c>
      <c r="B798" t="s">
        <v>127</v>
      </c>
      <c r="C798" t="s">
        <v>286</v>
      </c>
      <c r="D798" t="s">
        <v>31</v>
      </c>
      <c r="E798" t="s">
        <v>1723</v>
      </c>
      <c r="F798" t="s">
        <v>1724</v>
      </c>
      <c r="G798" t="s">
        <v>1725</v>
      </c>
      <c r="H798" t="s">
        <v>360</v>
      </c>
      <c r="I798" t="s">
        <v>1726</v>
      </c>
      <c r="J798" t="s">
        <v>1727</v>
      </c>
      <c r="K798" t="s">
        <v>311</v>
      </c>
      <c r="N798" t="s">
        <v>52</v>
      </c>
      <c r="Q798" t="s">
        <v>52</v>
      </c>
      <c r="S798" t="s">
        <v>292</v>
      </c>
      <c r="T798" t="s">
        <v>40</v>
      </c>
      <c r="U798" t="s">
        <v>559</v>
      </c>
      <c r="W798" t="s">
        <v>42</v>
      </c>
      <c r="X798" t="s">
        <v>200</v>
      </c>
      <c r="Y798" t="s">
        <v>1006</v>
      </c>
      <c r="Z798" t="s">
        <v>43</v>
      </c>
      <c r="AA798" t="s">
        <v>43</v>
      </c>
      <c r="AB798">
        <f t="shared" si="63"/>
        <v>2019</v>
      </c>
      <c r="AC798">
        <f t="shared" si="64"/>
        <v>2022</v>
      </c>
      <c r="AD798">
        <f t="shared" si="65"/>
        <v>0</v>
      </c>
      <c r="AE798">
        <f t="shared" si="65"/>
        <v>0</v>
      </c>
      <c r="AF798">
        <f t="shared" si="65"/>
        <v>0</v>
      </c>
    </row>
    <row r="799" spans="1:33" hidden="1" x14ac:dyDescent="0.2">
      <c r="A799" t="s">
        <v>1342</v>
      </c>
      <c r="B799" t="s">
        <v>127</v>
      </c>
      <c r="C799" t="s">
        <v>286</v>
      </c>
      <c r="D799" t="s">
        <v>31</v>
      </c>
      <c r="E799" t="s">
        <v>1343</v>
      </c>
      <c r="F799" t="s">
        <v>1344</v>
      </c>
      <c r="G799" t="s">
        <v>1345</v>
      </c>
      <c r="H799" t="s">
        <v>172</v>
      </c>
      <c r="I799" t="s">
        <v>1346</v>
      </c>
      <c r="J799" t="s">
        <v>1347</v>
      </c>
      <c r="K799" t="s">
        <v>1348</v>
      </c>
      <c r="N799" t="s">
        <v>1153</v>
      </c>
      <c r="Q799" t="s">
        <v>1153</v>
      </c>
      <c r="S799" t="s">
        <v>292</v>
      </c>
      <c r="T799" t="s">
        <v>40</v>
      </c>
      <c r="V799" t="s">
        <v>69</v>
      </c>
      <c r="W799" t="s">
        <v>41</v>
      </c>
      <c r="X799" t="s">
        <v>42</v>
      </c>
      <c r="Y799" t="s">
        <v>43</v>
      </c>
      <c r="Z799" t="s">
        <v>43</v>
      </c>
      <c r="AA799" t="s">
        <v>43</v>
      </c>
      <c r="AB799">
        <f t="shared" si="63"/>
        <v>2020</v>
      </c>
      <c r="AC799">
        <f t="shared" si="64"/>
        <v>2023</v>
      </c>
      <c r="AD799">
        <f t="shared" si="65"/>
        <v>0</v>
      </c>
      <c r="AE799">
        <f t="shared" si="65"/>
        <v>0</v>
      </c>
      <c r="AF799">
        <f t="shared" si="65"/>
        <v>0</v>
      </c>
    </row>
    <row r="800" spans="1:33" hidden="1" x14ac:dyDescent="0.2">
      <c r="A800" t="s">
        <v>285</v>
      </c>
      <c r="B800" t="s">
        <v>127</v>
      </c>
      <c r="C800" t="s">
        <v>286</v>
      </c>
      <c r="D800" t="s">
        <v>31</v>
      </c>
      <c r="E800" t="s">
        <v>287</v>
      </c>
      <c r="F800" t="s">
        <v>288</v>
      </c>
      <c r="G800" t="s">
        <v>289</v>
      </c>
      <c r="H800" t="s">
        <v>63</v>
      </c>
      <c r="I800" t="s">
        <v>290</v>
      </c>
      <c r="J800" t="s">
        <v>282</v>
      </c>
      <c r="K800" t="s">
        <v>149</v>
      </c>
      <c r="N800" t="s">
        <v>291</v>
      </c>
      <c r="Q800" t="s">
        <v>291</v>
      </c>
      <c r="S800" t="s">
        <v>292</v>
      </c>
      <c r="T800" t="s">
        <v>40</v>
      </c>
      <c r="V800" t="s">
        <v>91</v>
      </c>
      <c r="W800" t="s">
        <v>293</v>
      </c>
      <c r="X800" t="s">
        <v>200</v>
      </c>
      <c r="Y800" t="s">
        <v>42</v>
      </c>
      <c r="Z800" t="s">
        <v>43</v>
      </c>
      <c r="AA800" t="s">
        <v>43</v>
      </c>
      <c r="AB800">
        <f t="shared" si="63"/>
        <v>2022</v>
      </c>
      <c r="AC800">
        <f t="shared" si="64"/>
        <v>2026</v>
      </c>
      <c r="AD800">
        <f t="shared" si="65"/>
        <v>0</v>
      </c>
      <c r="AE800">
        <f t="shared" si="65"/>
        <v>0</v>
      </c>
      <c r="AF800">
        <f t="shared" si="65"/>
        <v>0</v>
      </c>
    </row>
    <row r="801" spans="1:33" hidden="1" x14ac:dyDescent="0.2">
      <c r="A801" t="s">
        <v>5388</v>
      </c>
      <c r="B801" t="s">
        <v>127</v>
      </c>
      <c r="C801" t="s">
        <v>5389</v>
      </c>
      <c r="D801" t="s">
        <v>529</v>
      </c>
      <c r="E801" t="s">
        <v>5390</v>
      </c>
      <c r="I801" t="s">
        <v>5391</v>
      </c>
      <c r="J801" t="s">
        <v>5392</v>
      </c>
      <c r="K801" t="s">
        <v>5264</v>
      </c>
      <c r="N801" t="s">
        <v>4044</v>
      </c>
      <c r="Q801" t="s">
        <v>4044</v>
      </c>
      <c r="T801" t="s">
        <v>2613</v>
      </c>
      <c r="U801" t="s">
        <v>250</v>
      </c>
      <c r="W801" t="s">
        <v>41</v>
      </c>
      <c r="X801" t="s">
        <v>43</v>
      </c>
      <c r="Y801" t="s">
        <v>43</v>
      </c>
      <c r="Z801" t="s">
        <v>43</v>
      </c>
      <c r="AA801" t="s">
        <v>43</v>
      </c>
      <c r="AB801">
        <f t="shared" si="63"/>
        <v>1993</v>
      </c>
      <c r="AC801">
        <f t="shared" si="64"/>
        <v>2001</v>
      </c>
      <c r="AD801">
        <f t="shared" si="65"/>
        <v>0</v>
      </c>
      <c r="AE801">
        <f t="shared" si="65"/>
        <v>0</v>
      </c>
      <c r="AF801">
        <f t="shared" si="65"/>
        <v>0</v>
      </c>
    </row>
    <row r="802" spans="1:33" hidden="1" x14ac:dyDescent="0.2">
      <c r="A802" t="s">
        <v>5513</v>
      </c>
      <c r="B802" t="s">
        <v>82</v>
      </c>
      <c r="C802" t="s">
        <v>757</v>
      </c>
      <c r="D802" t="s">
        <v>529</v>
      </c>
      <c r="E802" t="s">
        <v>5514</v>
      </c>
      <c r="I802" t="s">
        <v>5515</v>
      </c>
      <c r="J802" t="s">
        <v>5516</v>
      </c>
      <c r="K802" t="s">
        <v>5517</v>
      </c>
      <c r="N802" t="s">
        <v>5518</v>
      </c>
      <c r="Q802" t="s">
        <v>5518</v>
      </c>
      <c r="T802" t="s">
        <v>2632</v>
      </c>
      <c r="U802" t="s">
        <v>559</v>
      </c>
      <c r="W802" t="s">
        <v>41</v>
      </c>
      <c r="X802" t="s">
        <v>842</v>
      </c>
      <c r="Y802" t="s">
        <v>54</v>
      </c>
      <c r="Z802" t="s">
        <v>43</v>
      </c>
      <c r="AA802" t="s">
        <v>43</v>
      </c>
      <c r="AB802">
        <f t="shared" si="63"/>
        <v>1991</v>
      </c>
      <c r="AC802">
        <f t="shared" si="64"/>
        <v>1993</v>
      </c>
      <c r="AD802">
        <f t="shared" si="65"/>
        <v>0</v>
      </c>
      <c r="AE802">
        <f t="shared" si="65"/>
        <v>0</v>
      </c>
      <c r="AF802">
        <f t="shared" si="65"/>
        <v>0</v>
      </c>
    </row>
    <row r="803" spans="1:33" hidden="1" x14ac:dyDescent="0.2">
      <c r="A803" t="s">
        <v>756</v>
      </c>
      <c r="B803" t="s">
        <v>82</v>
      </c>
      <c r="C803" t="s">
        <v>757</v>
      </c>
      <c r="D803" t="s">
        <v>31</v>
      </c>
      <c r="E803" t="s">
        <v>758</v>
      </c>
      <c r="F803" t="s">
        <v>759</v>
      </c>
      <c r="G803" t="s">
        <v>692</v>
      </c>
      <c r="I803" t="s">
        <v>760</v>
      </c>
      <c r="J803" t="s">
        <v>755</v>
      </c>
      <c r="N803" t="s">
        <v>761</v>
      </c>
      <c r="Q803" t="s">
        <v>761</v>
      </c>
      <c r="R803" t="s">
        <v>762</v>
      </c>
      <c r="S803" t="s">
        <v>763</v>
      </c>
      <c r="T803" t="s">
        <v>40</v>
      </c>
      <c r="W803" t="s">
        <v>41</v>
      </c>
      <c r="X803" t="s">
        <v>42</v>
      </c>
      <c r="Y803" t="s">
        <v>43</v>
      </c>
      <c r="Z803" t="s">
        <v>43</v>
      </c>
      <c r="AA803" t="s">
        <v>43</v>
      </c>
      <c r="AB803">
        <f t="shared" si="63"/>
        <v>2021</v>
      </c>
      <c r="AC803" t="e">
        <f t="shared" si="64"/>
        <v>#VALUE!</v>
      </c>
      <c r="AD803" t="e">
        <f t="shared" ref="AD803:AF822" si="66">IF(AND(AD$2&gt;=$AB803, AD$2&lt;=$AC803), $Q803/($AC803-$AB803), 0)</f>
        <v>#VALUE!</v>
      </c>
      <c r="AE803" t="e">
        <f t="shared" si="66"/>
        <v>#VALUE!</v>
      </c>
      <c r="AF803" t="e">
        <f t="shared" si="66"/>
        <v>#VALUE!</v>
      </c>
    </row>
    <row r="804" spans="1:33" x14ac:dyDescent="0.2">
      <c r="A804" t="s">
        <v>2317</v>
      </c>
      <c r="B804" t="s">
        <v>127</v>
      </c>
      <c r="C804" t="s">
        <v>1228</v>
      </c>
      <c r="D804" t="s">
        <v>31</v>
      </c>
      <c r="E804" t="s">
        <v>2318</v>
      </c>
      <c r="F804" t="s">
        <v>1230</v>
      </c>
      <c r="G804" t="s">
        <v>1231</v>
      </c>
      <c r="I804" t="s">
        <v>2319</v>
      </c>
      <c r="J804" t="s">
        <v>2320</v>
      </c>
      <c r="K804" t="s">
        <v>1233</v>
      </c>
      <c r="N804" t="s">
        <v>89</v>
      </c>
      <c r="Q804" t="s">
        <v>89</v>
      </c>
      <c r="S804" t="s">
        <v>1228</v>
      </c>
      <c r="T804" t="s">
        <v>40</v>
      </c>
      <c r="U804" t="s">
        <v>559</v>
      </c>
      <c r="W804" t="s">
        <v>42</v>
      </c>
      <c r="X804" t="s">
        <v>41</v>
      </c>
      <c r="Y804" t="s">
        <v>200</v>
      </c>
      <c r="Z804" t="s">
        <v>43</v>
      </c>
      <c r="AA804" t="s">
        <v>43</v>
      </c>
      <c r="AB804">
        <f t="shared" si="63"/>
        <v>2014</v>
      </c>
      <c r="AC804">
        <f t="shared" si="64"/>
        <v>2024</v>
      </c>
      <c r="AD804">
        <f t="shared" si="66"/>
        <v>10000000</v>
      </c>
      <c r="AE804">
        <f t="shared" si="66"/>
        <v>10000000</v>
      </c>
      <c r="AF804">
        <f t="shared" si="66"/>
        <v>10000000</v>
      </c>
      <c r="AG804" t="s">
        <v>5658</v>
      </c>
    </row>
    <row r="805" spans="1:33" x14ac:dyDescent="0.2">
      <c r="A805" t="s">
        <v>1608</v>
      </c>
      <c r="B805" t="s">
        <v>127</v>
      </c>
      <c r="C805" t="s">
        <v>1228</v>
      </c>
      <c r="D805" t="s">
        <v>31</v>
      </c>
      <c r="E805" t="s">
        <v>1609</v>
      </c>
      <c r="F805" t="s">
        <v>1610</v>
      </c>
      <c r="G805" t="s">
        <v>1611</v>
      </c>
      <c r="I805" t="s">
        <v>1612</v>
      </c>
      <c r="J805" t="s">
        <v>1613</v>
      </c>
      <c r="K805" t="s">
        <v>1500</v>
      </c>
      <c r="N805" t="s">
        <v>52</v>
      </c>
      <c r="Q805" t="s">
        <v>52</v>
      </c>
      <c r="S805" t="s">
        <v>1614</v>
      </c>
      <c r="T805" t="s">
        <v>40</v>
      </c>
      <c r="U805" t="s">
        <v>559</v>
      </c>
      <c r="W805" t="s">
        <v>201</v>
      </c>
      <c r="X805" t="s">
        <v>41</v>
      </c>
      <c r="Y805" t="s">
        <v>200</v>
      </c>
      <c r="Z805" t="s">
        <v>43</v>
      </c>
      <c r="AA805" t="s">
        <v>43</v>
      </c>
      <c r="AB805">
        <f t="shared" si="63"/>
        <v>2019</v>
      </c>
      <c r="AC805">
        <f t="shared" si="64"/>
        <v>2025</v>
      </c>
      <c r="AD805">
        <f t="shared" si="66"/>
        <v>0</v>
      </c>
      <c r="AE805">
        <f t="shared" si="66"/>
        <v>0</v>
      </c>
      <c r="AF805">
        <f t="shared" si="66"/>
        <v>0</v>
      </c>
    </row>
    <row r="806" spans="1:33" hidden="1" x14ac:dyDescent="0.2">
      <c r="A806" t="s">
        <v>1354</v>
      </c>
      <c r="B806" t="s">
        <v>127</v>
      </c>
      <c r="C806" t="s">
        <v>1228</v>
      </c>
      <c r="D806" t="s">
        <v>31</v>
      </c>
      <c r="E806" t="s">
        <v>1355</v>
      </c>
      <c r="F806" t="s">
        <v>1356</v>
      </c>
      <c r="G806" t="s">
        <v>1231</v>
      </c>
      <c r="H806" t="s">
        <v>360</v>
      </c>
      <c r="I806" t="s">
        <v>1357</v>
      </c>
      <c r="J806" t="s">
        <v>1358</v>
      </c>
      <c r="K806" t="s">
        <v>1359</v>
      </c>
      <c r="N806" t="s">
        <v>743</v>
      </c>
      <c r="Q806" t="s">
        <v>743</v>
      </c>
      <c r="S806" t="s">
        <v>1360</v>
      </c>
      <c r="T806" t="s">
        <v>40</v>
      </c>
      <c r="V806" t="s">
        <v>69</v>
      </c>
      <c r="W806" t="s">
        <v>42</v>
      </c>
      <c r="X806" t="s">
        <v>43</v>
      </c>
      <c r="Y806" t="s">
        <v>43</v>
      </c>
      <c r="Z806" t="s">
        <v>43</v>
      </c>
      <c r="AA806" t="s">
        <v>43</v>
      </c>
      <c r="AB806">
        <f t="shared" si="63"/>
        <v>2020</v>
      </c>
      <c r="AC806">
        <f t="shared" si="64"/>
        <v>2023</v>
      </c>
      <c r="AD806">
        <f t="shared" si="66"/>
        <v>0</v>
      </c>
      <c r="AE806">
        <f t="shared" si="66"/>
        <v>0</v>
      </c>
      <c r="AF806">
        <f t="shared" si="66"/>
        <v>0</v>
      </c>
    </row>
    <row r="807" spans="1:33" hidden="1" x14ac:dyDescent="0.2">
      <c r="A807" t="s">
        <v>1227</v>
      </c>
      <c r="B807" t="s">
        <v>127</v>
      </c>
      <c r="C807" t="s">
        <v>1228</v>
      </c>
      <c r="D807" t="s">
        <v>31</v>
      </c>
      <c r="E807" t="s">
        <v>1229</v>
      </c>
      <c r="F807" t="s">
        <v>1230</v>
      </c>
      <c r="G807" t="s">
        <v>1231</v>
      </c>
      <c r="I807" t="s">
        <v>1232</v>
      </c>
      <c r="J807" t="s">
        <v>1224</v>
      </c>
      <c r="K807" t="s">
        <v>1233</v>
      </c>
      <c r="N807" t="s">
        <v>89</v>
      </c>
      <c r="Q807" t="s">
        <v>89</v>
      </c>
      <c r="R807" t="s">
        <v>209</v>
      </c>
      <c r="S807" t="s">
        <v>1228</v>
      </c>
      <c r="T807" t="s">
        <v>40</v>
      </c>
      <c r="W807" t="s">
        <v>42</v>
      </c>
      <c r="X807" t="s">
        <v>70</v>
      </c>
      <c r="Y807" t="s">
        <v>43</v>
      </c>
      <c r="Z807" t="s">
        <v>43</v>
      </c>
      <c r="AA807" t="s">
        <v>43</v>
      </c>
      <c r="AB807">
        <f t="shared" si="63"/>
        <v>2020</v>
      </c>
      <c r="AC807">
        <f t="shared" si="64"/>
        <v>2024</v>
      </c>
      <c r="AD807">
        <f t="shared" si="66"/>
        <v>0</v>
      </c>
      <c r="AE807">
        <f t="shared" si="66"/>
        <v>0</v>
      </c>
      <c r="AF807">
        <f t="shared" si="66"/>
        <v>0</v>
      </c>
    </row>
    <row r="808" spans="1:33" hidden="1" x14ac:dyDescent="0.2">
      <c r="A808" t="s">
        <v>3336</v>
      </c>
      <c r="B808" t="s">
        <v>29</v>
      </c>
      <c r="C808" t="s">
        <v>493</v>
      </c>
      <c r="D808" t="s">
        <v>529</v>
      </c>
      <c r="E808" t="s">
        <v>3337</v>
      </c>
      <c r="F808" t="s">
        <v>3338</v>
      </c>
      <c r="I808" t="s">
        <v>3339</v>
      </c>
      <c r="J808" t="s">
        <v>3328</v>
      </c>
      <c r="K808" t="s">
        <v>3247</v>
      </c>
      <c r="N808" t="s">
        <v>3340</v>
      </c>
      <c r="Q808" t="s">
        <v>3340</v>
      </c>
      <c r="T808" t="s">
        <v>2632</v>
      </c>
      <c r="U808" t="s">
        <v>559</v>
      </c>
      <c r="W808" t="s">
        <v>744</v>
      </c>
      <c r="X808" t="s">
        <v>842</v>
      </c>
      <c r="Y808" t="s">
        <v>41</v>
      </c>
      <c r="Z808" t="s">
        <v>43</v>
      </c>
      <c r="AA808" t="s">
        <v>43</v>
      </c>
      <c r="AB808">
        <f t="shared" si="63"/>
        <v>2008</v>
      </c>
      <c r="AC808">
        <f t="shared" si="64"/>
        <v>2013</v>
      </c>
      <c r="AD808">
        <f t="shared" si="66"/>
        <v>0</v>
      </c>
      <c r="AE808">
        <f t="shared" si="66"/>
        <v>0</v>
      </c>
      <c r="AF808">
        <f t="shared" si="66"/>
        <v>0</v>
      </c>
    </row>
    <row r="809" spans="1:33" x14ac:dyDescent="0.2">
      <c r="A809" t="s">
        <v>2451</v>
      </c>
      <c r="B809" t="s">
        <v>29</v>
      </c>
      <c r="C809" t="s">
        <v>493</v>
      </c>
      <c r="D809" t="s">
        <v>529</v>
      </c>
      <c r="E809" t="s">
        <v>2452</v>
      </c>
      <c r="F809" t="s">
        <v>2453</v>
      </c>
      <c r="G809" t="s">
        <v>34</v>
      </c>
      <c r="I809" t="s">
        <v>2454</v>
      </c>
      <c r="J809" t="s">
        <v>2455</v>
      </c>
      <c r="K809" t="s">
        <v>2456</v>
      </c>
      <c r="N809" t="s">
        <v>395</v>
      </c>
      <c r="Q809" t="s">
        <v>395</v>
      </c>
      <c r="S809" t="s">
        <v>493</v>
      </c>
      <c r="T809" t="s">
        <v>40</v>
      </c>
      <c r="U809" t="s">
        <v>559</v>
      </c>
      <c r="W809" t="s">
        <v>41</v>
      </c>
      <c r="X809" t="s">
        <v>42</v>
      </c>
      <c r="Y809" t="s">
        <v>43</v>
      </c>
      <c r="Z809" t="s">
        <v>43</v>
      </c>
      <c r="AA809" t="s">
        <v>43</v>
      </c>
      <c r="AB809">
        <f t="shared" si="63"/>
        <v>2014</v>
      </c>
      <c r="AC809">
        <f t="shared" si="64"/>
        <v>2019</v>
      </c>
      <c r="AD809">
        <f t="shared" si="66"/>
        <v>2800000</v>
      </c>
      <c r="AE809">
        <f t="shared" si="66"/>
        <v>2800000</v>
      </c>
      <c r="AF809">
        <f t="shared" si="66"/>
        <v>2800000</v>
      </c>
      <c r="AG809" t="s">
        <v>5659</v>
      </c>
    </row>
    <row r="810" spans="1:33" hidden="1" x14ac:dyDescent="0.2">
      <c r="A810" t="s">
        <v>1338</v>
      </c>
      <c r="B810" t="s">
        <v>29</v>
      </c>
      <c r="C810" t="s">
        <v>493</v>
      </c>
      <c r="D810" t="s">
        <v>31</v>
      </c>
      <c r="E810" t="s">
        <v>1339</v>
      </c>
      <c r="F810" t="s">
        <v>495</v>
      </c>
      <c r="G810" t="s">
        <v>496</v>
      </c>
      <c r="H810" t="s">
        <v>360</v>
      </c>
      <c r="I810" t="s">
        <v>1340</v>
      </c>
      <c r="J810" t="s">
        <v>1337</v>
      </c>
      <c r="K810" t="s">
        <v>513</v>
      </c>
      <c r="N810" t="s">
        <v>1341</v>
      </c>
      <c r="Q810" t="s">
        <v>1341</v>
      </c>
      <c r="R810" t="s">
        <v>789</v>
      </c>
      <c r="S810" t="s">
        <v>493</v>
      </c>
      <c r="T810" t="s">
        <v>40</v>
      </c>
      <c r="V810" t="s">
        <v>69</v>
      </c>
      <c r="W810" t="s">
        <v>42</v>
      </c>
      <c r="X810" t="s">
        <v>70</v>
      </c>
      <c r="Y810" t="s">
        <v>43</v>
      </c>
      <c r="Z810" t="s">
        <v>43</v>
      </c>
      <c r="AA810" t="s">
        <v>43</v>
      </c>
      <c r="AB810">
        <f t="shared" si="63"/>
        <v>2020</v>
      </c>
      <c r="AC810">
        <f t="shared" si="64"/>
        <v>2023</v>
      </c>
      <c r="AD810">
        <f t="shared" si="66"/>
        <v>0</v>
      </c>
      <c r="AE810">
        <f t="shared" si="66"/>
        <v>0</v>
      </c>
      <c r="AF810">
        <f t="shared" si="66"/>
        <v>0</v>
      </c>
    </row>
    <row r="811" spans="1:33" hidden="1" x14ac:dyDescent="0.2">
      <c r="A811" t="s">
        <v>1064</v>
      </c>
      <c r="B811" t="s">
        <v>29</v>
      </c>
      <c r="C811" t="s">
        <v>493</v>
      </c>
      <c r="D811" t="s">
        <v>529</v>
      </c>
      <c r="E811" t="s">
        <v>1065</v>
      </c>
      <c r="F811" t="s">
        <v>1066</v>
      </c>
      <c r="G811" t="s">
        <v>1067</v>
      </c>
      <c r="I811" t="s">
        <v>1068</v>
      </c>
      <c r="J811" t="s">
        <v>1069</v>
      </c>
      <c r="K811" t="s">
        <v>1070</v>
      </c>
      <c r="N811" t="s">
        <v>52</v>
      </c>
      <c r="Q811" t="s">
        <v>52</v>
      </c>
      <c r="S811" t="s">
        <v>1071</v>
      </c>
      <c r="T811" t="s">
        <v>53</v>
      </c>
      <c r="W811" t="s">
        <v>200</v>
      </c>
      <c r="X811" t="s">
        <v>54</v>
      </c>
      <c r="Y811" t="s">
        <v>41</v>
      </c>
      <c r="Z811" t="s">
        <v>43</v>
      </c>
      <c r="AA811" t="s">
        <v>43</v>
      </c>
      <c r="AB811">
        <f t="shared" si="63"/>
        <v>2020</v>
      </c>
      <c r="AC811">
        <f t="shared" si="64"/>
        <v>2021</v>
      </c>
      <c r="AD811">
        <f t="shared" si="66"/>
        <v>0</v>
      </c>
      <c r="AE811">
        <f t="shared" si="66"/>
        <v>0</v>
      </c>
      <c r="AF811">
        <f t="shared" si="66"/>
        <v>0</v>
      </c>
    </row>
    <row r="812" spans="1:33" hidden="1" x14ac:dyDescent="0.2">
      <c r="A812" t="s">
        <v>934</v>
      </c>
      <c r="B812" t="s">
        <v>29</v>
      </c>
      <c r="C812" t="s">
        <v>493</v>
      </c>
      <c r="D812" t="s">
        <v>31</v>
      </c>
      <c r="E812" t="s">
        <v>935</v>
      </c>
      <c r="F812" t="s">
        <v>936</v>
      </c>
      <c r="G812" t="s">
        <v>937</v>
      </c>
      <c r="H812" t="s">
        <v>63</v>
      </c>
      <c r="I812" t="s">
        <v>938</v>
      </c>
      <c r="J812" t="s">
        <v>939</v>
      </c>
      <c r="K812" t="s">
        <v>940</v>
      </c>
      <c r="N812" t="s">
        <v>302</v>
      </c>
      <c r="Q812" t="s">
        <v>302</v>
      </c>
      <c r="S812" t="s">
        <v>941</v>
      </c>
      <c r="T812" t="s">
        <v>40</v>
      </c>
      <c r="V812" t="s">
        <v>91</v>
      </c>
      <c r="W812" t="s">
        <v>70</v>
      </c>
      <c r="X812" t="s">
        <v>41</v>
      </c>
      <c r="Y812" t="s">
        <v>42</v>
      </c>
      <c r="Z812" t="s">
        <v>43</v>
      </c>
      <c r="AA812" t="s">
        <v>43</v>
      </c>
      <c r="AB812">
        <f t="shared" si="63"/>
        <v>2021</v>
      </c>
      <c r="AC812">
        <f t="shared" si="64"/>
        <v>2026</v>
      </c>
      <c r="AD812">
        <f t="shared" si="66"/>
        <v>0</v>
      </c>
      <c r="AE812">
        <f t="shared" si="66"/>
        <v>0</v>
      </c>
      <c r="AF812">
        <f t="shared" si="66"/>
        <v>0</v>
      </c>
    </row>
    <row r="813" spans="1:33" hidden="1" x14ac:dyDescent="0.2">
      <c r="A813" t="s">
        <v>784</v>
      </c>
      <c r="B813" t="s">
        <v>29</v>
      </c>
      <c r="C813" t="s">
        <v>493</v>
      </c>
      <c r="D813" t="s">
        <v>31</v>
      </c>
      <c r="E813" t="s">
        <v>785</v>
      </c>
      <c r="F813" t="s">
        <v>495</v>
      </c>
      <c r="G813" t="s">
        <v>496</v>
      </c>
      <c r="H813" t="s">
        <v>63</v>
      </c>
      <c r="I813" t="s">
        <v>786</v>
      </c>
      <c r="J813" t="s">
        <v>787</v>
      </c>
      <c r="N813" t="s">
        <v>788</v>
      </c>
      <c r="Q813" t="s">
        <v>788</v>
      </c>
      <c r="R813" t="s">
        <v>789</v>
      </c>
      <c r="S813" t="s">
        <v>493</v>
      </c>
      <c r="T813" t="s">
        <v>40</v>
      </c>
      <c r="W813" t="s">
        <v>70</v>
      </c>
      <c r="X813" t="s">
        <v>41</v>
      </c>
      <c r="Y813" t="s">
        <v>42</v>
      </c>
      <c r="Z813" t="s">
        <v>43</v>
      </c>
      <c r="AA813" t="s">
        <v>43</v>
      </c>
      <c r="AB813">
        <f t="shared" si="63"/>
        <v>2021</v>
      </c>
      <c r="AC813" t="e">
        <f t="shared" si="64"/>
        <v>#VALUE!</v>
      </c>
      <c r="AD813" t="e">
        <f t="shared" si="66"/>
        <v>#VALUE!</v>
      </c>
      <c r="AE813" t="e">
        <f t="shared" si="66"/>
        <v>#VALUE!</v>
      </c>
      <c r="AF813" t="e">
        <f t="shared" si="66"/>
        <v>#VALUE!</v>
      </c>
    </row>
    <row r="814" spans="1:33" hidden="1" x14ac:dyDescent="0.2">
      <c r="A814" t="s">
        <v>492</v>
      </c>
      <c r="B814" t="s">
        <v>29</v>
      </c>
      <c r="C814" t="s">
        <v>493</v>
      </c>
      <c r="D814" t="s">
        <v>31</v>
      </c>
      <c r="E814" t="s">
        <v>494</v>
      </c>
      <c r="F814" t="s">
        <v>495</v>
      </c>
      <c r="G814" t="s">
        <v>496</v>
      </c>
      <c r="I814" t="s">
        <v>497</v>
      </c>
      <c r="J814" t="s">
        <v>498</v>
      </c>
      <c r="N814" t="s">
        <v>158</v>
      </c>
      <c r="Q814" t="s">
        <v>158</v>
      </c>
      <c r="S814" t="s">
        <v>493</v>
      </c>
      <c r="T814" t="s">
        <v>40</v>
      </c>
      <c r="W814" t="s">
        <v>70</v>
      </c>
      <c r="X814" t="s">
        <v>41</v>
      </c>
      <c r="Y814" t="s">
        <v>42</v>
      </c>
      <c r="Z814" t="s">
        <v>43</v>
      </c>
      <c r="AA814" t="s">
        <v>43</v>
      </c>
      <c r="AB814">
        <f t="shared" si="63"/>
        <v>2021</v>
      </c>
      <c r="AC814" t="e">
        <f t="shared" si="64"/>
        <v>#VALUE!</v>
      </c>
      <c r="AD814" t="e">
        <f t="shared" si="66"/>
        <v>#VALUE!</v>
      </c>
      <c r="AE814" t="e">
        <f t="shared" si="66"/>
        <v>#VALUE!</v>
      </c>
      <c r="AF814" t="e">
        <f t="shared" si="66"/>
        <v>#VALUE!</v>
      </c>
    </row>
    <row r="815" spans="1:33" hidden="1" x14ac:dyDescent="0.2">
      <c r="A815" t="s">
        <v>5327</v>
      </c>
      <c r="B815" t="s">
        <v>82</v>
      </c>
      <c r="C815" t="s">
        <v>520</v>
      </c>
      <c r="D815" t="s">
        <v>529</v>
      </c>
      <c r="E815" t="s">
        <v>5328</v>
      </c>
      <c r="I815" t="s">
        <v>5329</v>
      </c>
      <c r="J815" t="s">
        <v>5326</v>
      </c>
      <c r="K815" t="s">
        <v>4686</v>
      </c>
      <c r="N815" t="s">
        <v>5330</v>
      </c>
      <c r="Q815" t="s">
        <v>5330</v>
      </c>
      <c r="T815" t="s">
        <v>2613</v>
      </c>
      <c r="U815" t="s">
        <v>250</v>
      </c>
      <c r="W815" t="s">
        <v>41</v>
      </c>
      <c r="X815" t="s">
        <v>200</v>
      </c>
      <c r="Y815" t="s">
        <v>192</v>
      </c>
      <c r="Z815" t="s">
        <v>43</v>
      </c>
      <c r="AA815" t="s">
        <v>43</v>
      </c>
      <c r="AB815">
        <f t="shared" si="63"/>
        <v>1994</v>
      </c>
      <c r="AC815">
        <f t="shared" si="64"/>
        <v>2002</v>
      </c>
      <c r="AD815">
        <f t="shared" si="66"/>
        <v>0</v>
      </c>
      <c r="AE815">
        <f t="shared" si="66"/>
        <v>0</v>
      </c>
      <c r="AF815">
        <f t="shared" si="66"/>
        <v>0</v>
      </c>
    </row>
    <row r="816" spans="1:33" hidden="1" x14ac:dyDescent="0.2">
      <c r="A816" t="s">
        <v>5270</v>
      </c>
      <c r="B816" t="s">
        <v>82</v>
      </c>
      <c r="C816" t="s">
        <v>520</v>
      </c>
      <c r="D816" t="s">
        <v>529</v>
      </c>
      <c r="E816" t="s">
        <v>5271</v>
      </c>
      <c r="I816" t="s">
        <v>5272</v>
      </c>
      <c r="J816" t="s">
        <v>5273</v>
      </c>
      <c r="K816" t="s">
        <v>4686</v>
      </c>
      <c r="N816" t="s">
        <v>4141</v>
      </c>
      <c r="Q816" t="s">
        <v>4141</v>
      </c>
      <c r="T816" t="s">
        <v>2613</v>
      </c>
      <c r="U816" t="s">
        <v>250</v>
      </c>
      <c r="W816" t="s">
        <v>41</v>
      </c>
      <c r="X816" t="s">
        <v>183</v>
      </c>
      <c r="Y816" t="s">
        <v>42</v>
      </c>
      <c r="Z816" t="s">
        <v>43</v>
      </c>
      <c r="AA816" t="s">
        <v>43</v>
      </c>
      <c r="AB816">
        <f t="shared" si="63"/>
        <v>1995</v>
      </c>
      <c r="AC816">
        <f t="shared" si="64"/>
        <v>2002</v>
      </c>
      <c r="AD816">
        <f t="shared" si="66"/>
        <v>0</v>
      </c>
      <c r="AE816">
        <f t="shared" si="66"/>
        <v>0</v>
      </c>
      <c r="AF816">
        <f t="shared" si="66"/>
        <v>0</v>
      </c>
    </row>
    <row r="817" spans="1:33" hidden="1" x14ac:dyDescent="0.2">
      <c r="A817" t="s">
        <v>5060</v>
      </c>
      <c r="B817" t="s">
        <v>82</v>
      </c>
      <c r="C817" t="s">
        <v>520</v>
      </c>
      <c r="D817" t="s">
        <v>529</v>
      </c>
      <c r="E817" t="s">
        <v>5061</v>
      </c>
      <c r="I817" t="s">
        <v>5062</v>
      </c>
      <c r="J817" t="s">
        <v>5063</v>
      </c>
      <c r="K817" t="s">
        <v>4197</v>
      </c>
      <c r="N817" t="s">
        <v>783</v>
      </c>
      <c r="Q817" t="s">
        <v>783</v>
      </c>
      <c r="T817" t="s">
        <v>2613</v>
      </c>
      <c r="U817" t="s">
        <v>250</v>
      </c>
      <c r="W817" t="s">
        <v>41</v>
      </c>
      <c r="X817" t="s">
        <v>200</v>
      </c>
      <c r="Y817" t="s">
        <v>54</v>
      </c>
      <c r="Z817" t="s">
        <v>43</v>
      </c>
      <c r="AA817" t="s">
        <v>43</v>
      </c>
      <c r="AB817">
        <f t="shared" si="63"/>
        <v>1998</v>
      </c>
      <c r="AC817">
        <f t="shared" si="64"/>
        <v>2005</v>
      </c>
      <c r="AD817">
        <f t="shared" si="66"/>
        <v>0</v>
      </c>
      <c r="AE817">
        <f t="shared" si="66"/>
        <v>0</v>
      </c>
      <c r="AF817">
        <f t="shared" si="66"/>
        <v>0</v>
      </c>
    </row>
    <row r="818" spans="1:33" hidden="1" x14ac:dyDescent="0.2">
      <c r="A818" t="s">
        <v>4754</v>
      </c>
      <c r="B818" t="s">
        <v>82</v>
      </c>
      <c r="C818" t="s">
        <v>520</v>
      </c>
      <c r="D818" t="s">
        <v>529</v>
      </c>
      <c r="E818" t="s">
        <v>4755</v>
      </c>
      <c r="F818" t="s">
        <v>4756</v>
      </c>
      <c r="I818" t="s">
        <v>4757</v>
      </c>
      <c r="J818" t="s">
        <v>4758</v>
      </c>
      <c r="K818" t="s">
        <v>3849</v>
      </c>
      <c r="N818" t="s">
        <v>743</v>
      </c>
      <c r="Q818" t="s">
        <v>743</v>
      </c>
      <c r="T818" t="s">
        <v>2737</v>
      </c>
      <c r="U818" t="s">
        <v>250</v>
      </c>
      <c r="W818" t="s">
        <v>41</v>
      </c>
      <c r="X818" t="s">
        <v>54</v>
      </c>
      <c r="Y818" t="s">
        <v>200</v>
      </c>
      <c r="Z818" t="s">
        <v>43</v>
      </c>
      <c r="AA818" t="s">
        <v>43</v>
      </c>
      <c r="AB818">
        <f t="shared" si="63"/>
        <v>2001</v>
      </c>
      <c r="AC818">
        <f t="shared" si="64"/>
        <v>2006</v>
      </c>
      <c r="AD818">
        <f t="shared" si="66"/>
        <v>0</v>
      </c>
      <c r="AE818">
        <f t="shared" si="66"/>
        <v>0</v>
      </c>
      <c r="AF818">
        <f t="shared" si="66"/>
        <v>0</v>
      </c>
    </row>
    <row r="819" spans="1:33" hidden="1" x14ac:dyDescent="0.2">
      <c r="A819" t="s">
        <v>4734</v>
      </c>
      <c r="B819" t="s">
        <v>82</v>
      </c>
      <c r="C819" t="s">
        <v>520</v>
      </c>
      <c r="D819" t="s">
        <v>529</v>
      </c>
      <c r="E819" t="s">
        <v>3388</v>
      </c>
      <c r="I819" t="s">
        <v>4735</v>
      </c>
      <c r="J819" t="s">
        <v>4736</v>
      </c>
      <c r="K819" t="s">
        <v>4737</v>
      </c>
      <c r="N819" t="s">
        <v>79</v>
      </c>
      <c r="Q819" t="s">
        <v>79</v>
      </c>
      <c r="T819" t="s">
        <v>3388</v>
      </c>
      <c r="U819" t="s">
        <v>559</v>
      </c>
      <c r="W819" t="s">
        <v>54</v>
      </c>
      <c r="X819" t="s">
        <v>41</v>
      </c>
      <c r="Y819" t="s">
        <v>239</v>
      </c>
      <c r="Z819" t="s">
        <v>43</v>
      </c>
      <c r="AA819" t="s">
        <v>43</v>
      </c>
      <c r="AB819">
        <f t="shared" si="63"/>
        <v>2001</v>
      </c>
      <c r="AC819">
        <f t="shared" si="64"/>
        <v>2002</v>
      </c>
      <c r="AD819">
        <f t="shared" si="66"/>
        <v>0</v>
      </c>
      <c r="AE819">
        <f t="shared" si="66"/>
        <v>0</v>
      </c>
      <c r="AF819">
        <f t="shared" si="66"/>
        <v>0</v>
      </c>
    </row>
    <row r="820" spans="1:33" hidden="1" x14ac:dyDescent="0.2">
      <c r="A820" t="s">
        <v>4381</v>
      </c>
      <c r="B820" t="s">
        <v>82</v>
      </c>
      <c r="C820" t="s">
        <v>520</v>
      </c>
      <c r="D820" t="s">
        <v>529</v>
      </c>
      <c r="E820" t="s">
        <v>4382</v>
      </c>
      <c r="F820" t="s">
        <v>2313</v>
      </c>
      <c r="I820" t="s">
        <v>4383</v>
      </c>
      <c r="J820" t="s">
        <v>4384</v>
      </c>
      <c r="K820" t="s">
        <v>4385</v>
      </c>
      <c r="N820" t="s">
        <v>79</v>
      </c>
      <c r="Q820" t="s">
        <v>79</v>
      </c>
      <c r="T820" t="s">
        <v>3388</v>
      </c>
      <c r="U820" t="s">
        <v>559</v>
      </c>
      <c r="W820" t="s">
        <v>192</v>
      </c>
      <c r="X820" t="s">
        <v>125</v>
      </c>
      <c r="Y820" t="s">
        <v>239</v>
      </c>
      <c r="Z820" t="s">
        <v>43</v>
      </c>
      <c r="AA820" t="s">
        <v>43</v>
      </c>
      <c r="AB820">
        <f t="shared" si="63"/>
        <v>2003</v>
      </c>
      <c r="AC820">
        <f t="shared" si="64"/>
        <v>2004</v>
      </c>
      <c r="AD820">
        <f t="shared" si="66"/>
        <v>0</v>
      </c>
      <c r="AE820">
        <f t="shared" si="66"/>
        <v>0</v>
      </c>
      <c r="AF820">
        <f t="shared" si="66"/>
        <v>0</v>
      </c>
    </row>
    <row r="821" spans="1:33" hidden="1" x14ac:dyDescent="0.2">
      <c r="A821" t="s">
        <v>4188</v>
      </c>
      <c r="B821" t="s">
        <v>82</v>
      </c>
      <c r="C821" t="s">
        <v>520</v>
      </c>
      <c r="D821" t="s">
        <v>529</v>
      </c>
      <c r="E821" t="s">
        <v>3025</v>
      </c>
      <c r="F821" t="s">
        <v>2313</v>
      </c>
      <c r="I821" t="s">
        <v>4189</v>
      </c>
      <c r="J821" t="s">
        <v>4190</v>
      </c>
      <c r="K821" t="s">
        <v>4191</v>
      </c>
      <c r="N821" t="s">
        <v>79</v>
      </c>
      <c r="Q821" t="s">
        <v>79</v>
      </c>
      <c r="T821" t="s">
        <v>3388</v>
      </c>
      <c r="U821" t="s">
        <v>559</v>
      </c>
      <c r="W821" t="s">
        <v>54</v>
      </c>
      <c r="X821" t="s">
        <v>842</v>
      </c>
      <c r="Y821" t="s">
        <v>239</v>
      </c>
      <c r="Z821" t="s">
        <v>43</v>
      </c>
      <c r="AA821" t="s">
        <v>43</v>
      </c>
      <c r="AB821">
        <f t="shared" si="63"/>
        <v>2004</v>
      </c>
      <c r="AC821">
        <f t="shared" si="64"/>
        <v>2005</v>
      </c>
      <c r="AD821">
        <f t="shared" si="66"/>
        <v>0</v>
      </c>
      <c r="AE821">
        <f t="shared" si="66"/>
        <v>0</v>
      </c>
      <c r="AF821">
        <f t="shared" si="66"/>
        <v>0</v>
      </c>
    </row>
    <row r="822" spans="1:33" hidden="1" x14ac:dyDescent="0.2">
      <c r="A822" t="s">
        <v>3599</v>
      </c>
      <c r="B822" t="s">
        <v>82</v>
      </c>
      <c r="C822" t="s">
        <v>520</v>
      </c>
      <c r="D822" t="s">
        <v>529</v>
      </c>
      <c r="E822" t="s">
        <v>3600</v>
      </c>
      <c r="F822" t="s">
        <v>3601</v>
      </c>
      <c r="I822" t="s">
        <v>3602</v>
      </c>
      <c r="J822" t="s">
        <v>3603</v>
      </c>
      <c r="K822" t="s">
        <v>3604</v>
      </c>
      <c r="N822" t="s">
        <v>612</v>
      </c>
      <c r="Q822" t="s">
        <v>612</v>
      </c>
      <c r="T822" t="s">
        <v>53</v>
      </c>
      <c r="W822" t="s">
        <v>192</v>
      </c>
      <c r="X822" t="s">
        <v>125</v>
      </c>
      <c r="Y822" t="s">
        <v>41</v>
      </c>
      <c r="Z822" t="s">
        <v>43</v>
      </c>
      <c r="AA822" t="s">
        <v>43</v>
      </c>
      <c r="AB822">
        <f t="shared" si="63"/>
        <v>2007</v>
      </c>
      <c r="AC822">
        <f t="shared" si="64"/>
        <v>2008</v>
      </c>
      <c r="AD822">
        <f t="shared" si="66"/>
        <v>0</v>
      </c>
      <c r="AE822">
        <f t="shared" si="66"/>
        <v>0</v>
      </c>
      <c r="AF822">
        <f t="shared" si="66"/>
        <v>0</v>
      </c>
    </row>
    <row r="823" spans="1:33" hidden="1" x14ac:dyDescent="0.2">
      <c r="A823" t="s">
        <v>3361</v>
      </c>
      <c r="B823" t="s">
        <v>82</v>
      </c>
      <c r="C823" t="s">
        <v>520</v>
      </c>
      <c r="D823" t="s">
        <v>529</v>
      </c>
      <c r="E823" t="s">
        <v>3362</v>
      </c>
      <c r="F823" t="s">
        <v>3363</v>
      </c>
      <c r="I823" t="s">
        <v>3364</v>
      </c>
      <c r="J823" t="s">
        <v>3350</v>
      </c>
      <c r="K823" t="s">
        <v>2826</v>
      </c>
      <c r="N823" t="s">
        <v>3365</v>
      </c>
      <c r="Q823" t="s">
        <v>3365</v>
      </c>
      <c r="T823" t="s">
        <v>2632</v>
      </c>
      <c r="U823" t="s">
        <v>559</v>
      </c>
      <c r="W823" t="s">
        <v>151</v>
      </c>
      <c r="X823" t="s">
        <v>54</v>
      </c>
      <c r="Y823" t="s">
        <v>41</v>
      </c>
      <c r="Z823" t="s">
        <v>43</v>
      </c>
      <c r="AA823" t="s">
        <v>43</v>
      </c>
      <c r="AB823">
        <f t="shared" si="63"/>
        <v>2008</v>
      </c>
      <c r="AC823">
        <f t="shared" si="64"/>
        <v>2013</v>
      </c>
      <c r="AD823">
        <f t="shared" ref="AD823:AF842" si="67">IF(AND(AD$2&gt;=$AB823, AD$2&lt;=$AC823), $Q823/($AC823-$AB823), 0)</f>
        <v>0</v>
      </c>
      <c r="AE823">
        <f t="shared" si="67"/>
        <v>0</v>
      </c>
      <c r="AF823">
        <f t="shared" si="67"/>
        <v>0</v>
      </c>
    </row>
    <row r="824" spans="1:33" x14ac:dyDescent="0.2">
      <c r="A824" t="s">
        <v>3037</v>
      </c>
      <c r="B824" t="s">
        <v>82</v>
      </c>
      <c r="C824" t="s">
        <v>520</v>
      </c>
      <c r="D824" t="s">
        <v>529</v>
      </c>
      <c r="E824" t="s">
        <v>3038</v>
      </c>
      <c r="F824" t="s">
        <v>3039</v>
      </c>
      <c r="G824" t="s">
        <v>34</v>
      </c>
      <c r="I824" t="s">
        <v>3040</v>
      </c>
      <c r="J824" t="s">
        <v>3033</v>
      </c>
      <c r="K824" t="s">
        <v>2117</v>
      </c>
      <c r="N824" t="s">
        <v>3041</v>
      </c>
      <c r="Q824" t="s">
        <v>3041</v>
      </c>
      <c r="S824" t="s">
        <v>527</v>
      </c>
      <c r="T824" t="s">
        <v>2613</v>
      </c>
      <c r="U824" t="s">
        <v>559</v>
      </c>
      <c r="W824" t="s">
        <v>2388</v>
      </c>
      <c r="X824" t="s">
        <v>41</v>
      </c>
      <c r="Y824" t="s">
        <v>42</v>
      </c>
      <c r="Z824" t="s">
        <v>43</v>
      </c>
      <c r="AA824" t="s">
        <v>43</v>
      </c>
      <c r="AB824">
        <f t="shared" si="63"/>
        <v>2010</v>
      </c>
      <c r="AC824">
        <f t="shared" si="64"/>
        <v>2017</v>
      </c>
      <c r="AD824">
        <f t="shared" si="67"/>
        <v>20615714.285714287</v>
      </c>
      <c r="AE824">
        <f t="shared" si="67"/>
        <v>0</v>
      </c>
      <c r="AF824">
        <f t="shared" si="67"/>
        <v>0</v>
      </c>
    </row>
    <row r="825" spans="1:33" hidden="1" x14ac:dyDescent="0.2">
      <c r="A825" t="s">
        <v>2970</v>
      </c>
      <c r="B825" t="s">
        <v>82</v>
      </c>
      <c r="C825" t="s">
        <v>520</v>
      </c>
      <c r="D825" t="s">
        <v>529</v>
      </c>
      <c r="E825" t="s">
        <v>2971</v>
      </c>
      <c r="F825" t="s">
        <v>2972</v>
      </c>
      <c r="I825" t="s">
        <v>2973</v>
      </c>
      <c r="J825" t="s">
        <v>2968</v>
      </c>
      <c r="K825" t="s">
        <v>2865</v>
      </c>
      <c r="N825" t="s">
        <v>89</v>
      </c>
      <c r="Q825" t="s">
        <v>89</v>
      </c>
      <c r="T825" t="s">
        <v>53</v>
      </c>
      <c r="W825" t="s">
        <v>54</v>
      </c>
      <c r="X825" t="s">
        <v>1638</v>
      </c>
      <c r="Y825" t="s">
        <v>41</v>
      </c>
      <c r="Z825" t="s">
        <v>43</v>
      </c>
      <c r="AA825" t="s">
        <v>43</v>
      </c>
      <c r="AB825">
        <f t="shared" si="63"/>
        <v>2010</v>
      </c>
      <c r="AC825">
        <f t="shared" si="64"/>
        <v>2012</v>
      </c>
      <c r="AD825">
        <f t="shared" si="67"/>
        <v>0</v>
      </c>
      <c r="AE825">
        <f t="shared" si="67"/>
        <v>0</v>
      </c>
      <c r="AF825">
        <f t="shared" si="67"/>
        <v>0</v>
      </c>
    </row>
    <row r="826" spans="1:33" hidden="1" x14ac:dyDescent="0.2">
      <c r="A826" t="s">
        <v>2750</v>
      </c>
      <c r="B826" t="s">
        <v>82</v>
      </c>
      <c r="C826" t="s">
        <v>520</v>
      </c>
      <c r="D826" t="s">
        <v>529</v>
      </c>
      <c r="E826" t="s">
        <v>2751</v>
      </c>
      <c r="F826" t="s">
        <v>2752</v>
      </c>
      <c r="I826" t="s">
        <v>2753</v>
      </c>
      <c r="J826" t="s">
        <v>2754</v>
      </c>
      <c r="K826" t="s">
        <v>2755</v>
      </c>
      <c r="N826" t="s">
        <v>89</v>
      </c>
      <c r="Q826" t="s">
        <v>89</v>
      </c>
      <c r="T826" t="s">
        <v>53</v>
      </c>
      <c r="W826" t="s">
        <v>54</v>
      </c>
      <c r="X826" t="s">
        <v>842</v>
      </c>
      <c r="Y826" t="s">
        <v>41</v>
      </c>
      <c r="Z826" t="s">
        <v>43</v>
      </c>
      <c r="AA826" t="s">
        <v>43</v>
      </c>
      <c r="AB826">
        <f t="shared" si="63"/>
        <v>2012</v>
      </c>
      <c r="AC826">
        <f t="shared" si="64"/>
        <v>2013</v>
      </c>
      <c r="AD826">
        <f t="shared" si="67"/>
        <v>0</v>
      </c>
      <c r="AE826">
        <f t="shared" si="67"/>
        <v>0</v>
      </c>
      <c r="AF826">
        <f t="shared" si="67"/>
        <v>0</v>
      </c>
    </row>
    <row r="827" spans="1:33" x14ac:dyDescent="0.2">
      <c r="A827" t="s">
        <v>2070</v>
      </c>
      <c r="B827" t="s">
        <v>82</v>
      </c>
      <c r="C827" t="s">
        <v>520</v>
      </c>
      <c r="D827" t="s">
        <v>31</v>
      </c>
      <c r="E827" t="s">
        <v>2071</v>
      </c>
      <c r="F827" t="s">
        <v>1030</v>
      </c>
      <c r="G827" t="s">
        <v>34</v>
      </c>
      <c r="I827" t="s">
        <v>2072</v>
      </c>
      <c r="J827" t="s">
        <v>2073</v>
      </c>
      <c r="K827" t="s">
        <v>311</v>
      </c>
      <c r="N827" t="s">
        <v>2074</v>
      </c>
      <c r="Q827" t="s">
        <v>2074</v>
      </c>
      <c r="R827" t="s">
        <v>2075</v>
      </c>
      <c r="S827" t="s">
        <v>527</v>
      </c>
      <c r="T827" t="s">
        <v>40</v>
      </c>
      <c r="U827" t="s">
        <v>559</v>
      </c>
      <c r="W827" t="s">
        <v>41</v>
      </c>
      <c r="X827" t="s">
        <v>42</v>
      </c>
      <c r="Y827" t="s">
        <v>43</v>
      </c>
      <c r="Z827" t="s">
        <v>43</v>
      </c>
      <c r="AA827" t="s">
        <v>43</v>
      </c>
      <c r="AB827">
        <f t="shared" si="63"/>
        <v>2016</v>
      </c>
      <c r="AC827">
        <f t="shared" si="64"/>
        <v>2022</v>
      </c>
      <c r="AD827">
        <f t="shared" si="67"/>
        <v>26589262.666666668</v>
      </c>
      <c r="AE827">
        <f t="shared" si="67"/>
        <v>26589262.666666668</v>
      </c>
      <c r="AF827">
        <f t="shared" si="67"/>
        <v>26589262.666666668</v>
      </c>
      <c r="AG827" t="s">
        <v>5660</v>
      </c>
    </row>
    <row r="828" spans="1:33" x14ac:dyDescent="0.2">
      <c r="A828" t="s">
        <v>1970</v>
      </c>
      <c r="B828" t="s">
        <v>82</v>
      </c>
      <c r="C828" t="s">
        <v>520</v>
      </c>
      <c r="D828" t="s">
        <v>529</v>
      </c>
      <c r="E828" t="s">
        <v>1971</v>
      </c>
      <c r="F828" t="s">
        <v>1972</v>
      </c>
      <c r="G828" t="s">
        <v>1973</v>
      </c>
      <c r="I828" t="s">
        <v>1974</v>
      </c>
      <c r="J828" t="s">
        <v>1975</v>
      </c>
      <c r="K828" t="s">
        <v>534</v>
      </c>
      <c r="N828" t="s">
        <v>783</v>
      </c>
      <c r="Q828" t="s">
        <v>783</v>
      </c>
      <c r="S828" t="s">
        <v>527</v>
      </c>
      <c r="T828" t="s">
        <v>40</v>
      </c>
      <c r="U828" t="s">
        <v>559</v>
      </c>
      <c r="W828" t="s">
        <v>201</v>
      </c>
      <c r="X828" t="s">
        <v>1976</v>
      </c>
      <c r="Y828" t="s">
        <v>42</v>
      </c>
      <c r="Z828" t="s">
        <v>43</v>
      </c>
      <c r="AA828" t="s">
        <v>43</v>
      </c>
      <c r="AB828">
        <f t="shared" si="63"/>
        <v>2017</v>
      </c>
      <c r="AC828">
        <f t="shared" si="64"/>
        <v>2022</v>
      </c>
      <c r="AD828">
        <f t="shared" si="67"/>
        <v>8000000</v>
      </c>
      <c r="AE828">
        <f t="shared" si="67"/>
        <v>8000000</v>
      </c>
      <c r="AF828">
        <f t="shared" si="67"/>
        <v>8000000</v>
      </c>
      <c r="AG828" t="s">
        <v>5660</v>
      </c>
    </row>
    <row r="829" spans="1:33" x14ac:dyDescent="0.2">
      <c r="A829" t="s">
        <v>1963</v>
      </c>
      <c r="B829" t="s">
        <v>82</v>
      </c>
      <c r="C829" t="s">
        <v>520</v>
      </c>
      <c r="D829" t="s">
        <v>31</v>
      </c>
      <c r="E829" t="s">
        <v>1964</v>
      </c>
      <c r="F829" t="s">
        <v>1965</v>
      </c>
      <c r="G829" t="s">
        <v>527</v>
      </c>
      <c r="I829" t="s">
        <v>1966</v>
      </c>
      <c r="J829" t="s">
        <v>1967</v>
      </c>
      <c r="K829" t="s">
        <v>730</v>
      </c>
      <c r="N829" t="s">
        <v>1968</v>
      </c>
      <c r="Q829" t="s">
        <v>1968</v>
      </c>
      <c r="S829" t="s">
        <v>1969</v>
      </c>
      <c r="T829" t="s">
        <v>124</v>
      </c>
      <c r="W829" t="s">
        <v>183</v>
      </c>
      <c r="X829" t="s">
        <v>41</v>
      </c>
      <c r="Y829" t="s">
        <v>56</v>
      </c>
      <c r="Z829" t="s">
        <v>43</v>
      </c>
      <c r="AA829" t="s">
        <v>43</v>
      </c>
      <c r="AB829">
        <f t="shared" si="63"/>
        <v>2017</v>
      </c>
      <c r="AC829">
        <f t="shared" si="64"/>
        <v>2024</v>
      </c>
      <c r="AD829">
        <f t="shared" si="67"/>
        <v>112512857.14285715</v>
      </c>
      <c r="AE829">
        <f t="shared" si="67"/>
        <v>112512857.14285715</v>
      </c>
      <c r="AF829">
        <f t="shared" si="67"/>
        <v>112512857.14285715</v>
      </c>
      <c r="AG829" t="s">
        <v>5660</v>
      </c>
    </row>
    <row r="830" spans="1:33" hidden="1" x14ac:dyDescent="0.2">
      <c r="A830" t="s">
        <v>1113</v>
      </c>
      <c r="B830" t="s">
        <v>82</v>
      </c>
      <c r="C830" t="s">
        <v>520</v>
      </c>
      <c r="D830" t="s">
        <v>31</v>
      </c>
      <c r="E830" t="s">
        <v>1114</v>
      </c>
      <c r="F830" t="s">
        <v>522</v>
      </c>
      <c r="G830" t="s">
        <v>34</v>
      </c>
      <c r="I830" t="s">
        <v>1115</v>
      </c>
      <c r="J830" t="s">
        <v>1116</v>
      </c>
      <c r="K830" t="s">
        <v>983</v>
      </c>
      <c r="N830" t="s">
        <v>1117</v>
      </c>
      <c r="Q830" t="s">
        <v>1117</v>
      </c>
      <c r="R830" t="s">
        <v>1118</v>
      </c>
      <c r="S830" t="s">
        <v>527</v>
      </c>
      <c r="T830" t="s">
        <v>40</v>
      </c>
      <c r="V830" t="s">
        <v>69</v>
      </c>
      <c r="W830" t="s">
        <v>42</v>
      </c>
      <c r="X830" t="s">
        <v>41</v>
      </c>
      <c r="Y830" t="s">
        <v>70</v>
      </c>
      <c r="Z830" t="s">
        <v>43</v>
      </c>
      <c r="AA830" t="s">
        <v>43</v>
      </c>
      <c r="AB830">
        <f t="shared" si="63"/>
        <v>2020</v>
      </c>
      <c r="AC830">
        <f t="shared" si="64"/>
        <v>2024</v>
      </c>
      <c r="AD830">
        <f t="shared" si="67"/>
        <v>0</v>
      </c>
      <c r="AE830">
        <f t="shared" si="67"/>
        <v>0</v>
      </c>
      <c r="AF830">
        <f t="shared" si="67"/>
        <v>0</v>
      </c>
    </row>
    <row r="831" spans="1:33" hidden="1" x14ac:dyDescent="0.2">
      <c r="A831" t="s">
        <v>1028</v>
      </c>
      <c r="B831" t="s">
        <v>82</v>
      </c>
      <c r="C831" t="s">
        <v>520</v>
      </c>
      <c r="D831" t="s">
        <v>31</v>
      </c>
      <c r="E831" t="s">
        <v>1029</v>
      </c>
      <c r="F831" t="s">
        <v>1030</v>
      </c>
      <c r="G831" t="s">
        <v>34</v>
      </c>
      <c r="I831" t="s">
        <v>1031</v>
      </c>
      <c r="J831" t="s">
        <v>1032</v>
      </c>
      <c r="N831" t="s">
        <v>133</v>
      </c>
      <c r="Q831" t="s">
        <v>133</v>
      </c>
      <c r="S831" t="s">
        <v>527</v>
      </c>
      <c r="T831" t="s">
        <v>40</v>
      </c>
      <c r="W831" t="s">
        <v>41</v>
      </c>
      <c r="X831" t="s">
        <v>43</v>
      </c>
      <c r="Y831" t="s">
        <v>43</v>
      </c>
      <c r="Z831" t="s">
        <v>43</v>
      </c>
      <c r="AA831" t="s">
        <v>43</v>
      </c>
      <c r="AB831">
        <f t="shared" si="63"/>
        <v>2020</v>
      </c>
      <c r="AC831" t="e">
        <f t="shared" si="64"/>
        <v>#VALUE!</v>
      </c>
      <c r="AD831" t="e">
        <f t="shared" si="67"/>
        <v>#VALUE!</v>
      </c>
      <c r="AE831" t="e">
        <f t="shared" si="67"/>
        <v>#VALUE!</v>
      </c>
      <c r="AF831" t="e">
        <f t="shared" si="67"/>
        <v>#VALUE!</v>
      </c>
    </row>
    <row r="832" spans="1:33" hidden="1" x14ac:dyDescent="0.2">
      <c r="A832" t="s">
        <v>519</v>
      </c>
      <c r="B832" t="s">
        <v>82</v>
      </c>
      <c r="C832" t="s">
        <v>520</v>
      </c>
      <c r="D832" t="s">
        <v>31</v>
      </c>
      <c r="E832" t="s">
        <v>521</v>
      </c>
      <c r="F832" t="s">
        <v>522</v>
      </c>
      <c r="G832" t="s">
        <v>34</v>
      </c>
      <c r="I832" t="s">
        <v>523</v>
      </c>
      <c r="J832" t="s">
        <v>524</v>
      </c>
      <c r="N832" t="s">
        <v>525</v>
      </c>
      <c r="Q832" t="s">
        <v>525</v>
      </c>
      <c r="R832" t="s">
        <v>526</v>
      </c>
      <c r="S832" t="s">
        <v>527</v>
      </c>
      <c r="T832" t="s">
        <v>40</v>
      </c>
      <c r="W832" t="s">
        <v>41</v>
      </c>
      <c r="X832" t="s">
        <v>70</v>
      </c>
      <c r="Y832" t="s">
        <v>42</v>
      </c>
      <c r="Z832" t="s">
        <v>43</v>
      </c>
      <c r="AA832" t="s">
        <v>43</v>
      </c>
      <c r="AB832">
        <f t="shared" si="63"/>
        <v>2021</v>
      </c>
      <c r="AC832" t="e">
        <f t="shared" si="64"/>
        <v>#VALUE!</v>
      </c>
      <c r="AD832" t="e">
        <f t="shared" si="67"/>
        <v>#VALUE!</v>
      </c>
      <c r="AE832" t="e">
        <f t="shared" si="67"/>
        <v>#VALUE!</v>
      </c>
      <c r="AF832" t="e">
        <f t="shared" si="67"/>
        <v>#VALUE!</v>
      </c>
    </row>
    <row r="833" spans="1:33" hidden="1" x14ac:dyDescent="0.2">
      <c r="A833" t="s">
        <v>4176</v>
      </c>
      <c r="B833" t="s">
        <v>500</v>
      </c>
      <c r="C833" t="s">
        <v>1292</v>
      </c>
      <c r="D833" t="s">
        <v>529</v>
      </c>
      <c r="E833" t="s">
        <v>4177</v>
      </c>
      <c r="F833" t="s">
        <v>4178</v>
      </c>
      <c r="I833" t="s">
        <v>4179</v>
      </c>
      <c r="J833" t="s">
        <v>4180</v>
      </c>
      <c r="K833" t="s">
        <v>3435</v>
      </c>
      <c r="N833" t="s">
        <v>4181</v>
      </c>
      <c r="Q833" t="s">
        <v>4181</v>
      </c>
      <c r="T833" t="s">
        <v>2613</v>
      </c>
      <c r="U833" t="s">
        <v>250</v>
      </c>
      <c r="W833" t="s">
        <v>41</v>
      </c>
      <c r="X833" t="s">
        <v>42</v>
      </c>
      <c r="Y833" t="s">
        <v>43</v>
      </c>
      <c r="Z833" t="s">
        <v>43</v>
      </c>
      <c r="AA833" t="s">
        <v>43</v>
      </c>
      <c r="AB833">
        <f t="shared" si="63"/>
        <v>2004</v>
      </c>
      <c r="AC833">
        <f t="shared" si="64"/>
        <v>2011</v>
      </c>
      <c r="AD833">
        <f t="shared" si="67"/>
        <v>0</v>
      </c>
      <c r="AE833">
        <f t="shared" si="67"/>
        <v>0</v>
      </c>
      <c r="AF833">
        <f t="shared" si="67"/>
        <v>0</v>
      </c>
    </row>
    <row r="834" spans="1:33" x14ac:dyDescent="0.2">
      <c r="A834" t="s">
        <v>2884</v>
      </c>
      <c r="B834" t="s">
        <v>500</v>
      </c>
      <c r="C834" t="s">
        <v>1292</v>
      </c>
      <c r="D834" t="s">
        <v>529</v>
      </c>
      <c r="E834" t="s">
        <v>2885</v>
      </c>
      <c r="F834" t="s">
        <v>2886</v>
      </c>
      <c r="G834" t="s">
        <v>34</v>
      </c>
      <c r="I834" t="s">
        <v>2887</v>
      </c>
      <c r="J834" t="s">
        <v>2888</v>
      </c>
      <c r="K834" t="s">
        <v>2334</v>
      </c>
      <c r="N834" t="s">
        <v>2889</v>
      </c>
      <c r="Q834" t="s">
        <v>2889</v>
      </c>
      <c r="S834" t="s">
        <v>120</v>
      </c>
      <c r="T834" t="s">
        <v>40</v>
      </c>
      <c r="U834" t="s">
        <v>559</v>
      </c>
      <c r="W834" t="s">
        <v>41</v>
      </c>
      <c r="X834" t="s">
        <v>42</v>
      </c>
      <c r="Y834" t="s">
        <v>43</v>
      </c>
      <c r="Z834" t="s">
        <v>43</v>
      </c>
      <c r="AA834" t="s">
        <v>43</v>
      </c>
      <c r="AB834">
        <f t="shared" si="63"/>
        <v>2011</v>
      </c>
      <c r="AC834">
        <f t="shared" si="64"/>
        <v>2019</v>
      </c>
      <c r="AD834">
        <f t="shared" si="67"/>
        <v>12625000</v>
      </c>
      <c r="AE834">
        <f t="shared" si="67"/>
        <v>12625000</v>
      </c>
      <c r="AF834">
        <f t="shared" si="67"/>
        <v>12625000</v>
      </c>
      <c r="AG834" t="s">
        <v>5661</v>
      </c>
    </row>
    <row r="835" spans="1:33" hidden="1" x14ac:dyDescent="0.2">
      <c r="A835" t="s">
        <v>2607</v>
      </c>
      <c r="B835" t="s">
        <v>500</v>
      </c>
      <c r="C835" t="s">
        <v>1292</v>
      </c>
      <c r="D835" t="s">
        <v>529</v>
      </c>
      <c r="E835" t="s">
        <v>2608</v>
      </c>
      <c r="F835" t="s">
        <v>2609</v>
      </c>
      <c r="I835" t="s">
        <v>2610</v>
      </c>
      <c r="J835" t="s">
        <v>2611</v>
      </c>
      <c r="N835" t="s">
        <v>2612</v>
      </c>
      <c r="Q835" t="s">
        <v>2612</v>
      </c>
      <c r="T835" t="s">
        <v>2613</v>
      </c>
      <c r="U835" t="s">
        <v>559</v>
      </c>
      <c r="W835" t="s">
        <v>41</v>
      </c>
      <c r="X835" t="s">
        <v>42</v>
      </c>
      <c r="Y835" t="s">
        <v>43</v>
      </c>
      <c r="Z835" t="s">
        <v>43</v>
      </c>
      <c r="AA835" t="s">
        <v>43</v>
      </c>
      <c r="AB835">
        <f t="shared" ref="AB835:AB898" si="68">_xlfn.NUMBERVALUE(LEFT(J835,4))</f>
        <v>2013</v>
      </c>
      <c r="AC835" t="e">
        <f t="shared" ref="AC835:AC898" si="69">_xlfn.NUMBERVALUE(MID(K835, FIND("/", K835, 4)+1, 4))</f>
        <v>#VALUE!</v>
      </c>
      <c r="AD835" t="e">
        <f t="shared" si="67"/>
        <v>#VALUE!</v>
      </c>
      <c r="AE835" t="e">
        <f t="shared" si="67"/>
        <v>#VALUE!</v>
      </c>
      <c r="AF835" t="e">
        <f t="shared" si="67"/>
        <v>#VALUE!</v>
      </c>
    </row>
    <row r="836" spans="1:33" x14ac:dyDescent="0.2">
      <c r="A836" t="s">
        <v>1878</v>
      </c>
      <c r="B836" t="s">
        <v>500</v>
      </c>
      <c r="C836" t="s">
        <v>1292</v>
      </c>
      <c r="D836" t="s">
        <v>31</v>
      </c>
      <c r="E836" t="s">
        <v>1879</v>
      </c>
      <c r="F836" t="s">
        <v>1880</v>
      </c>
      <c r="G836" t="s">
        <v>34</v>
      </c>
      <c r="I836" t="s">
        <v>1881</v>
      </c>
      <c r="J836" t="s">
        <v>1882</v>
      </c>
      <c r="K836" t="s">
        <v>1883</v>
      </c>
      <c r="N836" t="s">
        <v>89</v>
      </c>
      <c r="Q836" t="s">
        <v>89</v>
      </c>
      <c r="S836" t="s">
        <v>1292</v>
      </c>
      <c r="T836" t="s">
        <v>40</v>
      </c>
      <c r="U836" t="s">
        <v>559</v>
      </c>
      <c r="W836" t="s">
        <v>41</v>
      </c>
      <c r="X836" t="s">
        <v>70</v>
      </c>
      <c r="Y836" t="s">
        <v>42</v>
      </c>
      <c r="Z836" t="s">
        <v>43</v>
      </c>
      <c r="AA836" t="s">
        <v>43</v>
      </c>
      <c r="AB836">
        <f t="shared" si="68"/>
        <v>2018</v>
      </c>
      <c r="AC836">
        <f t="shared" si="69"/>
        <v>2024</v>
      </c>
      <c r="AD836">
        <f t="shared" si="67"/>
        <v>0</v>
      </c>
      <c r="AE836">
        <f t="shared" si="67"/>
        <v>16666666.666666666</v>
      </c>
      <c r="AF836">
        <f t="shared" si="67"/>
        <v>16666666.666666666</v>
      </c>
      <c r="AG836" t="s">
        <v>5661</v>
      </c>
    </row>
    <row r="837" spans="1:33" hidden="1" x14ac:dyDescent="0.2">
      <c r="A837" t="s">
        <v>1291</v>
      </c>
      <c r="B837" t="s">
        <v>500</v>
      </c>
      <c r="C837" t="s">
        <v>1292</v>
      </c>
      <c r="D837" t="s">
        <v>31</v>
      </c>
      <c r="E837" t="s">
        <v>1293</v>
      </c>
      <c r="F837" t="s">
        <v>1294</v>
      </c>
      <c r="G837" t="s">
        <v>1195</v>
      </c>
      <c r="I837" t="s">
        <v>1295</v>
      </c>
      <c r="J837" t="s">
        <v>1296</v>
      </c>
      <c r="K837" t="s">
        <v>1297</v>
      </c>
      <c r="N837" t="s">
        <v>1298</v>
      </c>
      <c r="Q837" t="s">
        <v>1298</v>
      </c>
      <c r="S837" t="s">
        <v>1292</v>
      </c>
      <c r="T837" t="s">
        <v>40</v>
      </c>
      <c r="V837" t="s">
        <v>69</v>
      </c>
      <c r="W837" t="s">
        <v>200</v>
      </c>
      <c r="X837" t="s">
        <v>42</v>
      </c>
      <c r="Y837" t="s">
        <v>43</v>
      </c>
      <c r="Z837" t="s">
        <v>43</v>
      </c>
      <c r="AA837" t="s">
        <v>43</v>
      </c>
      <c r="AB837">
        <f t="shared" si="68"/>
        <v>2020</v>
      </c>
      <c r="AC837">
        <f t="shared" si="69"/>
        <v>2023</v>
      </c>
      <c r="AD837">
        <f t="shared" si="67"/>
        <v>0</v>
      </c>
      <c r="AE837">
        <f t="shared" si="67"/>
        <v>0</v>
      </c>
      <c r="AF837">
        <f t="shared" si="67"/>
        <v>0</v>
      </c>
    </row>
    <row r="838" spans="1:33" x14ac:dyDescent="0.2">
      <c r="A838" t="s">
        <v>2107</v>
      </c>
      <c r="B838" t="s">
        <v>127</v>
      </c>
      <c r="C838" t="s">
        <v>185</v>
      </c>
      <c r="D838" t="s">
        <v>31</v>
      </c>
      <c r="E838" t="s">
        <v>2108</v>
      </c>
      <c r="F838" t="s">
        <v>2109</v>
      </c>
      <c r="G838" t="s">
        <v>2110</v>
      </c>
      <c r="I838" t="s">
        <v>2111</v>
      </c>
      <c r="J838" t="s">
        <v>2112</v>
      </c>
      <c r="K838" t="s">
        <v>1302</v>
      </c>
      <c r="N838" t="s">
        <v>743</v>
      </c>
      <c r="Q838" t="s">
        <v>743</v>
      </c>
      <c r="S838" t="s">
        <v>188</v>
      </c>
      <c r="T838" t="s">
        <v>40</v>
      </c>
      <c r="U838" t="s">
        <v>559</v>
      </c>
      <c r="W838" t="s">
        <v>1943</v>
      </c>
      <c r="X838" t="s">
        <v>125</v>
      </c>
      <c r="Y838" t="s">
        <v>192</v>
      </c>
      <c r="Z838" t="s">
        <v>43</v>
      </c>
      <c r="AA838" t="s">
        <v>43</v>
      </c>
      <c r="AB838">
        <f t="shared" si="68"/>
        <v>2016</v>
      </c>
      <c r="AC838">
        <f t="shared" si="69"/>
        <v>2023</v>
      </c>
      <c r="AD838">
        <f t="shared" si="67"/>
        <v>7142857.1428571427</v>
      </c>
      <c r="AE838">
        <f t="shared" si="67"/>
        <v>7142857.1428571427</v>
      </c>
      <c r="AF838">
        <f t="shared" si="67"/>
        <v>7142857.1428571427</v>
      </c>
      <c r="AG838" t="s">
        <v>5662</v>
      </c>
    </row>
    <row r="839" spans="1:33" hidden="1" x14ac:dyDescent="0.2">
      <c r="A839" t="s">
        <v>184</v>
      </c>
      <c r="B839" t="s">
        <v>127</v>
      </c>
      <c r="C839" t="s">
        <v>185</v>
      </c>
      <c r="D839" t="s">
        <v>31</v>
      </c>
      <c r="E839" t="s">
        <v>186</v>
      </c>
      <c r="F839" t="s">
        <v>187</v>
      </c>
      <c r="G839" t="s">
        <v>188</v>
      </c>
      <c r="I839" t="s">
        <v>189</v>
      </c>
      <c r="J839" t="s">
        <v>190</v>
      </c>
      <c r="K839" t="s">
        <v>191</v>
      </c>
      <c r="N839" t="s">
        <v>52</v>
      </c>
      <c r="Q839" t="s">
        <v>52</v>
      </c>
      <c r="S839" t="s">
        <v>185</v>
      </c>
      <c r="T839" t="s">
        <v>53</v>
      </c>
      <c r="W839" t="s">
        <v>192</v>
      </c>
      <c r="X839" t="s">
        <v>54</v>
      </c>
      <c r="Y839" t="s">
        <v>41</v>
      </c>
      <c r="Z839" t="s">
        <v>43</v>
      </c>
      <c r="AA839" t="s">
        <v>43</v>
      </c>
      <c r="AB839">
        <f t="shared" si="68"/>
        <v>2022</v>
      </c>
      <c r="AC839">
        <f t="shared" si="69"/>
        <v>2025</v>
      </c>
      <c r="AD839">
        <f t="shared" si="67"/>
        <v>0</v>
      </c>
      <c r="AE839">
        <f t="shared" si="67"/>
        <v>0</v>
      </c>
      <c r="AF839">
        <f t="shared" si="67"/>
        <v>0</v>
      </c>
    </row>
    <row r="840" spans="1:33" hidden="1" x14ac:dyDescent="0.2">
      <c r="A840" t="s">
        <v>5570</v>
      </c>
      <c r="B840" t="s">
        <v>72</v>
      </c>
      <c r="C840" t="s">
        <v>73</v>
      </c>
      <c r="D840" t="s">
        <v>529</v>
      </c>
      <c r="E840" t="s">
        <v>4555</v>
      </c>
      <c r="I840" t="s">
        <v>5571</v>
      </c>
      <c r="J840" t="s">
        <v>5572</v>
      </c>
      <c r="K840" t="s">
        <v>5356</v>
      </c>
      <c r="N840" t="s">
        <v>5573</v>
      </c>
      <c r="Q840" t="s">
        <v>5573</v>
      </c>
      <c r="T840" t="s">
        <v>2613</v>
      </c>
      <c r="U840" t="s">
        <v>250</v>
      </c>
      <c r="W840" t="s">
        <v>41</v>
      </c>
      <c r="X840" t="s">
        <v>43</v>
      </c>
      <c r="Y840" t="s">
        <v>43</v>
      </c>
      <c r="Z840" t="s">
        <v>43</v>
      </c>
      <c r="AA840" t="s">
        <v>43</v>
      </c>
      <c r="AB840">
        <f t="shared" si="68"/>
        <v>1990</v>
      </c>
      <c r="AC840">
        <f t="shared" si="69"/>
        <v>1998</v>
      </c>
      <c r="AD840">
        <f t="shared" si="67"/>
        <v>0</v>
      </c>
      <c r="AE840">
        <f t="shared" si="67"/>
        <v>0</v>
      </c>
      <c r="AF840">
        <f t="shared" si="67"/>
        <v>0</v>
      </c>
    </row>
    <row r="841" spans="1:33" hidden="1" x14ac:dyDescent="0.2">
      <c r="A841" t="s">
        <v>5376</v>
      </c>
      <c r="B841" t="s">
        <v>72</v>
      </c>
      <c r="C841" t="s">
        <v>73</v>
      </c>
      <c r="D841" t="s">
        <v>529</v>
      </c>
      <c r="E841" t="s">
        <v>5377</v>
      </c>
      <c r="I841" t="s">
        <v>5378</v>
      </c>
      <c r="J841" t="s">
        <v>5379</v>
      </c>
      <c r="K841" t="s">
        <v>5380</v>
      </c>
      <c r="N841" t="s">
        <v>5381</v>
      </c>
      <c r="Q841" t="s">
        <v>5381</v>
      </c>
      <c r="T841" t="s">
        <v>2613</v>
      </c>
      <c r="U841" t="s">
        <v>250</v>
      </c>
      <c r="W841" t="s">
        <v>41</v>
      </c>
      <c r="X841" t="s">
        <v>54</v>
      </c>
      <c r="Y841" t="s">
        <v>43</v>
      </c>
      <c r="Z841" t="s">
        <v>43</v>
      </c>
      <c r="AA841" t="s">
        <v>43</v>
      </c>
      <c r="AB841">
        <f t="shared" si="68"/>
        <v>1993</v>
      </c>
      <c r="AC841">
        <f t="shared" si="69"/>
        <v>2002</v>
      </c>
      <c r="AD841">
        <f t="shared" si="67"/>
        <v>0</v>
      </c>
      <c r="AE841">
        <f t="shared" si="67"/>
        <v>0</v>
      </c>
      <c r="AF841">
        <f t="shared" si="67"/>
        <v>0</v>
      </c>
    </row>
    <row r="842" spans="1:33" hidden="1" x14ac:dyDescent="0.2">
      <c r="A842" t="s">
        <v>4908</v>
      </c>
      <c r="B842" t="s">
        <v>72</v>
      </c>
      <c r="C842" t="s">
        <v>73</v>
      </c>
      <c r="D842" t="s">
        <v>529</v>
      </c>
      <c r="E842" t="s">
        <v>4909</v>
      </c>
      <c r="I842" t="s">
        <v>4910</v>
      </c>
      <c r="J842" t="s">
        <v>4911</v>
      </c>
      <c r="K842" t="s">
        <v>4064</v>
      </c>
      <c r="N842" t="s">
        <v>4912</v>
      </c>
      <c r="Q842" t="s">
        <v>4912</v>
      </c>
      <c r="T842" t="s">
        <v>2613</v>
      </c>
      <c r="U842" t="s">
        <v>559</v>
      </c>
      <c r="W842" t="s">
        <v>41</v>
      </c>
      <c r="X842" t="s">
        <v>200</v>
      </c>
      <c r="Y842" t="s">
        <v>744</v>
      </c>
      <c r="Z842" t="s">
        <v>43</v>
      </c>
      <c r="AA842" t="s">
        <v>43</v>
      </c>
      <c r="AB842">
        <f t="shared" si="68"/>
        <v>2000</v>
      </c>
      <c r="AC842">
        <f t="shared" si="69"/>
        <v>2005</v>
      </c>
      <c r="AD842">
        <f t="shared" si="67"/>
        <v>0</v>
      </c>
      <c r="AE842">
        <f t="shared" si="67"/>
        <v>0</v>
      </c>
      <c r="AF842">
        <f t="shared" si="67"/>
        <v>0</v>
      </c>
    </row>
    <row r="843" spans="1:33" hidden="1" x14ac:dyDescent="0.2">
      <c r="A843" t="s">
        <v>4603</v>
      </c>
      <c r="B843" t="s">
        <v>72</v>
      </c>
      <c r="C843" t="s">
        <v>73</v>
      </c>
      <c r="D843" t="s">
        <v>529</v>
      </c>
      <c r="E843" t="s">
        <v>4604</v>
      </c>
      <c r="F843" t="s">
        <v>4605</v>
      </c>
      <c r="I843" t="s">
        <v>4606</v>
      </c>
      <c r="J843" t="s">
        <v>4607</v>
      </c>
      <c r="K843" t="s">
        <v>4608</v>
      </c>
      <c r="N843" t="s">
        <v>4609</v>
      </c>
      <c r="Q843" t="s">
        <v>4609</v>
      </c>
      <c r="T843" t="s">
        <v>2613</v>
      </c>
      <c r="U843" t="s">
        <v>559</v>
      </c>
      <c r="W843" t="s">
        <v>41</v>
      </c>
      <c r="X843" t="s">
        <v>54</v>
      </c>
      <c r="Y843" t="s">
        <v>43</v>
      </c>
      <c r="Z843" t="s">
        <v>43</v>
      </c>
      <c r="AA843" t="s">
        <v>43</v>
      </c>
      <c r="AB843">
        <f t="shared" si="68"/>
        <v>2002</v>
      </c>
      <c r="AC843">
        <f t="shared" si="69"/>
        <v>2009</v>
      </c>
      <c r="AD843">
        <f t="shared" ref="AD843:AF862" si="70">IF(AND(AD$2&gt;=$AB843, AD$2&lt;=$AC843), $Q843/($AC843-$AB843), 0)</f>
        <v>0</v>
      </c>
      <c r="AE843">
        <f t="shared" si="70"/>
        <v>0</v>
      </c>
      <c r="AF843">
        <f t="shared" si="70"/>
        <v>0</v>
      </c>
    </row>
    <row r="844" spans="1:33" hidden="1" x14ac:dyDescent="0.2">
      <c r="A844" t="s">
        <v>3117</v>
      </c>
      <c r="B844" t="s">
        <v>72</v>
      </c>
      <c r="C844" t="s">
        <v>73</v>
      </c>
      <c r="D844" t="s">
        <v>529</v>
      </c>
      <c r="E844" t="s">
        <v>3118</v>
      </c>
      <c r="F844" t="s">
        <v>3119</v>
      </c>
      <c r="G844" t="s">
        <v>2918</v>
      </c>
      <c r="I844" t="s">
        <v>3120</v>
      </c>
      <c r="J844" t="s">
        <v>3116</v>
      </c>
      <c r="K844" t="s">
        <v>3121</v>
      </c>
      <c r="N844" t="s">
        <v>3122</v>
      </c>
      <c r="Q844" t="s">
        <v>3122</v>
      </c>
      <c r="S844" t="s">
        <v>2922</v>
      </c>
      <c r="T844" t="s">
        <v>40</v>
      </c>
      <c r="U844" t="s">
        <v>250</v>
      </c>
      <c r="W844" t="s">
        <v>41</v>
      </c>
      <c r="X844" t="s">
        <v>43</v>
      </c>
      <c r="Y844" t="s">
        <v>43</v>
      </c>
      <c r="Z844" t="s">
        <v>43</v>
      </c>
      <c r="AA844" t="s">
        <v>43</v>
      </c>
      <c r="AB844">
        <f t="shared" si="68"/>
        <v>2009</v>
      </c>
      <c r="AC844">
        <f t="shared" si="69"/>
        <v>2018</v>
      </c>
      <c r="AD844">
        <f t="shared" si="70"/>
        <v>3200000</v>
      </c>
      <c r="AE844">
        <f t="shared" si="70"/>
        <v>3200000</v>
      </c>
      <c r="AF844">
        <f t="shared" si="70"/>
        <v>0</v>
      </c>
    </row>
    <row r="845" spans="1:33" x14ac:dyDescent="0.2">
      <c r="A845" t="s">
        <v>2915</v>
      </c>
      <c r="B845" t="s">
        <v>72</v>
      </c>
      <c r="C845" t="s">
        <v>73</v>
      </c>
      <c r="D845" t="s">
        <v>529</v>
      </c>
      <c r="E845" t="s">
        <v>2916</v>
      </c>
      <c r="F845" t="s">
        <v>2917</v>
      </c>
      <c r="G845" t="s">
        <v>2918</v>
      </c>
      <c r="I845" t="s">
        <v>2919</v>
      </c>
      <c r="J845" t="s">
        <v>2920</v>
      </c>
      <c r="K845" t="s">
        <v>2921</v>
      </c>
      <c r="N845" t="s">
        <v>2638</v>
      </c>
      <c r="Q845" t="s">
        <v>2638</v>
      </c>
      <c r="S845" t="s">
        <v>2922</v>
      </c>
      <c r="T845" t="s">
        <v>40</v>
      </c>
      <c r="U845" t="s">
        <v>559</v>
      </c>
      <c r="W845" t="s">
        <v>41</v>
      </c>
      <c r="X845" t="s">
        <v>42</v>
      </c>
      <c r="Y845" t="s">
        <v>2518</v>
      </c>
      <c r="Z845" t="s">
        <v>43</v>
      </c>
      <c r="AA845" t="s">
        <v>43</v>
      </c>
      <c r="AB845">
        <f t="shared" si="68"/>
        <v>2011</v>
      </c>
      <c r="AC845">
        <f t="shared" si="69"/>
        <v>2017</v>
      </c>
      <c r="AD845">
        <f t="shared" si="70"/>
        <v>6166666.666666667</v>
      </c>
      <c r="AE845">
        <f t="shared" si="70"/>
        <v>0</v>
      </c>
      <c r="AF845">
        <f t="shared" si="70"/>
        <v>0</v>
      </c>
    </row>
    <row r="846" spans="1:33" hidden="1" x14ac:dyDescent="0.2">
      <c r="A846" t="s">
        <v>2626</v>
      </c>
      <c r="B846" t="s">
        <v>72</v>
      </c>
      <c r="C846" t="s">
        <v>73</v>
      </c>
      <c r="D846" t="s">
        <v>529</v>
      </c>
      <c r="E846" t="s">
        <v>2627</v>
      </c>
      <c r="F846" t="s">
        <v>2628</v>
      </c>
      <c r="I846" t="s">
        <v>2629</v>
      </c>
      <c r="J846" t="s">
        <v>2630</v>
      </c>
      <c r="K846" t="s">
        <v>2509</v>
      </c>
      <c r="N846" t="s">
        <v>2631</v>
      </c>
      <c r="Q846" t="s">
        <v>2631</v>
      </c>
      <c r="T846" t="s">
        <v>2632</v>
      </c>
      <c r="U846" t="s">
        <v>250</v>
      </c>
      <c r="W846" t="s">
        <v>200</v>
      </c>
      <c r="X846" t="s">
        <v>41</v>
      </c>
      <c r="Y846" t="s">
        <v>125</v>
      </c>
      <c r="Z846" t="s">
        <v>43</v>
      </c>
      <c r="AA846" t="s">
        <v>43</v>
      </c>
      <c r="AB846">
        <f t="shared" si="68"/>
        <v>2013</v>
      </c>
      <c r="AC846">
        <f t="shared" si="69"/>
        <v>2014</v>
      </c>
      <c r="AD846">
        <f t="shared" si="70"/>
        <v>0</v>
      </c>
      <c r="AE846">
        <f t="shared" si="70"/>
        <v>0</v>
      </c>
      <c r="AF846">
        <f t="shared" si="70"/>
        <v>0</v>
      </c>
    </row>
    <row r="847" spans="1:33" x14ac:dyDescent="0.2">
      <c r="A847" t="s">
        <v>2416</v>
      </c>
      <c r="B847" t="s">
        <v>72</v>
      </c>
      <c r="C847" t="s">
        <v>73</v>
      </c>
      <c r="D847" t="s">
        <v>529</v>
      </c>
      <c r="E847" t="s">
        <v>2417</v>
      </c>
      <c r="F847" t="s">
        <v>2418</v>
      </c>
      <c r="G847" t="s">
        <v>2419</v>
      </c>
      <c r="I847" t="s">
        <v>2420</v>
      </c>
      <c r="J847" t="s">
        <v>2415</v>
      </c>
      <c r="K847" t="s">
        <v>2421</v>
      </c>
      <c r="N847" t="s">
        <v>233</v>
      </c>
      <c r="Q847" t="s">
        <v>233</v>
      </c>
      <c r="R847" t="s">
        <v>209</v>
      </c>
      <c r="S847" t="s">
        <v>2422</v>
      </c>
      <c r="T847" t="s">
        <v>40</v>
      </c>
      <c r="U847" t="s">
        <v>250</v>
      </c>
      <c r="W847" t="s">
        <v>41</v>
      </c>
      <c r="X847" t="s">
        <v>42</v>
      </c>
      <c r="Y847" t="s">
        <v>43</v>
      </c>
      <c r="Z847" t="s">
        <v>43</v>
      </c>
      <c r="AA847" t="s">
        <v>43</v>
      </c>
      <c r="AB847">
        <f t="shared" si="68"/>
        <v>2014</v>
      </c>
      <c r="AC847">
        <f t="shared" si="69"/>
        <v>2017</v>
      </c>
      <c r="AD847">
        <f t="shared" si="70"/>
        <v>6666666.666666667</v>
      </c>
      <c r="AE847">
        <f t="shared" si="70"/>
        <v>0</v>
      </c>
      <c r="AF847">
        <f t="shared" si="70"/>
        <v>0</v>
      </c>
    </row>
    <row r="848" spans="1:33" x14ac:dyDescent="0.2">
      <c r="A848" t="s">
        <v>2032</v>
      </c>
      <c r="B848" t="s">
        <v>72</v>
      </c>
      <c r="C848" t="s">
        <v>73</v>
      </c>
      <c r="D848" t="s">
        <v>529</v>
      </c>
      <c r="E848" t="s">
        <v>2033</v>
      </c>
      <c r="F848" t="s">
        <v>1682</v>
      </c>
      <c r="G848" t="s">
        <v>1683</v>
      </c>
      <c r="I848" t="s">
        <v>2034</v>
      </c>
      <c r="J848" t="s">
        <v>2035</v>
      </c>
      <c r="K848" t="s">
        <v>534</v>
      </c>
      <c r="N848" t="s">
        <v>2036</v>
      </c>
      <c r="Q848" t="s">
        <v>2036</v>
      </c>
      <c r="S848" t="s">
        <v>1683</v>
      </c>
      <c r="T848" t="s">
        <v>40</v>
      </c>
      <c r="U848" t="s">
        <v>559</v>
      </c>
      <c r="W848" t="s">
        <v>41</v>
      </c>
      <c r="X848" t="s">
        <v>42</v>
      </c>
      <c r="Y848" t="s">
        <v>43</v>
      </c>
      <c r="Z848" t="s">
        <v>43</v>
      </c>
      <c r="AA848" t="s">
        <v>43</v>
      </c>
      <c r="AB848">
        <f t="shared" si="68"/>
        <v>2017</v>
      </c>
      <c r="AC848">
        <f t="shared" si="69"/>
        <v>2022</v>
      </c>
      <c r="AD848">
        <f t="shared" si="70"/>
        <v>96600000</v>
      </c>
      <c r="AE848">
        <f t="shared" si="70"/>
        <v>96600000</v>
      </c>
      <c r="AF848">
        <f t="shared" si="70"/>
        <v>96600000</v>
      </c>
      <c r="AG848" t="s">
        <v>5663</v>
      </c>
    </row>
    <row r="849" spans="1:33" hidden="1" x14ac:dyDescent="0.2">
      <c r="A849" t="s">
        <v>1680</v>
      </c>
      <c r="B849" t="s">
        <v>72</v>
      </c>
      <c r="C849" t="s">
        <v>73</v>
      </c>
      <c r="D849" t="s">
        <v>529</v>
      </c>
      <c r="E849" t="s">
        <v>1681</v>
      </c>
      <c r="F849" t="s">
        <v>1682</v>
      </c>
      <c r="G849" t="s">
        <v>1683</v>
      </c>
      <c r="H849" t="s">
        <v>172</v>
      </c>
      <c r="I849" t="s">
        <v>1684</v>
      </c>
      <c r="J849" t="s">
        <v>1685</v>
      </c>
      <c r="N849" t="s">
        <v>52</v>
      </c>
      <c r="Q849" t="s">
        <v>52</v>
      </c>
      <c r="S849" t="s">
        <v>1683</v>
      </c>
      <c r="T849" t="s">
        <v>40</v>
      </c>
      <c r="W849" t="s">
        <v>1020</v>
      </c>
      <c r="X849" t="s">
        <v>41</v>
      </c>
      <c r="Y849" t="s">
        <v>80</v>
      </c>
      <c r="Z849" t="s">
        <v>43</v>
      </c>
      <c r="AA849" t="s">
        <v>43</v>
      </c>
      <c r="AB849">
        <f t="shared" si="68"/>
        <v>2019</v>
      </c>
      <c r="AC849" t="e">
        <f t="shared" si="69"/>
        <v>#VALUE!</v>
      </c>
      <c r="AD849" t="e">
        <f t="shared" si="70"/>
        <v>#VALUE!</v>
      </c>
      <c r="AE849" t="e">
        <f t="shared" si="70"/>
        <v>#VALUE!</v>
      </c>
      <c r="AF849" t="e">
        <f t="shared" si="70"/>
        <v>#VALUE!</v>
      </c>
    </row>
    <row r="850" spans="1:33" hidden="1" x14ac:dyDescent="0.2">
      <c r="A850" t="s">
        <v>1415</v>
      </c>
      <c r="B850" t="s">
        <v>72</v>
      </c>
      <c r="C850" t="s">
        <v>73</v>
      </c>
      <c r="D850" t="s">
        <v>31</v>
      </c>
      <c r="E850" t="s">
        <v>1416</v>
      </c>
      <c r="F850" t="s">
        <v>766</v>
      </c>
      <c r="G850" t="s">
        <v>767</v>
      </c>
      <c r="H850" t="s">
        <v>360</v>
      </c>
      <c r="I850" t="s">
        <v>1417</v>
      </c>
      <c r="J850" t="s">
        <v>1418</v>
      </c>
      <c r="K850" t="s">
        <v>311</v>
      </c>
      <c r="N850" t="s">
        <v>1419</v>
      </c>
      <c r="Q850" t="s">
        <v>1419</v>
      </c>
      <c r="S850" t="s">
        <v>767</v>
      </c>
      <c r="T850" t="s">
        <v>40</v>
      </c>
      <c r="V850" t="s">
        <v>69</v>
      </c>
      <c r="W850" t="s">
        <v>70</v>
      </c>
      <c r="X850" t="s">
        <v>41</v>
      </c>
      <c r="Y850" t="s">
        <v>42</v>
      </c>
      <c r="Z850" t="s">
        <v>43</v>
      </c>
      <c r="AA850" t="s">
        <v>43</v>
      </c>
      <c r="AB850">
        <f t="shared" si="68"/>
        <v>2020</v>
      </c>
      <c r="AC850">
        <f t="shared" si="69"/>
        <v>2022</v>
      </c>
      <c r="AD850">
        <f t="shared" si="70"/>
        <v>0</v>
      </c>
      <c r="AE850">
        <f t="shared" si="70"/>
        <v>0</v>
      </c>
      <c r="AF850">
        <f t="shared" si="70"/>
        <v>0</v>
      </c>
    </row>
    <row r="851" spans="1:33" hidden="1" x14ac:dyDescent="0.2">
      <c r="A851" t="s">
        <v>764</v>
      </c>
      <c r="B851" t="s">
        <v>72</v>
      </c>
      <c r="C851" t="s">
        <v>73</v>
      </c>
      <c r="D851" t="s">
        <v>31</v>
      </c>
      <c r="E851" t="s">
        <v>765</v>
      </c>
      <c r="F851" t="s">
        <v>766</v>
      </c>
      <c r="G851" t="s">
        <v>767</v>
      </c>
      <c r="I851" t="s">
        <v>768</v>
      </c>
      <c r="J851" t="s">
        <v>769</v>
      </c>
      <c r="N851" t="s">
        <v>770</v>
      </c>
      <c r="Q851" t="s">
        <v>770</v>
      </c>
      <c r="R851" t="s">
        <v>771</v>
      </c>
      <c r="S851" t="s">
        <v>767</v>
      </c>
      <c r="T851" t="s">
        <v>40</v>
      </c>
      <c r="W851" t="s">
        <v>41</v>
      </c>
      <c r="X851" t="s">
        <v>42</v>
      </c>
      <c r="Y851" t="s">
        <v>43</v>
      </c>
      <c r="Z851" t="s">
        <v>43</v>
      </c>
      <c r="AA851" t="s">
        <v>43</v>
      </c>
      <c r="AB851">
        <f t="shared" si="68"/>
        <v>2021</v>
      </c>
      <c r="AC851" t="e">
        <f t="shared" si="69"/>
        <v>#VALUE!</v>
      </c>
      <c r="AD851" t="e">
        <f t="shared" si="70"/>
        <v>#VALUE!</v>
      </c>
      <c r="AE851" t="e">
        <f t="shared" si="70"/>
        <v>#VALUE!</v>
      </c>
      <c r="AF851" t="e">
        <f t="shared" si="70"/>
        <v>#VALUE!</v>
      </c>
    </row>
    <row r="852" spans="1:33" hidden="1" x14ac:dyDescent="0.2">
      <c r="A852" t="s">
        <v>637</v>
      </c>
      <c r="B852" t="s">
        <v>72</v>
      </c>
      <c r="C852" t="s">
        <v>73</v>
      </c>
      <c r="D852" t="s">
        <v>31</v>
      </c>
      <c r="E852" t="s">
        <v>638</v>
      </c>
      <c r="F852" t="s">
        <v>75</v>
      </c>
      <c r="G852" t="s">
        <v>76</v>
      </c>
      <c r="H852" t="s">
        <v>63</v>
      </c>
      <c r="I852" t="s">
        <v>639</v>
      </c>
      <c r="J852" t="s">
        <v>632</v>
      </c>
      <c r="K852" t="s">
        <v>191</v>
      </c>
      <c r="N852" t="s">
        <v>79</v>
      </c>
      <c r="Q852" t="s">
        <v>79</v>
      </c>
      <c r="S852" t="s">
        <v>76</v>
      </c>
      <c r="T852" t="s">
        <v>40</v>
      </c>
      <c r="V852" t="s">
        <v>69</v>
      </c>
      <c r="W852" t="s">
        <v>41</v>
      </c>
      <c r="X852" t="s">
        <v>70</v>
      </c>
      <c r="Y852" t="s">
        <v>42</v>
      </c>
      <c r="Z852" t="s">
        <v>43</v>
      </c>
      <c r="AA852" t="s">
        <v>43</v>
      </c>
      <c r="AB852">
        <f t="shared" si="68"/>
        <v>2021</v>
      </c>
      <c r="AC852">
        <f t="shared" si="69"/>
        <v>2025</v>
      </c>
      <c r="AD852">
        <f t="shared" si="70"/>
        <v>0</v>
      </c>
      <c r="AE852">
        <f t="shared" si="70"/>
        <v>0</v>
      </c>
      <c r="AF852">
        <f t="shared" si="70"/>
        <v>0</v>
      </c>
    </row>
    <row r="853" spans="1:33" hidden="1" x14ac:dyDescent="0.2">
      <c r="A853" t="s">
        <v>71</v>
      </c>
      <c r="B853" t="s">
        <v>72</v>
      </c>
      <c r="C853" t="s">
        <v>73</v>
      </c>
      <c r="D853" t="s">
        <v>31</v>
      </c>
      <c r="E853" t="s">
        <v>74</v>
      </c>
      <c r="F853" t="s">
        <v>75</v>
      </c>
      <c r="G853" t="s">
        <v>76</v>
      </c>
      <c r="I853" t="s">
        <v>77</v>
      </c>
      <c r="J853" t="s">
        <v>78</v>
      </c>
      <c r="N853" t="s">
        <v>79</v>
      </c>
      <c r="Q853" t="s">
        <v>79</v>
      </c>
      <c r="S853" t="s">
        <v>76</v>
      </c>
      <c r="T853" t="s">
        <v>40</v>
      </c>
      <c r="W853" t="s">
        <v>41</v>
      </c>
      <c r="X853" t="s">
        <v>42</v>
      </c>
      <c r="Y853" t="s">
        <v>80</v>
      </c>
      <c r="Z853" t="s">
        <v>43</v>
      </c>
      <c r="AA853" t="s">
        <v>43</v>
      </c>
      <c r="AB853">
        <f t="shared" si="68"/>
        <v>2022</v>
      </c>
      <c r="AC853" t="e">
        <f t="shared" si="69"/>
        <v>#VALUE!</v>
      </c>
      <c r="AD853" t="e">
        <f t="shared" si="70"/>
        <v>#VALUE!</v>
      </c>
      <c r="AE853" t="e">
        <f t="shared" si="70"/>
        <v>#VALUE!</v>
      </c>
      <c r="AF853" t="e">
        <f t="shared" si="70"/>
        <v>#VALUE!</v>
      </c>
    </row>
    <row r="854" spans="1:33" hidden="1" x14ac:dyDescent="0.2">
      <c r="A854" t="s">
        <v>5284</v>
      </c>
      <c r="B854" t="s">
        <v>82</v>
      </c>
      <c r="C854" t="s">
        <v>507</v>
      </c>
      <c r="D854" t="s">
        <v>529</v>
      </c>
      <c r="E854" t="s">
        <v>1951</v>
      </c>
      <c r="I854" t="s">
        <v>5285</v>
      </c>
      <c r="J854" t="s">
        <v>5286</v>
      </c>
      <c r="K854" t="s">
        <v>4681</v>
      </c>
      <c r="N854" t="s">
        <v>5287</v>
      </c>
      <c r="Q854" t="s">
        <v>5287</v>
      </c>
      <c r="T854" t="s">
        <v>2769</v>
      </c>
      <c r="U854" t="s">
        <v>250</v>
      </c>
      <c r="W854" t="s">
        <v>41</v>
      </c>
      <c r="X854" t="s">
        <v>54</v>
      </c>
      <c r="Y854" t="s">
        <v>43</v>
      </c>
      <c r="Z854" t="s">
        <v>43</v>
      </c>
      <c r="AA854" t="s">
        <v>43</v>
      </c>
      <c r="AB854">
        <f t="shared" si="68"/>
        <v>1994</v>
      </c>
      <c r="AC854">
        <f t="shared" si="69"/>
        <v>2002</v>
      </c>
      <c r="AD854">
        <f t="shared" si="70"/>
        <v>0</v>
      </c>
      <c r="AE854">
        <f t="shared" si="70"/>
        <v>0</v>
      </c>
      <c r="AF854">
        <f t="shared" si="70"/>
        <v>0</v>
      </c>
    </row>
    <row r="855" spans="1:33" hidden="1" x14ac:dyDescent="0.2">
      <c r="A855" t="s">
        <v>4953</v>
      </c>
      <c r="B855" t="s">
        <v>82</v>
      </c>
      <c r="C855" t="s">
        <v>507</v>
      </c>
      <c r="D855" t="s">
        <v>529</v>
      </c>
      <c r="E855" t="s">
        <v>4954</v>
      </c>
      <c r="I855" t="s">
        <v>4955</v>
      </c>
      <c r="J855" t="s">
        <v>4956</v>
      </c>
      <c r="K855" t="s">
        <v>3954</v>
      </c>
      <c r="N855" t="s">
        <v>4957</v>
      </c>
      <c r="Q855" t="s">
        <v>4957</v>
      </c>
      <c r="T855" t="s">
        <v>2737</v>
      </c>
      <c r="U855" t="s">
        <v>250</v>
      </c>
      <c r="W855" t="s">
        <v>744</v>
      </c>
      <c r="X855" t="s">
        <v>54</v>
      </c>
      <c r="Y855" t="s">
        <v>183</v>
      </c>
      <c r="Z855" t="s">
        <v>43</v>
      </c>
      <c r="AA855" t="s">
        <v>43</v>
      </c>
      <c r="AB855">
        <f t="shared" si="68"/>
        <v>1999</v>
      </c>
      <c r="AC855">
        <f t="shared" si="69"/>
        <v>2006</v>
      </c>
      <c r="AD855">
        <f t="shared" si="70"/>
        <v>0</v>
      </c>
      <c r="AE855">
        <f t="shared" si="70"/>
        <v>0</v>
      </c>
      <c r="AF855">
        <f t="shared" si="70"/>
        <v>0</v>
      </c>
    </row>
    <row r="856" spans="1:33" hidden="1" x14ac:dyDescent="0.2">
      <c r="A856" t="s">
        <v>4867</v>
      </c>
      <c r="B856" t="s">
        <v>82</v>
      </c>
      <c r="C856" t="s">
        <v>507</v>
      </c>
      <c r="D856" t="s">
        <v>529</v>
      </c>
      <c r="E856" t="s">
        <v>4868</v>
      </c>
      <c r="I856" t="s">
        <v>4869</v>
      </c>
      <c r="J856" t="s">
        <v>4870</v>
      </c>
      <c r="K856" t="s">
        <v>4064</v>
      </c>
      <c r="N856" t="s">
        <v>4871</v>
      </c>
      <c r="Q856" t="s">
        <v>4871</v>
      </c>
      <c r="T856" t="s">
        <v>2737</v>
      </c>
      <c r="U856" t="s">
        <v>3278</v>
      </c>
      <c r="W856" t="s">
        <v>183</v>
      </c>
      <c r="X856" t="s">
        <v>125</v>
      </c>
      <c r="Y856" t="s">
        <v>4808</v>
      </c>
      <c r="Z856" t="s">
        <v>43</v>
      </c>
      <c r="AA856" t="s">
        <v>43</v>
      </c>
      <c r="AB856">
        <f t="shared" si="68"/>
        <v>2000</v>
      </c>
      <c r="AC856">
        <f t="shared" si="69"/>
        <v>2005</v>
      </c>
      <c r="AD856">
        <f t="shared" si="70"/>
        <v>0</v>
      </c>
      <c r="AE856">
        <f t="shared" si="70"/>
        <v>0</v>
      </c>
      <c r="AF856">
        <f t="shared" si="70"/>
        <v>0</v>
      </c>
    </row>
    <row r="857" spans="1:33" hidden="1" x14ac:dyDescent="0.2">
      <c r="A857" t="s">
        <v>4839</v>
      </c>
      <c r="B857" t="s">
        <v>82</v>
      </c>
      <c r="C857" t="s">
        <v>507</v>
      </c>
      <c r="D857" t="s">
        <v>529</v>
      </c>
      <c r="E857" t="s">
        <v>4840</v>
      </c>
      <c r="I857" t="s">
        <v>4841</v>
      </c>
      <c r="J857" t="s">
        <v>4842</v>
      </c>
      <c r="K857" t="s">
        <v>4064</v>
      </c>
      <c r="N857" t="s">
        <v>3636</v>
      </c>
      <c r="Q857" t="s">
        <v>3636</v>
      </c>
      <c r="T857" t="s">
        <v>2613</v>
      </c>
      <c r="U857" t="s">
        <v>559</v>
      </c>
      <c r="W857" t="s">
        <v>1126</v>
      </c>
      <c r="X857" t="s">
        <v>4843</v>
      </c>
      <c r="Y857" t="s">
        <v>1127</v>
      </c>
      <c r="Z857" t="s">
        <v>43</v>
      </c>
      <c r="AA857" t="s">
        <v>43</v>
      </c>
      <c r="AB857">
        <f t="shared" si="68"/>
        <v>2000</v>
      </c>
      <c r="AC857">
        <f t="shared" si="69"/>
        <v>2005</v>
      </c>
      <c r="AD857">
        <f t="shared" si="70"/>
        <v>0</v>
      </c>
      <c r="AE857">
        <f t="shared" si="70"/>
        <v>0</v>
      </c>
      <c r="AF857">
        <f t="shared" si="70"/>
        <v>0</v>
      </c>
    </row>
    <row r="858" spans="1:33" hidden="1" x14ac:dyDescent="0.2">
      <c r="A858" t="s">
        <v>4714</v>
      </c>
      <c r="B858" t="s">
        <v>82</v>
      </c>
      <c r="C858" t="s">
        <v>507</v>
      </c>
      <c r="D858" t="s">
        <v>529</v>
      </c>
      <c r="E858" t="s">
        <v>4715</v>
      </c>
      <c r="F858" t="s">
        <v>4716</v>
      </c>
      <c r="I858" t="s">
        <v>4717</v>
      </c>
      <c r="J858" t="s">
        <v>4718</v>
      </c>
      <c r="K858" t="s">
        <v>4719</v>
      </c>
      <c r="N858" t="s">
        <v>4720</v>
      </c>
      <c r="Q858" t="s">
        <v>4720</v>
      </c>
      <c r="R858" t="s">
        <v>4721</v>
      </c>
      <c r="T858" t="s">
        <v>2769</v>
      </c>
      <c r="U858" t="s">
        <v>250</v>
      </c>
      <c r="W858" t="s">
        <v>411</v>
      </c>
      <c r="X858" t="s">
        <v>54</v>
      </c>
      <c r="Y858" t="s">
        <v>41</v>
      </c>
      <c r="Z858" t="s">
        <v>43</v>
      </c>
      <c r="AA858" t="s">
        <v>43</v>
      </c>
      <c r="AB858">
        <f t="shared" si="68"/>
        <v>2001</v>
      </c>
      <c r="AC858">
        <f t="shared" si="69"/>
        <v>2008</v>
      </c>
      <c r="AD858">
        <f t="shared" si="70"/>
        <v>0</v>
      </c>
      <c r="AE858">
        <f t="shared" si="70"/>
        <v>0</v>
      </c>
      <c r="AF858">
        <f t="shared" si="70"/>
        <v>0</v>
      </c>
    </row>
    <row r="859" spans="1:33" hidden="1" x14ac:dyDescent="0.2">
      <c r="A859" t="s">
        <v>4529</v>
      </c>
      <c r="B859" t="s">
        <v>82</v>
      </c>
      <c r="C859" t="s">
        <v>507</v>
      </c>
      <c r="D859" t="s">
        <v>529</v>
      </c>
      <c r="E859" t="s">
        <v>4530</v>
      </c>
      <c r="F859" t="s">
        <v>4531</v>
      </c>
      <c r="I859" t="s">
        <v>4532</v>
      </c>
      <c r="J859" t="s">
        <v>4533</v>
      </c>
      <c r="K859" t="s">
        <v>4534</v>
      </c>
      <c r="N859" t="s">
        <v>4535</v>
      </c>
      <c r="Q859" t="s">
        <v>4535</v>
      </c>
      <c r="T859" t="s">
        <v>2737</v>
      </c>
      <c r="U859" t="s">
        <v>559</v>
      </c>
      <c r="W859" t="s">
        <v>41</v>
      </c>
      <c r="X859" t="s">
        <v>54</v>
      </c>
      <c r="Y859" t="s">
        <v>200</v>
      </c>
      <c r="Z859" t="s">
        <v>43</v>
      </c>
      <c r="AA859" t="s">
        <v>43</v>
      </c>
      <c r="AB859">
        <f t="shared" si="68"/>
        <v>2002</v>
      </c>
      <c r="AC859">
        <f t="shared" si="69"/>
        <v>2008</v>
      </c>
      <c r="AD859">
        <f t="shared" si="70"/>
        <v>0</v>
      </c>
      <c r="AE859">
        <f t="shared" si="70"/>
        <v>0</v>
      </c>
      <c r="AF859">
        <f t="shared" si="70"/>
        <v>0</v>
      </c>
    </row>
    <row r="860" spans="1:33" hidden="1" x14ac:dyDescent="0.2">
      <c r="A860" t="s">
        <v>3911</v>
      </c>
      <c r="B860" t="s">
        <v>82</v>
      </c>
      <c r="C860" t="s">
        <v>507</v>
      </c>
      <c r="D860" t="s">
        <v>529</v>
      </c>
      <c r="E860" t="s">
        <v>3912</v>
      </c>
      <c r="F860" t="s">
        <v>3913</v>
      </c>
      <c r="G860" t="s">
        <v>3914</v>
      </c>
      <c r="I860" t="s">
        <v>3915</v>
      </c>
      <c r="J860" t="s">
        <v>3909</v>
      </c>
      <c r="K860" t="s">
        <v>2755</v>
      </c>
      <c r="N860" t="s">
        <v>3916</v>
      </c>
      <c r="Q860" t="s">
        <v>3916</v>
      </c>
      <c r="R860" t="s">
        <v>3917</v>
      </c>
      <c r="T860" t="s">
        <v>2613</v>
      </c>
      <c r="U860" t="s">
        <v>559</v>
      </c>
      <c r="W860" t="s">
        <v>183</v>
      </c>
      <c r="X860" t="s">
        <v>41</v>
      </c>
      <c r="Y860" t="s">
        <v>54</v>
      </c>
      <c r="Z860" t="s">
        <v>43</v>
      </c>
      <c r="AA860" t="s">
        <v>43</v>
      </c>
      <c r="AB860">
        <f t="shared" si="68"/>
        <v>2005</v>
      </c>
      <c r="AC860">
        <f t="shared" si="69"/>
        <v>2013</v>
      </c>
      <c r="AD860">
        <f t="shared" si="70"/>
        <v>0</v>
      </c>
      <c r="AE860">
        <f t="shared" si="70"/>
        <v>0</v>
      </c>
      <c r="AF860">
        <f t="shared" si="70"/>
        <v>0</v>
      </c>
    </row>
    <row r="861" spans="1:33" hidden="1" x14ac:dyDescent="0.2">
      <c r="A861" t="s">
        <v>2951</v>
      </c>
      <c r="B861" t="s">
        <v>82</v>
      </c>
      <c r="C861" t="s">
        <v>507</v>
      </c>
      <c r="D861" t="s">
        <v>529</v>
      </c>
      <c r="E861" t="s">
        <v>2952</v>
      </c>
      <c r="F861" t="s">
        <v>2953</v>
      </c>
      <c r="I861" t="s">
        <v>2954</v>
      </c>
      <c r="J861" t="s">
        <v>2955</v>
      </c>
      <c r="N861" t="s">
        <v>682</v>
      </c>
      <c r="Q861" t="s">
        <v>682</v>
      </c>
      <c r="T861" t="s">
        <v>2613</v>
      </c>
      <c r="U861" t="s">
        <v>559</v>
      </c>
      <c r="W861" t="s">
        <v>41</v>
      </c>
      <c r="X861" t="s">
        <v>42</v>
      </c>
      <c r="Y861" t="s">
        <v>43</v>
      </c>
      <c r="Z861" t="s">
        <v>43</v>
      </c>
      <c r="AA861" t="s">
        <v>43</v>
      </c>
      <c r="AB861">
        <f t="shared" si="68"/>
        <v>2010</v>
      </c>
      <c r="AC861" t="e">
        <f t="shared" si="69"/>
        <v>#VALUE!</v>
      </c>
      <c r="AD861" t="e">
        <f t="shared" si="70"/>
        <v>#VALUE!</v>
      </c>
      <c r="AE861" t="e">
        <f t="shared" si="70"/>
        <v>#VALUE!</v>
      </c>
      <c r="AF861" t="e">
        <f t="shared" si="70"/>
        <v>#VALUE!</v>
      </c>
    </row>
    <row r="862" spans="1:33" x14ac:dyDescent="0.2">
      <c r="A862" t="s">
        <v>2430</v>
      </c>
      <c r="B862" t="s">
        <v>82</v>
      </c>
      <c r="C862" t="s">
        <v>507</v>
      </c>
      <c r="D862" t="s">
        <v>529</v>
      </c>
      <c r="E862" t="s">
        <v>2431</v>
      </c>
      <c r="F862" t="s">
        <v>2432</v>
      </c>
      <c r="G862" t="s">
        <v>34</v>
      </c>
      <c r="I862" t="s">
        <v>2433</v>
      </c>
      <c r="J862" t="s">
        <v>2427</v>
      </c>
      <c r="K862" t="s">
        <v>1124</v>
      </c>
      <c r="N862" t="s">
        <v>2434</v>
      </c>
      <c r="Q862" t="s">
        <v>2434</v>
      </c>
      <c r="R862" t="s">
        <v>52</v>
      </c>
      <c r="S862" t="s">
        <v>2435</v>
      </c>
      <c r="T862" t="s">
        <v>40</v>
      </c>
      <c r="U862" t="s">
        <v>559</v>
      </c>
      <c r="W862" t="s">
        <v>41</v>
      </c>
      <c r="X862" t="s">
        <v>42</v>
      </c>
      <c r="Y862" t="s">
        <v>54</v>
      </c>
      <c r="Z862" t="s">
        <v>43</v>
      </c>
      <c r="AA862" t="s">
        <v>43</v>
      </c>
      <c r="AB862">
        <f t="shared" si="68"/>
        <v>2014</v>
      </c>
      <c r="AC862">
        <f t="shared" si="69"/>
        <v>2020</v>
      </c>
      <c r="AD862">
        <f t="shared" si="70"/>
        <v>11166666.666666666</v>
      </c>
      <c r="AE862">
        <f t="shared" si="70"/>
        <v>11166666.666666666</v>
      </c>
      <c r="AF862">
        <f t="shared" si="70"/>
        <v>11166666.666666666</v>
      </c>
      <c r="AG862" t="s">
        <v>5664</v>
      </c>
    </row>
    <row r="863" spans="1:33" x14ac:dyDescent="0.2">
      <c r="A863" t="s">
        <v>2049</v>
      </c>
      <c r="B863" t="s">
        <v>82</v>
      </c>
      <c r="C863" t="s">
        <v>507</v>
      </c>
      <c r="D863" t="s">
        <v>31</v>
      </c>
      <c r="E863" t="s">
        <v>2050</v>
      </c>
      <c r="F863" t="s">
        <v>2051</v>
      </c>
      <c r="G863" t="s">
        <v>2052</v>
      </c>
      <c r="I863" t="s">
        <v>2053</v>
      </c>
      <c r="J863" t="s">
        <v>2054</v>
      </c>
      <c r="K863" t="s">
        <v>1763</v>
      </c>
      <c r="N863" t="s">
        <v>2055</v>
      </c>
      <c r="Q863" t="s">
        <v>2055</v>
      </c>
      <c r="S863" t="s">
        <v>2056</v>
      </c>
      <c r="T863" t="s">
        <v>40</v>
      </c>
      <c r="U863" t="s">
        <v>1593</v>
      </c>
      <c r="W863" t="s">
        <v>41</v>
      </c>
      <c r="X863" t="s">
        <v>2057</v>
      </c>
      <c r="Y863" t="s">
        <v>1127</v>
      </c>
      <c r="Z863" t="s">
        <v>43</v>
      </c>
      <c r="AA863" t="s">
        <v>43</v>
      </c>
      <c r="AB863">
        <f t="shared" si="68"/>
        <v>2016</v>
      </c>
      <c r="AC863">
        <f t="shared" si="69"/>
        <v>2024</v>
      </c>
      <c r="AD863">
        <f t="shared" ref="AD863:AF882" si="71">IF(AND(AD$2&gt;=$AB863, AD$2&lt;=$AC863), $Q863/($AC863-$AB863), 0)</f>
        <v>8200000</v>
      </c>
      <c r="AE863">
        <f t="shared" si="71"/>
        <v>8200000</v>
      </c>
      <c r="AF863">
        <f t="shared" si="71"/>
        <v>8200000</v>
      </c>
      <c r="AG863" t="s">
        <v>5664</v>
      </c>
    </row>
    <row r="864" spans="1:33" hidden="1" x14ac:dyDescent="0.2">
      <c r="A864" t="s">
        <v>1048</v>
      </c>
      <c r="B864" t="s">
        <v>82</v>
      </c>
      <c r="C864" t="s">
        <v>507</v>
      </c>
      <c r="D864" t="s">
        <v>31</v>
      </c>
      <c r="E864" t="s">
        <v>1049</v>
      </c>
      <c r="F864" t="s">
        <v>704</v>
      </c>
      <c r="G864" t="s">
        <v>34</v>
      </c>
      <c r="H864" t="s">
        <v>63</v>
      </c>
      <c r="I864" t="s">
        <v>1050</v>
      </c>
      <c r="J864" t="s">
        <v>1051</v>
      </c>
      <c r="K864" t="s">
        <v>513</v>
      </c>
      <c r="N864" t="s">
        <v>158</v>
      </c>
      <c r="Q864" t="s">
        <v>158</v>
      </c>
      <c r="R864" t="s">
        <v>1052</v>
      </c>
      <c r="S864" t="s">
        <v>507</v>
      </c>
      <c r="T864" t="s">
        <v>40</v>
      </c>
      <c r="V864" t="s">
        <v>69</v>
      </c>
      <c r="W864" t="s">
        <v>70</v>
      </c>
      <c r="X864" t="s">
        <v>41</v>
      </c>
      <c r="Y864" t="s">
        <v>42</v>
      </c>
      <c r="Z864" t="s">
        <v>43</v>
      </c>
      <c r="AA864" t="s">
        <v>43</v>
      </c>
      <c r="AB864">
        <f t="shared" si="68"/>
        <v>2020</v>
      </c>
      <c r="AC864">
        <f t="shared" si="69"/>
        <v>2023</v>
      </c>
      <c r="AD864">
        <f t="shared" si="71"/>
        <v>0</v>
      </c>
      <c r="AE864">
        <f t="shared" si="71"/>
        <v>0</v>
      </c>
      <c r="AF864">
        <f t="shared" si="71"/>
        <v>0</v>
      </c>
    </row>
    <row r="865" spans="1:33" hidden="1" x14ac:dyDescent="0.2">
      <c r="A865" t="s">
        <v>702</v>
      </c>
      <c r="B865" t="s">
        <v>82</v>
      </c>
      <c r="C865" t="s">
        <v>507</v>
      </c>
      <c r="D865" t="s">
        <v>31</v>
      </c>
      <c r="E865" t="s">
        <v>703</v>
      </c>
      <c r="F865" t="s">
        <v>704</v>
      </c>
      <c r="G865" t="s">
        <v>705</v>
      </c>
      <c r="I865" t="s">
        <v>706</v>
      </c>
      <c r="J865" t="s">
        <v>676</v>
      </c>
      <c r="N865" t="s">
        <v>707</v>
      </c>
      <c r="Q865" t="s">
        <v>707</v>
      </c>
      <c r="R865" t="s">
        <v>209</v>
      </c>
      <c r="S865" t="s">
        <v>507</v>
      </c>
      <c r="T865" t="s">
        <v>40</v>
      </c>
      <c r="W865" t="s">
        <v>41</v>
      </c>
      <c r="X865" t="s">
        <v>42</v>
      </c>
      <c r="Y865" t="s">
        <v>70</v>
      </c>
      <c r="Z865" t="s">
        <v>43</v>
      </c>
      <c r="AA865" t="s">
        <v>43</v>
      </c>
      <c r="AB865">
        <f t="shared" si="68"/>
        <v>2021</v>
      </c>
      <c r="AC865" t="e">
        <f t="shared" si="69"/>
        <v>#VALUE!</v>
      </c>
      <c r="AD865" t="e">
        <f t="shared" si="71"/>
        <v>#VALUE!</v>
      </c>
      <c r="AE865" t="e">
        <f t="shared" si="71"/>
        <v>#VALUE!</v>
      </c>
      <c r="AF865" t="e">
        <f t="shared" si="71"/>
        <v>#VALUE!</v>
      </c>
    </row>
    <row r="866" spans="1:33" hidden="1" x14ac:dyDescent="0.2">
      <c r="A866" t="s">
        <v>506</v>
      </c>
      <c r="B866" t="s">
        <v>82</v>
      </c>
      <c r="C866" t="s">
        <v>507</v>
      </c>
      <c r="D866" t="s">
        <v>31</v>
      </c>
      <c r="E866" t="s">
        <v>508</v>
      </c>
      <c r="F866" t="s">
        <v>509</v>
      </c>
      <c r="G866" t="s">
        <v>510</v>
      </c>
      <c r="H866" t="s">
        <v>360</v>
      </c>
      <c r="I866" t="s">
        <v>511</v>
      </c>
      <c r="J866" t="s">
        <v>512</v>
      </c>
      <c r="K866" t="s">
        <v>513</v>
      </c>
      <c r="N866" t="s">
        <v>514</v>
      </c>
      <c r="Q866" t="s">
        <v>514</v>
      </c>
      <c r="S866" t="s">
        <v>507</v>
      </c>
      <c r="T866" t="s">
        <v>40</v>
      </c>
      <c r="V866" t="s">
        <v>91</v>
      </c>
      <c r="W866" t="s">
        <v>41</v>
      </c>
      <c r="X866" t="s">
        <v>42</v>
      </c>
      <c r="Y866" t="s">
        <v>43</v>
      </c>
      <c r="Z866" t="s">
        <v>43</v>
      </c>
      <c r="AA866" t="s">
        <v>43</v>
      </c>
      <c r="AB866">
        <f t="shared" si="68"/>
        <v>2021</v>
      </c>
      <c r="AC866">
        <f t="shared" si="69"/>
        <v>2023</v>
      </c>
      <c r="AD866">
        <f t="shared" si="71"/>
        <v>0</v>
      </c>
      <c r="AE866">
        <f t="shared" si="71"/>
        <v>0</v>
      </c>
      <c r="AF866">
        <f t="shared" si="71"/>
        <v>0</v>
      </c>
    </row>
    <row r="867" spans="1:33" hidden="1" x14ac:dyDescent="0.2">
      <c r="A867" t="s">
        <v>5382</v>
      </c>
      <c r="B867" t="s">
        <v>82</v>
      </c>
      <c r="C867" t="s">
        <v>5383</v>
      </c>
      <c r="D867" t="s">
        <v>529</v>
      </c>
      <c r="E867" t="s">
        <v>5384</v>
      </c>
      <c r="I867" t="s">
        <v>5385</v>
      </c>
      <c r="J867" t="s">
        <v>5386</v>
      </c>
      <c r="K867" t="s">
        <v>5175</v>
      </c>
      <c r="N867" t="s">
        <v>5387</v>
      </c>
      <c r="Q867" t="s">
        <v>5387</v>
      </c>
      <c r="T867" t="s">
        <v>2613</v>
      </c>
      <c r="U867" t="s">
        <v>250</v>
      </c>
      <c r="W867" t="s">
        <v>41</v>
      </c>
      <c r="X867" t="s">
        <v>43</v>
      </c>
      <c r="Y867" t="s">
        <v>43</v>
      </c>
      <c r="Z867" t="s">
        <v>43</v>
      </c>
      <c r="AA867" t="s">
        <v>43</v>
      </c>
      <c r="AB867">
        <f t="shared" si="68"/>
        <v>1993</v>
      </c>
      <c r="AC867">
        <f t="shared" si="69"/>
        <v>2000</v>
      </c>
      <c r="AD867">
        <f t="shared" si="71"/>
        <v>0</v>
      </c>
      <c r="AE867">
        <f t="shared" si="71"/>
        <v>0</v>
      </c>
      <c r="AF867">
        <f t="shared" si="71"/>
        <v>0</v>
      </c>
    </row>
    <row r="868" spans="1:33" hidden="1" x14ac:dyDescent="0.2">
      <c r="A868" t="s">
        <v>4809</v>
      </c>
      <c r="B868" t="s">
        <v>127</v>
      </c>
      <c r="C868" t="s">
        <v>1022</v>
      </c>
      <c r="D868" t="s">
        <v>529</v>
      </c>
      <c r="E868" t="s">
        <v>4810</v>
      </c>
      <c r="F868" t="s">
        <v>4811</v>
      </c>
      <c r="I868" t="s">
        <v>4812</v>
      </c>
      <c r="J868" t="s">
        <v>4813</v>
      </c>
      <c r="K868" t="s">
        <v>3849</v>
      </c>
      <c r="N868" t="s">
        <v>4814</v>
      </c>
      <c r="Q868" t="s">
        <v>4814</v>
      </c>
      <c r="T868" t="s">
        <v>2613</v>
      </c>
      <c r="U868" t="s">
        <v>250</v>
      </c>
      <c r="W868" t="s">
        <v>41</v>
      </c>
      <c r="X868" t="s">
        <v>54</v>
      </c>
      <c r="Y868" t="s">
        <v>1976</v>
      </c>
      <c r="Z868" t="s">
        <v>43</v>
      </c>
      <c r="AA868" t="s">
        <v>43</v>
      </c>
      <c r="AB868">
        <f t="shared" si="68"/>
        <v>2000</v>
      </c>
      <c r="AC868">
        <f t="shared" si="69"/>
        <v>2006</v>
      </c>
      <c r="AD868">
        <f t="shared" si="71"/>
        <v>0</v>
      </c>
      <c r="AE868">
        <f t="shared" si="71"/>
        <v>0</v>
      </c>
      <c r="AF868">
        <f t="shared" si="71"/>
        <v>0</v>
      </c>
    </row>
    <row r="869" spans="1:33" hidden="1" x14ac:dyDescent="0.2">
      <c r="A869" t="s">
        <v>3346</v>
      </c>
      <c r="B869" t="s">
        <v>127</v>
      </c>
      <c r="C869" t="s">
        <v>1022</v>
      </c>
      <c r="D869" t="s">
        <v>529</v>
      </c>
      <c r="E869" t="s">
        <v>3347</v>
      </c>
      <c r="F869" t="s">
        <v>3348</v>
      </c>
      <c r="G869" t="s">
        <v>34</v>
      </c>
      <c r="I869" t="s">
        <v>3349</v>
      </c>
      <c r="J869" t="s">
        <v>3350</v>
      </c>
      <c r="K869" t="s">
        <v>3351</v>
      </c>
      <c r="N869" t="s">
        <v>3352</v>
      </c>
      <c r="Q869" t="s">
        <v>3352</v>
      </c>
      <c r="T869" t="s">
        <v>2613</v>
      </c>
      <c r="U869" t="s">
        <v>559</v>
      </c>
      <c r="W869" t="s">
        <v>41</v>
      </c>
      <c r="X869" t="s">
        <v>54</v>
      </c>
      <c r="Y869" t="s">
        <v>43</v>
      </c>
      <c r="Z869" t="s">
        <v>43</v>
      </c>
      <c r="AA869" t="s">
        <v>43</v>
      </c>
      <c r="AB869">
        <f t="shared" si="68"/>
        <v>2008</v>
      </c>
      <c r="AC869">
        <f t="shared" si="69"/>
        <v>2015</v>
      </c>
      <c r="AD869">
        <f t="shared" si="71"/>
        <v>0</v>
      </c>
      <c r="AE869">
        <f t="shared" si="71"/>
        <v>0</v>
      </c>
      <c r="AF869">
        <f t="shared" si="71"/>
        <v>0</v>
      </c>
    </row>
    <row r="870" spans="1:33" hidden="1" x14ac:dyDescent="0.2">
      <c r="A870" t="s">
        <v>3058</v>
      </c>
      <c r="B870" t="s">
        <v>127</v>
      </c>
      <c r="C870" t="s">
        <v>1022</v>
      </c>
      <c r="D870" t="s">
        <v>529</v>
      </c>
      <c r="E870" t="s">
        <v>3059</v>
      </c>
      <c r="F870" t="s">
        <v>3060</v>
      </c>
      <c r="I870" t="s">
        <v>3061</v>
      </c>
      <c r="J870" t="s">
        <v>3062</v>
      </c>
      <c r="N870" t="s">
        <v>2064</v>
      </c>
      <c r="Q870" t="s">
        <v>2064</v>
      </c>
      <c r="T870" t="s">
        <v>2613</v>
      </c>
      <c r="U870" t="s">
        <v>559</v>
      </c>
      <c r="W870" t="s">
        <v>41</v>
      </c>
      <c r="X870" t="s">
        <v>42</v>
      </c>
      <c r="Y870" t="s">
        <v>43</v>
      </c>
      <c r="Z870" t="s">
        <v>43</v>
      </c>
      <c r="AA870" t="s">
        <v>43</v>
      </c>
      <c r="AB870">
        <f t="shared" si="68"/>
        <v>2010</v>
      </c>
      <c r="AC870" t="e">
        <f t="shared" si="69"/>
        <v>#VALUE!</v>
      </c>
      <c r="AD870" t="e">
        <f t="shared" si="71"/>
        <v>#VALUE!</v>
      </c>
      <c r="AE870" t="e">
        <f t="shared" si="71"/>
        <v>#VALUE!</v>
      </c>
      <c r="AF870" t="e">
        <f t="shared" si="71"/>
        <v>#VALUE!</v>
      </c>
    </row>
    <row r="871" spans="1:33" x14ac:dyDescent="0.2">
      <c r="A871" t="s">
        <v>1938</v>
      </c>
      <c r="B871" t="s">
        <v>127</v>
      </c>
      <c r="C871" t="s">
        <v>1022</v>
      </c>
      <c r="D871" t="s">
        <v>529</v>
      </c>
      <c r="E871" t="s">
        <v>1939</v>
      </c>
      <c r="F871" t="s">
        <v>1940</v>
      </c>
      <c r="I871" t="s">
        <v>1941</v>
      </c>
      <c r="J871" t="s">
        <v>1942</v>
      </c>
      <c r="K871" t="s">
        <v>1819</v>
      </c>
      <c r="N871" t="s">
        <v>956</v>
      </c>
      <c r="Q871" t="s">
        <v>956</v>
      </c>
      <c r="S871" t="s">
        <v>120</v>
      </c>
      <c r="T871" t="s">
        <v>53</v>
      </c>
      <c r="W871" t="s">
        <v>54</v>
      </c>
      <c r="X871" t="s">
        <v>41</v>
      </c>
      <c r="Y871" t="s">
        <v>1943</v>
      </c>
      <c r="Z871" t="s">
        <v>43</v>
      </c>
      <c r="AA871" t="s">
        <v>43</v>
      </c>
      <c r="AB871">
        <f t="shared" si="68"/>
        <v>2017</v>
      </c>
      <c r="AC871">
        <f t="shared" si="69"/>
        <v>2018</v>
      </c>
      <c r="AD871">
        <f t="shared" si="71"/>
        <v>5000000</v>
      </c>
      <c r="AE871">
        <f t="shared" si="71"/>
        <v>5000000</v>
      </c>
      <c r="AF871">
        <f t="shared" si="71"/>
        <v>0</v>
      </c>
    </row>
    <row r="872" spans="1:33" x14ac:dyDescent="0.2">
      <c r="A872" t="s">
        <v>1770</v>
      </c>
      <c r="B872" t="s">
        <v>127</v>
      </c>
      <c r="C872" t="s">
        <v>1022</v>
      </c>
      <c r="D872" t="s">
        <v>529</v>
      </c>
      <c r="E872" t="s">
        <v>1771</v>
      </c>
      <c r="F872" t="s">
        <v>1772</v>
      </c>
      <c r="G872" t="s">
        <v>120</v>
      </c>
      <c r="I872" t="s">
        <v>1773</v>
      </c>
      <c r="J872" t="s">
        <v>1769</v>
      </c>
      <c r="K872" t="s">
        <v>1774</v>
      </c>
      <c r="N872" t="s">
        <v>1775</v>
      </c>
      <c r="Q872" t="s">
        <v>1775</v>
      </c>
      <c r="S872" t="s">
        <v>1776</v>
      </c>
      <c r="T872" t="s">
        <v>53</v>
      </c>
      <c r="W872" t="s">
        <v>41</v>
      </c>
      <c r="X872" t="s">
        <v>192</v>
      </c>
      <c r="Y872" t="s">
        <v>1638</v>
      </c>
      <c r="Z872" t="s">
        <v>43</v>
      </c>
      <c r="AA872" t="s">
        <v>43</v>
      </c>
      <c r="AB872">
        <f t="shared" si="68"/>
        <v>2018</v>
      </c>
      <c r="AC872">
        <f t="shared" si="69"/>
        <v>2021</v>
      </c>
      <c r="AD872">
        <f t="shared" si="71"/>
        <v>0</v>
      </c>
      <c r="AE872">
        <f t="shared" si="71"/>
        <v>4566666.666666667</v>
      </c>
      <c r="AF872">
        <f t="shared" si="71"/>
        <v>4566666.666666667</v>
      </c>
      <c r="AG872" t="s">
        <v>5665</v>
      </c>
    </row>
    <row r="873" spans="1:33" x14ac:dyDescent="0.2">
      <c r="A873" t="s">
        <v>1594</v>
      </c>
      <c r="B873" t="s">
        <v>127</v>
      </c>
      <c r="C873" t="s">
        <v>1022</v>
      </c>
      <c r="D873" t="s">
        <v>31</v>
      </c>
      <c r="E873" t="s">
        <v>1595</v>
      </c>
      <c r="F873" t="s">
        <v>1596</v>
      </c>
      <c r="G873" t="s">
        <v>34</v>
      </c>
      <c r="I873" t="s">
        <v>1597</v>
      </c>
      <c r="J873" t="s">
        <v>1598</v>
      </c>
      <c r="K873" t="s">
        <v>449</v>
      </c>
      <c r="N873" t="s">
        <v>52</v>
      </c>
      <c r="Q873" t="s">
        <v>52</v>
      </c>
      <c r="S873" t="s">
        <v>120</v>
      </c>
      <c r="T873" t="s">
        <v>124</v>
      </c>
      <c r="W873" t="s">
        <v>42</v>
      </c>
      <c r="X873" t="s">
        <v>41</v>
      </c>
      <c r="Y873" t="s">
        <v>70</v>
      </c>
      <c r="Z873" t="s">
        <v>43</v>
      </c>
      <c r="AA873" t="s">
        <v>43</v>
      </c>
      <c r="AB873">
        <f t="shared" si="68"/>
        <v>2019</v>
      </c>
      <c r="AC873">
        <f t="shared" si="69"/>
        <v>2025</v>
      </c>
      <c r="AD873">
        <f t="shared" si="71"/>
        <v>0</v>
      </c>
      <c r="AE873">
        <f t="shared" si="71"/>
        <v>0</v>
      </c>
      <c r="AF873">
        <f t="shared" si="71"/>
        <v>0</v>
      </c>
    </row>
    <row r="874" spans="1:33" hidden="1" x14ac:dyDescent="0.2">
      <c r="A874" t="s">
        <v>1318</v>
      </c>
      <c r="B874" t="s">
        <v>127</v>
      </c>
      <c r="C874" t="s">
        <v>1022</v>
      </c>
      <c r="D874" t="s">
        <v>31</v>
      </c>
      <c r="E874" t="s">
        <v>1319</v>
      </c>
      <c r="F874" t="s">
        <v>1320</v>
      </c>
      <c r="G874" t="s">
        <v>34</v>
      </c>
      <c r="I874" t="s">
        <v>1321</v>
      </c>
      <c r="J874" t="s">
        <v>1322</v>
      </c>
      <c r="K874" t="s">
        <v>1005</v>
      </c>
      <c r="N874" t="s">
        <v>1323</v>
      </c>
      <c r="Q874" t="s">
        <v>1323</v>
      </c>
      <c r="S874" t="s">
        <v>120</v>
      </c>
      <c r="T874" t="s">
        <v>40</v>
      </c>
      <c r="V874" t="s">
        <v>69</v>
      </c>
      <c r="W874" t="s">
        <v>41</v>
      </c>
      <c r="X874" t="s">
        <v>70</v>
      </c>
      <c r="Y874" t="s">
        <v>42</v>
      </c>
      <c r="Z874" t="s">
        <v>43</v>
      </c>
      <c r="AA874" t="s">
        <v>43</v>
      </c>
      <c r="AB874">
        <f t="shared" si="68"/>
        <v>2020</v>
      </c>
      <c r="AC874">
        <f t="shared" si="69"/>
        <v>2023</v>
      </c>
      <c r="AD874">
        <f t="shared" si="71"/>
        <v>0</v>
      </c>
      <c r="AE874">
        <f t="shared" si="71"/>
        <v>0</v>
      </c>
      <c r="AF874">
        <f t="shared" si="71"/>
        <v>0</v>
      </c>
    </row>
    <row r="875" spans="1:33" hidden="1" x14ac:dyDescent="0.2">
      <c r="A875" t="s">
        <v>1021</v>
      </c>
      <c r="B875" t="s">
        <v>127</v>
      </c>
      <c r="C875" t="s">
        <v>1022</v>
      </c>
      <c r="D875" t="s">
        <v>31</v>
      </c>
      <c r="E875" t="s">
        <v>1023</v>
      </c>
      <c r="F875" t="s">
        <v>1024</v>
      </c>
      <c r="G875" t="s">
        <v>120</v>
      </c>
      <c r="I875" t="s">
        <v>1025</v>
      </c>
      <c r="J875" t="s">
        <v>1026</v>
      </c>
      <c r="K875" t="s">
        <v>1027</v>
      </c>
      <c r="N875" t="s">
        <v>52</v>
      </c>
      <c r="Q875" t="s">
        <v>52</v>
      </c>
      <c r="S875" t="s">
        <v>1022</v>
      </c>
      <c r="T875" t="s">
        <v>53</v>
      </c>
      <c r="W875" t="s">
        <v>192</v>
      </c>
      <c r="X875" t="s">
        <v>54</v>
      </c>
      <c r="Y875" t="s">
        <v>200</v>
      </c>
      <c r="Z875" t="s">
        <v>43</v>
      </c>
      <c r="AA875" t="s">
        <v>43</v>
      </c>
      <c r="AB875">
        <f t="shared" si="68"/>
        <v>2020</v>
      </c>
      <c r="AC875">
        <f t="shared" si="69"/>
        <v>2023</v>
      </c>
      <c r="AD875">
        <f t="shared" si="71"/>
        <v>0</v>
      </c>
      <c r="AE875">
        <f t="shared" si="71"/>
        <v>0</v>
      </c>
      <c r="AF875">
        <f t="shared" si="71"/>
        <v>0</v>
      </c>
    </row>
    <row r="876" spans="1:33" hidden="1" x14ac:dyDescent="0.2">
      <c r="A876" t="s">
        <v>5201</v>
      </c>
      <c r="B876" t="s">
        <v>127</v>
      </c>
      <c r="C876" t="s">
        <v>2170</v>
      </c>
      <c r="D876" t="s">
        <v>529</v>
      </c>
      <c r="E876" t="s">
        <v>5202</v>
      </c>
      <c r="I876" t="s">
        <v>5203</v>
      </c>
      <c r="J876" t="s">
        <v>5204</v>
      </c>
      <c r="K876" t="s">
        <v>5205</v>
      </c>
      <c r="N876" t="s">
        <v>5206</v>
      </c>
      <c r="Q876" t="s">
        <v>5206</v>
      </c>
      <c r="T876" t="s">
        <v>2613</v>
      </c>
      <c r="U876" t="s">
        <v>250</v>
      </c>
      <c r="W876" t="s">
        <v>41</v>
      </c>
      <c r="X876" t="s">
        <v>54</v>
      </c>
      <c r="Y876" t="s">
        <v>43</v>
      </c>
      <c r="Z876" t="s">
        <v>43</v>
      </c>
      <c r="AA876" t="s">
        <v>43</v>
      </c>
      <c r="AB876">
        <f t="shared" si="68"/>
        <v>1996</v>
      </c>
      <c r="AC876">
        <f t="shared" si="69"/>
        <v>2006</v>
      </c>
      <c r="AD876">
        <f t="shared" si="71"/>
        <v>0</v>
      </c>
      <c r="AE876">
        <f t="shared" si="71"/>
        <v>0</v>
      </c>
      <c r="AF876">
        <f t="shared" si="71"/>
        <v>0</v>
      </c>
    </row>
    <row r="877" spans="1:33" hidden="1" x14ac:dyDescent="0.2">
      <c r="A877" t="s">
        <v>5207</v>
      </c>
      <c r="B877" t="s">
        <v>127</v>
      </c>
      <c r="C877" t="s">
        <v>2170</v>
      </c>
      <c r="D877" t="s">
        <v>529</v>
      </c>
      <c r="E877" t="s">
        <v>5208</v>
      </c>
      <c r="I877" t="s">
        <v>5209</v>
      </c>
      <c r="J877" t="s">
        <v>5204</v>
      </c>
      <c r="K877" t="s">
        <v>5210</v>
      </c>
      <c r="N877" t="s">
        <v>5211</v>
      </c>
      <c r="Q877" t="s">
        <v>5211</v>
      </c>
      <c r="R877" t="s">
        <v>5212</v>
      </c>
      <c r="T877" t="s">
        <v>2613</v>
      </c>
      <c r="U877" t="s">
        <v>250</v>
      </c>
      <c r="W877" t="s">
        <v>41</v>
      </c>
      <c r="X877" t="s">
        <v>54</v>
      </c>
      <c r="Y877" t="s">
        <v>43</v>
      </c>
      <c r="Z877" t="s">
        <v>43</v>
      </c>
      <c r="AA877" t="s">
        <v>43</v>
      </c>
      <c r="AB877">
        <f t="shared" si="68"/>
        <v>1996</v>
      </c>
      <c r="AC877">
        <f t="shared" si="69"/>
        <v>2003</v>
      </c>
      <c r="AD877">
        <f t="shared" si="71"/>
        <v>0</v>
      </c>
      <c r="AE877">
        <f t="shared" si="71"/>
        <v>0</v>
      </c>
      <c r="AF877">
        <f t="shared" si="71"/>
        <v>0</v>
      </c>
    </row>
    <row r="878" spans="1:33" hidden="1" x14ac:dyDescent="0.2">
      <c r="A878" t="s">
        <v>4597</v>
      </c>
      <c r="B878" t="s">
        <v>127</v>
      </c>
      <c r="C878" t="s">
        <v>2170</v>
      </c>
      <c r="D878" t="s">
        <v>529</v>
      </c>
      <c r="E878" t="s">
        <v>4598</v>
      </c>
      <c r="F878" t="s">
        <v>4599</v>
      </c>
      <c r="I878" t="s">
        <v>4600</v>
      </c>
      <c r="J878" t="s">
        <v>4601</v>
      </c>
      <c r="K878" t="s">
        <v>3241</v>
      </c>
      <c r="N878" t="s">
        <v>4602</v>
      </c>
      <c r="Q878" t="s">
        <v>4602</v>
      </c>
      <c r="T878" t="s">
        <v>2613</v>
      </c>
      <c r="U878" t="s">
        <v>250</v>
      </c>
      <c r="W878" t="s">
        <v>41</v>
      </c>
      <c r="X878" t="s">
        <v>43</v>
      </c>
      <c r="Y878" t="s">
        <v>43</v>
      </c>
      <c r="Z878" t="s">
        <v>43</v>
      </c>
      <c r="AA878" t="s">
        <v>43</v>
      </c>
      <c r="AB878">
        <f t="shared" si="68"/>
        <v>2002</v>
      </c>
      <c r="AC878">
        <f t="shared" si="69"/>
        <v>2009</v>
      </c>
      <c r="AD878">
        <f t="shared" si="71"/>
        <v>0</v>
      </c>
      <c r="AE878">
        <f t="shared" si="71"/>
        <v>0</v>
      </c>
      <c r="AF878">
        <f t="shared" si="71"/>
        <v>0</v>
      </c>
    </row>
    <row r="879" spans="1:33" hidden="1" x14ac:dyDescent="0.2">
      <c r="A879" t="s">
        <v>4065</v>
      </c>
      <c r="B879" t="s">
        <v>127</v>
      </c>
      <c r="C879" t="s">
        <v>2170</v>
      </c>
      <c r="D879" t="s">
        <v>529</v>
      </c>
      <c r="E879" t="s">
        <v>4066</v>
      </c>
      <c r="F879" t="s">
        <v>4067</v>
      </c>
      <c r="G879" t="s">
        <v>4068</v>
      </c>
      <c r="I879" t="s">
        <v>4069</v>
      </c>
      <c r="J879" t="s">
        <v>4070</v>
      </c>
      <c r="K879" t="s">
        <v>2826</v>
      </c>
      <c r="N879" t="s">
        <v>4071</v>
      </c>
      <c r="Q879" t="s">
        <v>4071</v>
      </c>
      <c r="T879" t="s">
        <v>2613</v>
      </c>
      <c r="U879" t="s">
        <v>559</v>
      </c>
      <c r="W879" t="s">
        <v>41</v>
      </c>
      <c r="X879" t="s">
        <v>54</v>
      </c>
      <c r="Y879" t="s">
        <v>183</v>
      </c>
      <c r="Z879" t="s">
        <v>43</v>
      </c>
      <c r="AA879" t="s">
        <v>43</v>
      </c>
      <c r="AB879">
        <f t="shared" si="68"/>
        <v>2005</v>
      </c>
      <c r="AC879">
        <f t="shared" si="69"/>
        <v>2013</v>
      </c>
      <c r="AD879">
        <f t="shared" si="71"/>
        <v>0</v>
      </c>
      <c r="AE879">
        <f t="shared" si="71"/>
        <v>0</v>
      </c>
      <c r="AF879">
        <f t="shared" si="71"/>
        <v>0</v>
      </c>
    </row>
    <row r="880" spans="1:33" hidden="1" x14ac:dyDescent="0.2">
      <c r="A880" t="s">
        <v>3987</v>
      </c>
      <c r="B880" t="s">
        <v>127</v>
      </c>
      <c r="C880" t="s">
        <v>2170</v>
      </c>
      <c r="D880" t="s">
        <v>529</v>
      </c>
      <c r="E880" t="s">
        <v>3988</v>
      </c>
      <c r="F880" t="s">
        <v>3989</v>
      </c>
      <c r="I880" t="s">
        <v>3990</v>
      </c>
      <c r="J880" t="s">
        <v>3991</v>
      </c>
      <c r="K880" t="s">
        <v>2684</v>
      </c>
      <c r="N880" t="s">
        <v>3992</v>
      </c>
      <c r="Q880" t="s">
        <v>3992</v>
      </c>
      <c r="T880" t="s">
        <v>2613</v>
      </c>
      <c r="U880" t="s">
        <v>559</v>
      </c>
      <c r="W880" t="s">
        <v>54</v>
      </c>
      <c r="X880" t="s">
        <v>1943</v>
      </c>
      <c r="Y880" t="s">
        <v>200</v>
      </c>
      <c r="Z880" t="s">
        <v>43</v>
      </c>
      <c r="AA880" t="s">
        <v>43</v>
      </c>
      <c r="AB880">
        <f t="shared" si="68"/>
        <v>2005</v>
      </c>
      <c r="AC880">
        <f t="shared" si="69"/>
        <v>2012</v>
      </c>
      <c r="AD880">
        <f t="shared" si="71"/>
        <v>0</v>
      </c>
      <c r="AE880">
        <f t="shared" si="71"/>
        <v>0</v>
      </c>
      <c r="AF880">
        <f t="shared" si="71"/>
        <v>0</v>
      </c>
    </row>
    <row r="881" spans="1:33" hidden="1" x14ac:dyDescent="0.2">
      <c r="A881" t="s">
        <v>3868</v>
      </c>
      <c r="B881" t="s">
        <v>127</v>
      </c>
      <c r="C881" t="s">
        <v>2170</v>
      </c>
      <c r="D881" t="s">
        <v>529</v>
      </c>
      <c r="E881" t="s">
        <v>3869</v>
      </c>
      <c r="F881" t="s">
        <v>3870</v>
      </c>
      <c r="I881" t="s">
        <v>3871</v>
      </c>
      <c r="J881" t="s">
        <v>3866</v>
      </c>
      <c r="K881" t="s">
        <v>2909</v>
      </c>
      <c r="N881" t="s">
        <v>2760</v>
      </c>
      <c r="Q881" t="s">
        <v>2760</v>
      </c>
      <c r="T881" t="s">
        <v>2613</v>
      </c>
      <c r="U881" t="s">
        <v>559</v>
      </c>
      <c r="W881" t="s">
        <v>41</v>
      </c>
      <c r="X881" t="s">
        <v>1932</v>
      </c>
      <c r="Y881" t="s">
        <v>42</v>
      </c>
      <c r="Z881" t="s">
        <v>43</v>
      </c>
      <c r="AA881" t="s">
        <v>43</v>
      </c>
      <c r="AB881">
        <f t="shared" si="68"/>
        <v>2006</v>
      </c>
      <c r="AC881">
        <f t="shared" si="69"/>
        <v>2012</v>
      </c>
      <c r="AD881">
        <f t="shared" si="71"/>
        <v>0</v>
      </c>
      <c r="AE881">
        <f t="shared" si="71"/>
        <v>0</v>
      </c>
      <c r="AF881">
        <f t="shared" si="71"/>
        <v>0</v>
      </c>
    </row>
    <row r="882" spans="1:33" hidden="1" x14ac:dyDescent="0.2">
      <c r="A882" t="s">
        <v>3631</v>
      </c>
      <c r="B882" t="s">
        <v>127</v>
      </c>
      <c r="C882" t="s">
        <v>2170</v>
      </c>
      <c r="D882" t="s">
        <v>529</v>
      </c>
      <c r="E882" t="s">
        <v>3632</v>
      </c>
      <c r="F882" t="s">
        <v>3633</v>
      </c>
      <c r="I882" t="s">
        <v>3634</v>
      </c>
      <c r="J882" t="s">
        <v>3635</v>
      </c>
      <c r="K882" t="s">
        <v>2509</v>
      </c>
      <c r="N882" t="s">
        <v>3636</v>
      </c>
      <c r="Q882" t="s">
        <v>3636</v>
      </c>
      <c r="T882" t="s">
        <v>2632</v>
      </c>
      <c r="U882" t="s">
        <v>559</v>
      </c>
      <c r="W882" t="s">
        <v>192</v>
      </c>
      <c r="X882" t="s">
        <v>41</v>
      </c>
      <c r="Y882" t="s">
        <v>842</v>
      </c>
      <c r="Z882" t="s">
        <v>43</v>
      </c>
      <c r="AA882" t="s">
        <v>43</v>
      </c>
      <c r="AB882">
        <f t="shared" si="68"/>
        <v>2007</v>
      </c>
      <c r="AC882">
        <f t="shared" si="69"/>
        <v>2014</v>
      </c>
      <c r="AD882">
        <f t="shared" si="71"/>
        <v>0</v>
      </c>
      <c r="AE882">
        <f t="shared" si="71"/>
        <v>0</v>
      </c>
      <c r="AF882">
        <f t="shared" si="71"/>
        <v>0</v>
      </c>
    </row>
    <row r="883" spans="1:33" hidden="1" x14ac:dyDescent="0.2">
      <c r="A883" t="s">
        <v>3436</v>
      </c>
      <c r="B883" t="s">
        <v>127</v>
      </c>
      <c r="C883" t="s">
        <v>2170</v>
      </c>
      <c r="D883" t="s">
        <v>529</v>
      </c>
      <c r="E883" t="s">
        <v>3437</v>
      </c>
      <c r="F883" t="s">
        <v>3438</v>
      </c>
      <c r="G883" t="s">
        <v>3439</v>
      </c>
      <c r="I883" t="s">
        <v>3440</v>
      </c>
      <c r="J883" t="s">
        <v>3441</v>
      </c>
      <c r="K883" t="s">
        <v>3442</v>
      </c>
      <c r="N883" t="s">
        <v>3443</v>
      </c>
      <c r="Q883" t="s">
        <v>3443</v>
      </c>
      <c r="S883" t="s">
        <v>2170</v>
      </c>
      <c r="T883" t="s">
        <v>2613</v>
      </c>
      <c r="U883" t="s">
        <v>559</v>
      </c>
      <c r="W883" t="s">
        <v>41</v>
      </c>
      <c r="X883" t="s">
        <v>42</v>
      </c>
      <c r="Y883" t="s">
        <v>54</v>
      </c>
      <c r="Z883" t="s">
        <v>43</v>
      </c>
      <c r="AA883" t="s">
        <v>43</v>
      </c>
      <c r="AB883">
        <f t="shared" si="68"/>
        <v>2008</v>
      </c>
      <c r="AC883">
        <f t="shared" si="69"/>
        <v>2016</v>
      </c>
      <c r="AD883">
        <f t="shared" ref="AD883:AF902" si="72">IF(AND(AD$2&gt;=$AB883, AD$2&lt;=$AC883), $Q883/($AC883-$AB883), 0)</f>
        <v>0</v>
      </c>
      <c r="AE883">
        <f t="shared" si="72"/>
        <v>0</v>
      </c>
      <c r="AF883">
        <f t="shared" si="72"/>
        <v>0</v>
      </c>
    </row>
    <row r="884" spans="1:33" hidden="1" x14ac:dyDescent="0.2">
      <c r="A884" t="s">
        <v>3082</v>
      </c>
      <c r="B884" t="s">
        <v>127</v>
      </c>
      <c r="C884" t="s">
        <v>2170</v>
      </c>
      <c r="D884" t="s">
        <v>529</v>
      </c>
      <c r="E884" t="s">
        <v>3083</v>
      </c>
      <c r="F884" t="s">
        <v>3084</v>
      </c>
      <c r="G884" t="s">
        <v>34</v>
      </c>
      <c r="I884" t="s">
        <v>3085</v>
      </c>
      <c r="J884" t="s">
        <v>3086</v>
      </c>
      <c r="K884" t="s">
        <v>3087</v>
      </c>
      <c r="N884" t="s">
        <v>225</v>
      </c>
      <c r="Q884" t="s">
        <v>225</v>
      </c>
      <c r="T884" t="s">
        <v>2613</v>
      </c>
      <c r="U884" t="s">
        <v>559</v>
      </c>
      <c r="W884" t="s">
        <v>41</v>
      </c>
      <c r="X884" t="s">
        <v>1112</v>
      </c>
      <c r="Y884" t="s">
        <v>42</v>
      </c>
      <c r="Z884" t="s">
        <v>43</v>
      </c>
      <c r="AA884" t="s">
        <v>43</v>
      </c>
      <c r="AB884">
        <f t="shared" si="68"/>
        <v>2010</v>
      </c>
      <c r="AC884">
        <f t="shared" si="69"/>
        <v>2016</v>
      </c>
      <c r="AD884">
        <f t="shared" si="72"/>
        <v>0</v>
      </c>
      <c r="AE884">
        <f t="shared" si="72"/>
        <v>0</v>
      </c>
      <c r="AF884">
        <f t="shared" si="72"/>
        <v>0</v>
      </c>
    </row>
    <row r="885" spans="1:33" hidden="1" x14ac:dyDescent="0.2">
      <c r="A885" t="s">
        <v>2995</v>
      </c>
      <c r="B885" t="s">
        <v>127</v>
      </c>
      <c r="C885" t="s">
        <v>2170</v>
      </c>
      <c r="D885" t="s">
        <v>529</v>
      </c>
      <c r="E885" t="s">
        <v>2996</v>
      </c>
      <c r="F885" t="s">
        <v>2997</v>
      </c>
      <c r="I885" t="s">
        <v>2998</v>
      </c>
      <c r="J885" t="s">
        <v>2994</v>
      </c>
      <c r="K885" t="s">
        <v>2999</v>
      </c>
      <c r="N885" t="s">
        <v>79</v>
      </c>
      <c r="Q885" t="s">
        <v>79</v>
      </c>
      <c r="T885" t="s">
        <v>53</v>
      </c>
      <c r="W885" t="s">
        <v>54</v>
      </c>
      <c r="X885" t="s">
        <v>1112</v>
      </c>
      <c r="Y885" t="s">
        <v>842</v>
      </c>
      <c r="Z885" t="s">
        <v>43</v>
      </c>
      <c r="AA885" t="s">
        <v>43</v>
      </c>
      <c r="AB885">
        <f t="shared" si="68"/>
        <v>2010</v>
      </c>
      <c r="AC885">
        <f t="shared" si="69"/>
        <v>2012</v>
      </c>
      <c r="AD885">
        <f t="shared" si="72"/>
        <v>0</v>
      </c>
      <c r="AE885">
        <f t="shared" si="72"/>
        <v>0</v>
      </c>
      <c r="AF885">
        <f t="shared" si="72"/>
        <v>0</v>
      </c>
    </row>
    <row r="886" spans="1:33" x14ac:dyDescent="0.2">
      <c r="A886" t="s">
        <v>2890</v>
      </c>
      <c r="B886" t="s">
        <v>127</v>
      </c>
      <c r="C886" t="s">
        <v>2170</v>
      </c>
      <c r="D886" t="s">
        <v>529</v>
      </c>
      <c r="E886" t="s">
        <v>2891</v>
      </c>
      <c r="F886" t="s">
        <v>2892</v>
      </c>
      <c r="G886" t="s">
        <v>2893</v>
      </c>
      <c r="I886" t="s">
        <v>2894</v>
      </c>
      <c r="J886" t="s">
        <v>2895</v>
      </c>
      <c r="K886" t="s">
        <v>2896</v>
      </c>
      <c r="N886" t="s">
        <v>514</v>
      </c>
      <c r="Q886" t="s">
        <v>514</v>
      </c>
      <c r="S886" t="s">
        <v>2897</v>
      </c>
      <c r="T886" t="s">
        <v>40</v>
      </c>
      <c r="U886" t="s">
        <v>559</v>
      </c>
      <c r="W886" t="s">
        <v>41</v>
      </c>
      <c r="X886" t="s">
        <v>80</v>
      </c>
      <c r="Y886" t="s">
        <v>42</v>
      </c>
      <c r="Z886" t="s">
        <v>43</v>
      </c>
      <c r="AA886" t="s">
        <v>43</v>
      </c>
      <c r="AB886">
        <f t="shared" si="68"/>
        <v>2011</v>
      </c>
      <c r="AC886">
        <f t="shared" si="69"/>
        <v>2019</v>
      </c>
      <c r="AD886">
        <f t="shared" si="72"/>
        <v>19375000</v>
      </c>
      <c r="AE886">
        <f t="shared" si="72"/>
        <v>19375000</v>
      </c>
      <c r="AF886">
        <f t="shared" si="72"/>
        <v>19375000</v>
      </c>
      <c r="AG886" t="s">
        <v>5666</v>
      </c>
    </row>
    <row r="887" spans="1:33" hidden="1" x14ac:dyDescent="0.2">
      <c r="A887" t="s">
        <v>2821</v>
      </c>
      <c r="B887" t="s">
        <v>127</v>
      </c>
      <c r="C887" t="s">
        <v>2170</v>
      </c>
      <c r="D887" t="s">
        <v>529</v>
      </c>
      <c r="E887" t="s">
        <v>2822</v>
      </c>
      <c r="F887" t="s">
        <v>2823</v>
      </c>
      <c r="I887" t="s">
        <v>2824</v>
      </c>
      <c r="J887" t="s">
        <v>2825</v>
      </c>
      <c r="K887" t="s">
        <v>2826</v>
      </c>
      <c r="N887" t="s">
        <v>158</v>
      </c>
      <c r="Q887" t="s">
        <v>158</v>
      </c>
      <c r="T887" t="s">
        <v>2613</v>
      </c>
      <c r="U887" t="s">
        <v>559</v>
      </c>
      <c r="W887" t="s">
        <v>42</v>
      </c>
      <c r="X887" t="s">
        <v>41</v>
      </c>
      <c r="Y887" t="s">
        <v>151</v>
      </c>
      <c r="Z887" t="s">
        <v>43</v>
      </c>
      <c r="AA887" t="s">
        <v>43</v>
      </c>
      <c r="AB887">
        <f t="shared" si="68"/>
        <v>2011</v>
      </c>
      <c r="AC887">
        <f t="shared" si="69"/>
        <v>2013</v>
      </c>
      <c r="AD887">
        <f t="shared" si="72"/>
        <v>0</v>
      </c>
      <c r="AE887">
        <f t="shared" si="72"/>
        <v>0</v>
      </c>
      <c r="AF887">
        <f t="shared" si="72"/>
        <v>0</v>
      </c>
    </row>
    <row r="888" spans="1:33" hidden="1" x14ac:dyDescent="0.2">
      <c r="A888" t="s">
        <v>2803</v>
      </c>
      <c r="B888" t="s">
        <v>127</v>
      </c>
      <c r="C888" t="s">
        <v>2170</v>
      </c>
      <c r="D888" t="s">
        <v>529</v>
      </c>
      <c r="E888" t="s">
        <v>2804</v>
      </c>
      <c r="F888" t="s">
        <v>2805</v>
      </c>
      <c r="I888" t="s">
        <v>2806</v>
      </c>
      <c r="J888" t="s">
        <v>2807</v>
      </c>
      <c r="K888" t="s">
        <v>2808</v>
      </c>
      <c r="N888" t="s">
        <v>79</v>
      </c>
      <c r="Q888" t="s">
        <v>79</v>
      </c>
      <c r="T888" t="s">
        <v>53</v>
      </c>
      <c r="W888" t="s">
        <v>54</v>
      </c>
      <c r="X888" t="s">
        <v>1112</v>
      </c>
      <c r="Y888" t="s">
        <v>41</v>
      </c>
      <c r="Z888" t="s">
        <v>43</v>
      </c>
      <c r="AA888" t="s">
        <v>43</v>
      </c>
      <c r="AB888">
        <f t="shared" si="68"/>
        <v>2011</v>
      </c>
      <c r="AC888">
        <f t="shared" si="69"/>
        <v>2012</v>
      </c>
      <c r="AD888">
        <f t="shared" si="72"/>
        <v>0</v>
      </c>
      <c r="AE888">
        <f t="shared" si="72"/>
        <v>0</v>
      </c>
      <c r="AF888">
        <f t="shared" si="72"/>
        <v>0</v>
      </c>
    </row>
    <row r="889" spans="1:33" x14ac:dyDescent="0.2">
      <c r="A889" t="s">
        <v>2544</v>
      </c>
      <c r="B889" t="s">
        <v>127</v>
      </c>
      <c r="C889" t="s">
        <v>2170</v>
      </c>
      <c r="D889" t="s">
        <v>529</v>
      </c>
      <c r="E889" t="s">
        <v>2545</v>
      </c>
      <c r="F889" t="s">
        <v>2546</v>
      </c>
      <c r="G889" t="s">
        <v>34</v>
      </c>
      <c r="I889" t="s">
        <v>2547</v>
      </c>
      <c r="J889" t="s">
        <v>2540</v>
      </c>
      <c r="K889" t="s">
        <v>1124</v>
      </c>
      <c r="N889" t="s">
        <v>2548</v>
      </c>
      <c r="Q889" t="s">
        <v>2548</v>
      </c>
      <c r="S889" t="s">
        <v>2170</v>
      </c>
      <c r="T889" t="s">
        <v>40</v>
      </c>
      <c r="U889" t="s">
        <v>559</v>
      </c>
      <c r="W889" t="s">
        <v>41</v>
      </c>
      <c r="X889" t="s">
        <v>42</v>
      </c>
      <c r="Y889" t="s">
        <v>43</v>
      </c>
      <c r="Z889" t="s">
        <v>43</v>
      </c>
      <c r="AA889" t="s">
        <v>43</v>
      </c>
      <c r="AB889">
        <f t="shared" si="68"/>
        <v>2013</v>
      </c>
      <c r="AC889">
        <f t="shared" si="69"/>
        <v>2020</v>
      </c>
      <c r="AD889">
        <f t="shared" si="72"/>
        <v>22000000</v>
      </c>
      <c r="AE889">
        <f t="shared" si="72"/>
        <v>22000000</v>
      </c>
      <c r="AF889">
        <f t="shared" si="72"/>
        <v>22000000</v>
      </c>
      <c r="AG889" t="s">
        <v>5666</v>
      </c>
    </row>
    <row r="890" spans="1:33" x14ac:dyDescent="0.2">
      <c r="A890" t="s">
        <v>2382</v>
      </c>
      <c r="B890" t="s">
        <v>127</v>
      </c>
      <c r="C890" t="s">
        <v>2170</v>
      </c>
      <c r="D890" t="s">
        <v>529</v>
      </c>
      <c r="E890" t="s">
        <v>2383</v>
      </c>
      <c r="F890" t="s">
        <v>2384</v>
      </c>
      <c r="G890" t="s">
        <v>34</v>
      </c>
      <c r="I890" t="s">
        <v>2385</v>
      </c>
      <c r="J890" t="s">
        <v>2386</v>
      </c>
      <c r="K890" t="s">
        <v>916</v>
      </c>
      <c r="N890" t="s">
        <v>2387</v>
      </c>
      <c r="Q890" t="s">
        <v>2387</v>
      </c>
      <c r="S890" t="s">
        <v>2170</v>
      </c>
      <c r="T890" t="s">
        <v>40</v>
      </c>
      <c r="U890" t="s">
        <v>559</v>
      </c>
      <c r="W890" t="s">
        <v>2388</v>
      </c>
      <c r="X890" t="s">
        <v>41</v>
      </c>
      <c r="Y890" t="s">
        <v>43</v>
      </c>
      <c r="Z890" t="s">
        <v>43</v>
      </c>
      <c r="AA890" t="s">
        <v>43</v>
      </c>
      <c r="AB890">
        <f t="shared" si="68"/>
        <v>2014</v>
      </c>
      <c r="AC890">
        <f t="shared" si="69"/>
        <v>2021</v>
      </c>
      <c r="AD890">
        <f t="shared" si="72"/>
        <v>14400000</v>
      </c>
      <c r="AE890">
        <f t="shared" si="72"/>
        <v>14400000</v>
      </c>
      <c r="AF890">
        <f t="shared" si="72"/>
        <v>14400000</v>
      </c>
      <c r="AG890" t="s">
        <v>5666</v>
      </c>
    </row>
    <row r="891" spans="1:33" x14ac:dyDescent="0.2">
      <c r="A891" t="s">
        <v>2169</v>
      </c>
      <c r="B891" t="s">
        <v>127</v>
      </c>
      <c r="C891" t="s">
        <v>2170</v>
      </c>
      <c r="D891" t="s">
        <v>31</v>
      </c>
      <c r="E891" t="s">
        <v>2171</v>
      </c>
      <c r="F891" t="s">
        <v>2172</v>
      </c>
      <c r="G891" t="s">
        <v>2173</v>
      </c>
      <c r="I891" t="s">
        <v>2174</v>
      </c>
      <c r="J891" t="s">
        <v>2175</v>
      </c>
      <c r="K891" t="s">
        <v>1452</v>
      </c>
      <c r="N891" t="s">
        <v>1856</v>
      </c>
      <c r="Q891" t="s">
        <v>1856</v>
      </c>
      <c r="S891" t="s">
        <v>2170</v>
      </c>
      <c r="T891" t="s">
        <v>124</v>
      </c>
      <c r="W891" t="s">
        <v>80</v>
      </c>
      <c r="X891" t="s">
        <v>1126</v>
      </c>
      <c r="Y891" t="s">
        <v>41</v>
      </c>
      <c r="Z891" t="s">
        <v>43</v>
      </c>
      <c r="AA891" t="s">
        <v>43</v>
      </c>
      <c r="AB891">
        <f t="shared" si="68"/>
        <v>2015</v>
      </c>
      <c r="AC891">
        <f t="shared" si="69"/>
        <v>2023</v>
      </c>
      <c r="AD891">
        <f t="shared" si="72"/>
        <v>37500000</v>
      </c>
      <c r="AE891">
        <f t="shared" si="72"/>
        <v>37500000</v>
      </c>
      <c r="AF891">
        <f t="shared" si="72"/>
        <v>37500000</v>
      </c>
      <c r="AG891" t="s">
        <v>5666</v>
      </c>
    </row>
    <row r="892" spans="1:33" hidden="1" x14ac:dyDescent="0.2">
      <c r="A892" t="s">
        <v>5393</v>
      </c>
      <c r="B892" t="s">
        <v>127</v>
      </c>
      <c r="C892" t="s">
        <v>344</v>
      </c>
      <c r="D892" t="s">
        <v>529</v>
      </c>
      <c r="E892" t="s">
        <v>5394</v>
      </c>
      <c r="I892" t="s">
        <v>5395</v>
      </c>
      <c r="J892" t="s">
        <v>5396</v>
      </c>
      <c r="K892" t="s">
        <v>4732</v>
      </c>
      <c r="N892" t="s">
        <v>5170</v>
      </c>
      <c r="Q892" t="s">
        <v>5170</v>
      </c>
      <c r="T892" t="s">
        <v>2613</v>
      </c>
      <c r="U892" t="s">
        <v>250</v>
      </c>
      <c r="W892" t="s">
        <v>56</v>
      </c>
      <c r="X892" t="s">
        <v>744</v>
      </c>
      <c r="Y892" t="s">
        <v>41</v>
      </c>
      <c r="Z892" t="s">
        <v>43</v>
      </c>
      <c r="AA892" t="s">
        <v>43</v>
      </c>
      <c r="AB892">
        <f t="shared" si="68"/>
        <v>1993</v>
      </c>
      <c r="AC892">
        <f t="shared" si="69"/>
        <v>2001</v>
      </c>
      <c r="AD892">
        <f t="shared" si="72"/>
        <v>0</v>
      </c>
      <c r="AE892">
        <f t="shared" si="72"/>
        <v>0</v>
      </c>
      <c r="AF892">
        <f t="shared" si="72"/>
        <v>0</v>
      </c>
    </row>
    <row r="893" spans="1:33" hidden="1" x14ac:dyDescent="0.2">
      <c r="A893" t="s">
        <v>4919</v>
      </c>
      <c r="B893" t="s">
        <v>127</v>
      </c>
      <c r="C893" t="s">
        <v>344</v>
      </c>
      <c r="D893" t="s">
        <v>529</v>
      </c>
      <c r="E893" t="s">
        <v>4920</v>
      </c>
      <c r="I893" t="s">
        <v>4921</v>
      </c>
      <c r="J893" t="s">
        <v>4922</v>
      </c>
      <c r="K893" t="s">
        <v>3849</v>
      </c>
      <c r="N893" t="s">
        <v>4923</v>
      </c>
      <c r="Q893" t="s">
        <v>4923</v>
      </c>
      <c r="T893" t="s">
        <v>2613</v>
      </c>
      <c r="U893" t="s">
        <v>250</v>
      </c>
      <c r="W893" t="s">
        <v>41</v>
      </c>
      <c r="X893" t="s">
        <v>54</v>
      </c>
      <c r="Y893" t="s">
        <v>43</v>
      </c>
      <c r="Z893" t="s">
        <v>43</v>
      </c>
      <c r="AA893" t="s">
        <v>43</v>
      </c>
      <c r="AB893">
        <f t="shared" si="68"/>
        <v>2000</v>
      </c>
      <c r="AC893">
        <f t="shared" si="69"/>
        <v>2006</v>
      </c>
      <c r="AD893">
        <f t="shared" si="72"/>
        <v>0</v>
      </c>
      <c r="AE893">
        <f t="shared" si="72"/>
        <v>0</v>
      </c>
      <c r="AF893">
        <f t="shared" si="72"/>
        <v>0</v>
      </c>
    </row>
    <row r="894" spans="1:33" hidden="1" x14ac:dyDescent="0.2">
      <c r="A894" t="s">
        <v>3430</v>
      </c>
      <c r="B894" t="s">
        <v>127</v>
      </c>
      <c r="C894" t="s">
        <v>344</v>
      </c>
      <c r="D894" t="s">
        <v>529</v>
      </c>
      <c r="E894" t="s">
        <v>3431</v>
      </c>
      <c r="F894" t="s">
        <v>3432</v>
      </c>
      <c r="I894" t="s">
        <v>3433</v>
      </c>
      <c r="J894" t="s">
        <v>3434</v>
      </c>
      <c r="K894" t="s">
        <v>3435</v>
      </c>
      <c r="N894" t="s">
        <v>2285</v>
      </c>
      <c r="Q894" t="s">
        <v>2285</v>
      </c>
      <c r="T894" t="s">
        <v>3136</v>
      </c>
      <c r="U894" t="s">
        <v>250</v>
      </c>
      <c r="W894" t="s">
        <v>54</v>
      </c>
      <c r="X894" t="s">
        <v>183</v>
      </c>
      <c r="Y894" t="s">
        <v>41</v>
      </c>
      <c r="Z894" t="s">
        <v>43</v>
      </c>
      <c r="AA894" t="s">
        <v>43</v>
      </c>
      <c r="AB894">
        <f t="shared" si="68"/>
        <v>2008</v>
      </c>
      <c r="AC894">
        <f t="shared" si="69"/>
        <v>2011</v>
      </c>
      <c r="AD894">
        <f t="shared" si="72"/>
        <v>0</v>
      </c>
      <c r="AE894">
        <f t="shared" si="72"/>
        <v>0</v>
      </c>
      <c r="AF894">
        <f t="shared" si="72"/>
        <v>0</v>
      </c>
    </row>
    <row r="895" spans="1:33" hidden="1" x14ac:dyDescent="0.2">
      <c r="A895" t="s">
        <v>979</v>
      </c>
      <c r="B895" t="s">
        <v>127</v>
      </c>
      <c r="C895" t="s">
        <v>344</v>
      </c>
      <c r="D895" t="s">
        <v>31</v>
      </c>
      <c r="E895" t="s">
        <v>980</v>
      </c>
      <c r="F895" t="s">
        <v>346</v>
      </c>
      <c r="G895" t="s">
        <v>347</v>
      </c>
      <c r="I895" t="s">
        <v>981</v>
      </c>
      <c r="J895" t="s">
        <v>982</v>
      </c>
      <c r="K895" t="s">
        <v>983</v>
      </c>
      <c r="N895" t="s">
        <v>956</v>
      </c>
      <c r="Q895" t="s">
        <v>956</v>
      </c>
      <c r="S895" t="s">
        <v>344</v>
      </c>
      <c r="T895" t="s">
        <v>40</v>
      </c>
      <c r="V895" t="s">
        <v>69</v>
      </c>
      <c r="W895" t="s">
        <v>41</v>
      </c>
      <c r="X895" t="s">
        <v>42</v>
      </c>
      <c r="Y895" t="s">
        <v>70</v>
      </c>
      <c r="Z895" t="s">
        <v>43</v>
      </c>
      <c r="AA895" t="s">
        <v>43</v>
      </c>
      <c r="AB895">
        <f t="shared" si="68"/>
        <v>2021</v>
      </c>
      <c r="AC895">
        <f t="shared" si="69"/>
        <v>2024</v>
      </c>
      <c r="AD895">
        <f t="shared" si="72"/>
        <v>0</v>
      </c>
      <c r="AE895">
        <f t="shared" si="72"/>
        <v>0</v>
      </c>
      <c r="AF895">
        <f t="shared" si="72"/>
        <v>0</v>
      </c>
    </row>
    <row r="896" spans="1:33" hidden="1" x14ac:dyDescent="0.2">
      <c r="A896" t="s">
        <v>343</v>
      </c>
      <c r="B896" t="s">
        <v>127</v>
      </c>
      <c r="C896" t="s">
        <v>344</v>
      </c>
      <c r="D896" t="s">
        <v>31</v>
      </c>
      <c r="E896" t="s">
        <v>345</v>
      </c>
      <c r="F896" t="s">
        <v>346</v>
      </c>
      <c r="G896" t="s">
        <v>347</v>
      </c>
      <c r="H896" t="s">
        <v>63</v>
      </c>
      <c r="I896" t="s">
        <v>348</v>
      </c>
      <c r="J896" t="s">
        <v>349</v>
      </c>
      <c r="N896" t="s">
        <v>350</v>
      </c>
      <c r="Q896" t="s">
        <v>350</v>
      </c>
      <c r="R896" t="s">
        <v>106</v>
      </c>
      <c r="S896" t="s">
        <v>344</v>
      </c>
      <c r="T896" t="s">
        <v>40</v>
      </c>
      <c r="W896" t="s">
        <v>42</v>
      </c>
      <c r="X896" t="s">
        <v>41</v>
      </c>
      <c r="Y896" t="s">
        <v>70</v>
      </c>
      <c r="Z896" t="s">
        <v>43</v>
      </c>
      <c r="AA896" t="s">
        <v>43</v>
      </c>
      <c r="AB896">
        <f t="shared" si="68"/>
        <v>2022</v>
      </c>
      <c r="AC896" t="e">
        <f t="shared" si="69"/>
        <v>#VALUE!</v>
      </c>
      <c r="AD896" t="e">
        <f t="shared" si="72"/>
        <v>#VALUE!</v>
      </c>
      <c r="AE896" t="e">
        <f t="shared" si="72"/>
        <v>#VALUE!</v>
      </c>
      <c r="AF896" t="e">
        <f t="shared" si="72"/>
        <v>#VALUE!</v>
      </c>
    </row>
    <row r="897" spans="1:33" hidden="1" x14ac:dyDescent="0.2">
      <c r="A897" t="s">
        <v>1188</v>
      </c>
      <c r="B897" t="s">
        <v>82</v>
      </c>
      <c r="C897" t="s">
        <v>99</v>
      </c>
      <c r="D897" t="s">
        <v>31</v>
      </c>
      <c r="E897" t="s">
        <v>1189</v>
      </c>
      <c r="F897" t="s">
        <v>177</v>
      </c>
      <c r="G897" t="s">
        <v>178</v>
      </c>
      <c r="I897" t="s">
        <v>1190</v>
      </c>
      <c r="J897" t="s">
        <v>1191</v>
      </c>
      <c r="K897" t="s">
        <v>449</v>
      </c>
      <c r="N897" t="s">
        <v>52</v>
      </c>
      <c r="Q897" t="s">
        <v>52</v>
      </c>
      <c r="S897" t="s">
        <v>182</v>
      </c>
      <c r="T897" t="s">
        <v>40</v>
      </c>
      <c r="V897" t="s">
        <v>69</v>
      </c>
      <c r="W897" t="s">
        <v>54</v>
      </c>
      <c r="X897" t="s">
        <v>192</v>
      </c>
      <c r="Y897" t="s">
        <v>183</v>
      </c>
      <c r="Z897" t="s">
        <v>43</v>
      </c>
      <c r="AA897" t="s">
        <v>43</v>
      </c>
      <c r="AB897">
        <f t="shared" si="68"/>
        <v>2020</v>
      </c>
      <c r="AC897">
        <f t="shared" si="69"/>
        <v>2025</v>
      </c>
      <c r="AD897">
        <f t="shared" si="72"/>
        <v>0</v>
      </c>
      <c r="AE897">
        <f t="shared" si="72"/>
        <v>0</v>
      </c>
      <c r="AF897">
        <f t="shared" si="72"/>
        <v>0</v>
      </c>
    </row>
    <row r="898" spans="1:33" hidden="1" x14ac:dyDescent="0.2">
      <c r="A898" t="s">
        <v>689</v>
      </c>
      <c r="B898" t="s">
        <v>82</v>
      </c>
      <c r="C898" t="s">
        <v>99</v>
      </c>
      <c r="D898" t="s">
        <v>31</v>
      </c>
      <c r="E898" t="s">
        <v>690</v>
      </c>
      <c r="F898" t="s">
        <v>691</v>
      </c>
      <c r="G898" t="s">
        <v>692</v>
      </c>
      <c r="I898" t="s">
        <v>693</v>
      </c>
      <c r="J898" t="s">
        <v>676</v>
      </c>
      <c r="K898" t="s">
        <v>694</v>
      </c>
      <c r="N898" t="s">
        <v>89</v>
      </c>
      <c r="Q898" t="s">
        <v>89</v>
      </c>
      <c r="R898" t="s">
        <v>613</v>
      </c>
      <c r="S898" t="s">
        <v>695</v>
      </c>
      <c r="T898" t="s">
        <v>40</v>
      </c>
      <c r="V898" t="s">
        <v>69</v>
      </c>
      <c r="W898" t="s">
        <v>41</v>
      </c>
      <c r="X898" t="s">
        <v>42</v>
      </c>
      <c r="Y898" t="s">
        <v>70</v>
      </c>
      <c r="Z898" t="s">
        <v>43</v>
      </c>
      <c r="AA898" t="s">
        <v>43</v>
      </c>
      <c r="AB898">
        <f t="shared" si="68"/>
        <v>2021</v>
      </c>
      <c r="AC898">
        <f t="shared" si="69"/>
        <v>2025</v>
      </c>
      <c r="AD898">
        <f t="shared" si="72"/>
        <v>0</v>
      </c>
      <c r="AE898">
        <f t="shared" si="72"/>
        <v>0</v>
      </c>
      <c r="AF898">
        <f t="shared" si="72"/>
        <v>0</v>
      </c>
    </row>
    <row r="899" spans="1:33" hidden="1" x14ac:dyDescent="0.2">
      <c r="A899" t="s">
        <v>595</v>
      </c>
      <c r="B899" t="s">
        <v>82</v>
      </c>
      <c r="C899" t="s">
        <v>99</v>
      </c>
      <c r="D899" t="s">
        <v>31</v>
      </c>
      <c r="E899" t="s">
        <v>596</v>
      </c>
      <c r="F899" t="s">
        <v>101</v>
      </c>
      <c r="G899" t="s">
        <v>102</v>
      </c>
      <c r="H899" t="s">
        <v>63</v>
      </c>
      <c r="I899" t="s">
        <v>597</v>
      </c>
      <c r="J899" t="s">
        <v>593</v>
      </c>
      <c r="K899" t="s">
        <v>449</v>
      </c>
      <c r="N899" t="s">
        <v>598</v>
      </c>
      <c r="Q899" t="s">
        <v>598</v>
      </c>
      <c r="R899" t="s">
        <v>106</v>
      </c>
      <c r="S899" t="s">
        <v>107</v>
      </c>
      <c r="T899" t="s">
        <v>40</v>
      </c>
      <c r="V899" t="s">
        <v>69</v>
      </c>
      <c r="W899" t="s">
        <v>41</v>
      </c>
      <c r="X899" t="s">
        <v>42</v>
      </c>
      <c r="Y899" t="s">
        <v>43</v>
      </c>
      <c r="Z899" t="s">
        <v>43</v>
      </c>
      <c r="AA899" t="s">
        <v>43</v>
      </c>
      <c r="AB899">
        <f t="shared" ref="AB899:AB961" si="73">_xlfn.NUMBERVALUE(LEFT(J899,4))</f>
        <v>2021</v>
      </c>
      <c r="AC899">
        <f t="shared" ref="AC899:AC961" si="74">_xlfn.NUMBERVALUE(MID(K899, FIND("/", K899, 4)+1, 4))</f>
        <v>2025</v>
      </c>
      <c r="AD899">
        <f t="shared" si="72"/>
        <v>0</v>
      </c>
      <c r="AE899">
        <f t="shared" si="72"/>
        <v>0</v>
      </c>
      <c r="AF899">
        <f t="shared" si="72"/>
        <v>0</v>
      </c>
    </row>
    <row r="900" spans="1:33" hidden="1" x14ac:dyDescent="0.2">
      <c r="A900" t="s">
        <v>175</v>
      </c>
      <c r="B900" t="s">
        <v>82</v>
      </c>
      <c r="C900" t="s">
        <v>99</v>
      </c>
      <c r="D900" t="s">
        <v>31</v>
      </c>
      <c r="E900" t="s">
        <v>176</v>
      </c>
      <c r="F900" t="s">
        <v>177</v>
      </c>
      <c r="G900" t="s">
        <v>178</v>
      </c>
      <c r="I900" t="s">
        <v>179</v>
      </c>
      <c r="J900" t="s">
        <v>157</v>
      </c>
      <c r="N900" t="s">
        <v>180</v>
      </c>
      <c r="Q900" t="s">
        <v>180</v>
      </c>
      <c r="R900" t="s">
        <v>181</v>
      </c>
      <c r="S900" t="s">
        <v>182</v>
      </c>
      <c r="T900" t="s">
        <v>40</v>
      </c>
      <c r="W900" t="s">
        <v>54</v>
      </c>
      <c r="X900" t="s">
        <v>42</v>
      </c>
      <c r="Y900" t="s">
        <v>183</v>
      </c>
      <c r="Z900" t="s">
        <v>43</v>
      </c>
      <c r="AA900" t="s">
        <v>43</v>
      </c>
      <c r="AB900">
        <f t="shared" si="73"/>
        <v>2022</v>
      </c>
      <c r="AC900" t="e">
        <f t="shared" si="74"/>
        <v>#VALUE!</v>
      </c>
      <c r="AD900" t="e">
        <f t="shared" si="72"/>
        <v>#VALUE!</v>
      </c>
      <c r="AE900" t="e">
        <f t="shared" si="72"/>
        <v>#VALUE!</v>
      </c>
      <c r="AF900" t="e">
        <f t="shared" si="72"/>
        <v>#VALUE!</v>
      </c>
    </row>
    <row r="901" spans="1:33" hidden="1" x14ac:dyDescent="0.2">
      <c r="A901" t="s">
        <v>98</v>
      </c>
      <c r="B901" t="s">
        <v>82</v>
      </c>
      <c r="C901" t="s">
        <v>99</v>
      </c>
      <c r="D901" t="s">
        <v>31</v>
      </c>
      <c r="E901" t="s">
        <v>100</v>
      </c>
      <c r="F901" t="s">
        <v>101</v>
      </c>
      <c r="G901" t="s">
        <v>102</v>
      </c>
      <c r="I901" t="s">
        <v>103</v>
      </c>
      <c r="J901" t="s">
        <v>104</v>
      </c>
      <c r="N901" t="s">
        <v>105</v>
      </c>
      <c r="Q901" t="s">
        <v>105</v>
      </c>
      <c r="R901" t="s">
        <v>106</v>
      </c>
      <c r="S901" t="s">
        <v>107</v>
      </c>
      <c r="T901" t="s">
        <v>40</v>
      </c>
      <c r="W901" t="s">
        <v>41</v>
      </c>
      <c r="X901" t="s">
        <v>108</v>
      </c>
      <c r="Y901" t="s">
        <v>42</v>
      </c>
      <c r="Z901" t="s">
        <v>43</v>
      </c>
      <c r="AA901" t="s">
        <v>43</v>
      </c>
      <c r="AB901">
        <f t="shared" si="73"/>
        <v>2022</v>
      </c>
      <c r="AC901" t="e">
        <f t="shared" si="74"/>
        <v>#VALUE!</v>
      </c>
      <c r="AD901" t="e">
        <f t="shared" si="72"/>
        <v>#VALUE!</v>
      </c>
      <c r="AE901" t="e">
        <f t="shared" si="72"/>
        <v>#VALUE!</v>
      </c>
      <c r="AF901" t="e">
        <f t="shared" si="72"/>
        <v>#VALUE!</v>
      </c>
    </row>
    <row r="902" spans="1:33" hidden="1" x14ac:dyDescent="0.2">
      <c r="A902" t="s">
        <v>1174</v>
      </c>
      <c r="B902" t="s">
        <v>82</v>
      </c>
      <c r="C902" t="s">
        <v>1175</v>
      </c>
      <c r="D902" t="s">
        <v>31</v>
      </c>
      <c r="E902" t="s">
        <v>1176</v>
      </c>
      <c r="F902" t="s">
        <v>1177</v>
      </c>
      <c r="G902" t="s">
        <v>1178</v>
      </c>
      <c r="I902" t="s">
        <v>1179</v>
      </c>
      <c r="J902" t="s">
        <v>1180</v>
      </c>
      <c r="N902" t="s">
        <v>52</v>
      </c>
      <c r="Q902" t="s">
        <v>52</v>
      </c>
      <c r="S902" t="s">
        <v>1181</v>
      </c>
      <c r="T902" t="s">
        <v>40</v>
      </c>
      <c r="W902" t="s">
        <v>42</v>
      </c>
      <c r="X902" t="s">
        <v>41</v>
      </c>
      <c r="Y902" t="s">
        <v>43</v>
      </c>
      <c r="Z902" t="s">
        <v>43</v>
      </c>
      <c r="AA902" t="s">
        <v>43</v>
      </c>
      <c r="AB902">
        <f t="shared" si="73"/>
        <v>2020</v>
      </c>
      <c r="AC902" t="e">
        <f t="shared" si="74"/>
        <v>#VALUE!</v>
      </c>
      <c r="AD902" t="e">
        <f t="shared" si="72"/>
        <v>#VALUE!</v>
      </c>
      <c r="AE902" t="e">
        <f t="shared" si="72"/>
        <v>#VALUE!</v>
      </c>
      <c r="AF902" t="e">
        <f t="shared" si="72"/>
        <v>#VALUE!</v>
      </c>
    </row>
    <row r="903" spans="1:33" hidden="1" x14ac:dyDescent="0.2">
      <c r="A903" t="s">
        <v>4214</v>
      </c>
      <c r="B903" t="s">
        <v>58</v>
      </c>
      <c r="C903" t="s">
        <v>1134</v>
      </c>
      <c r="D903" t="s">
        <v>529</v>
      </c>
      <c r="E903" t="s">
        <v>4215</v>
      </c>
      <c r="F903" t="s">
        <v>4216</v>
      </c>
      <c r="I903" t="s">
        <v>4217</v>
      </c>
      <c r="J903" t="s">
        <v>4212</v>
      </c>
      <c r="K903" t="s">
        <v>3235</v>
      </c>
      <c r="N903" t="s">
        <v>4218</v>
      </c>
      <c r="Q903" t="s">
        <v>4218</v>
      </c>
      <c r="T903" t="s">
        <v>2737</v>
      </c>
      <c r="U903" t="s">
        <v>559</v>
      </c>
      <c r="W903" t="s">
        <v>54</v>
      </c>
      <c r="X903" t="s">
        <v>41</v>
      </c>
      <c r="Y903" t="s">
        <v>200</v>
      </c>
      <c r="Z903" t="s">
        <v>43</v>
      </c>
      <c r="AA903" t="s">
        <v>43</v>
      </c>
      <c r="AB903">
        <f t="shared" si="73"/>
        <v>2004</v>
      </c>
      <c r="AC903">
        <f t="shared" si="74"/>
        <v>2010</v>
      </c>
      <c r="AD903">
        <f t="shared" ref="AD903:AF922" si="75">IF(AND(AD$2&gt;=$AB903, AD$2&lt;=$AC903), $Q903/($AC903-$AB903), 0)</f>
        <v>0</v>
      </c>
      <c r="AE903">
        <f t="shared" si="75"/>
        <v>0</v>
      </c>
      <c r="AF903">
        <f t="shared" si="75"/>
        <v>0</v>
      </c>
    </row>
    <row r="904" spans="1:33" x14ac:dyDescent="0.2">
      <c r="A904" t="s">
        <v>1783</v>
      </c>
      <c r="B904" t="s">
        <v>58</v>
      </c>
      <c r="C904" t="s">
        <v>1134</v>
      </c>
      <c r="D904" t="s">
        <v>31</v>
      </c>
      <c r="E904" t="s">
        <v>1784</v>
      </c>
      <c r="F904" t="s">
        <v>1136</v>
      </c>
      <c r="G904" t="s">
        <v>1137</v>
      </c>
      <c r="I904" t="s">
        <v>1785</v>
      </c>
      <c r="J904" t="s">
        <v>1786</v>
      </c>
      <c r="K904" t="s">
        <v>1348</v>
      </c>
      <c r="N904" t="s">
        <v>233</v>
      </c>
      <c r="Q904" t="s">
        <v>233</v>
      </c>
      <c r="S904" t="s">
        <v>1787</v>
      </c>
      <c r="T904" t="s">
        <v>40</v>
      </c>
      <c r="U904" t="s">
        <v>559</v>
      </c>
      <c r="W904" t="s">
        <v>1187</v>
      </c>
      <c r="X904" t="s">
        <v>41</v>
      </c>
      <c r="Y904" t="s">
        <v>70</v>
      </c>
      <c r="Z904" t="s">
        <v>43</v>
      </c>
      <c r="AA904" t="s">
        <v>43</v>
      </c>
      <c r="AB904">
        <f t="shared" si="73"/>
        <v>2018</v>
      </c>
      <c r="AC904">
        <f t="shared" si="74"/>
        <v>2023</v>
      </c>
      <c r="AD904">
        <f t="shared" si="75"/>
        <v>0</v>
      </c>
      <c r="AE904">
        <f t="shared" si="75"/>
        <v>4000000</v>
      </c>
      <c r="AF904">
        <f t="shared" si="75"/>
        <v>4000000</v>
      </c>
      <c r="AG904" t="s">
        <v>5667</v>
      </c>
    </row>
    <row r="905" spans="1:33" hidden="1" x14ac:dyDescent="0.2">
      <c r="A905" t="s">
        <v>1133</v>
      </c>
      <c r="B905" t="s">
        <v>58</v>
      </c>
      <c r="C905" t="s">
        <v>1134</v>
      </c>
      <c r="D905" t="s">
        <v>31</v>
      </c>
      <c r="E905" t="s">
        <v>1135</v>
      </c>
      <c r="F905" t="s">
        <v>1136</v>
      </c>
      <c r="G905" t="s">
        <v>1137</v>
      </c>
      <c r="I905" t="s">
        <v>1138</v>
      </c>
      <c r="J905" t="s">
        <v>1139</v>
      </c>
      <c r="N905" t="s">
        <v>52</v>
      </c>
      <c r="Q905" t="s">
        <v>52</v>
      </c>
      <c r="S905" t="s">
        <v>1140</v>
      </c>
      <c r="T905" t="s">
        <v>40</v>
      </c>
      <c r="W905" t="s">
        <v>41</v>
      </c>
      <c r="X905" t="s">
        <v>43</v>
      </c>
      <c r="Y905" t="s">
        <v>43</v>
      </c>
      <c r="Z905" t="s">
        <v>43</v>
      </c>
      <c r="AA905" t="s">
        <v>43</v>
      </c>
      <c r="AB905">
        <f t="shared" si="73"/>
        <v>2020</v>
      </c>
      <c r="AC905" t="e">
        <f t="shared" si="74"/>
        <v>#VALUE!</v>
      </c>
      <c r="AD905" t="e">
        <f t="shared" si="75"/>
        <v>#VALUE!</v>
      </c>
      <c r="AE905" t="e">
        <f t="shared" si="75"/>
        <v>#VALUE!</v>
      </c>
      <c r="AF905" t="e">
        <f t="shared" si="75"/>
        <v>#VALUE!</v>
      </c>
    </row>
    <row r="906" spans="1:33" hidden="1" x14ac:dyDescent="0.2">
      <c r="A906" t="s">
        <v>4223</v>
      </c>
      <c r="B906" t="s">
        <v>58</v>
      </c>
      <c r="C906" t="s">
        <v>59</v>
      </c>
      <c r="D906" t="s">
        <v>529</v>
      </c>
      <c r="E906" t="s">
        <v>4224</v>
      </c>
      <c r="F906" t="s">
        <v>4225</v>
      </c>
      <c r="I906" t="s">
        <v>4226</v>
      </c>
      <c r="J906" t="s">
        <v>4212</v>
      </c>
      <c r="K906" t="s">
        <v>4227</v>
      </c>
      <c r="N906" t="s">
        <v>4228</v>
      </c>
      <c r="Q906" t="s">
        <v>4228</v>
      </c>
      <c r="T906" t="s">
        <v>2737</v>
      </c>
      <c r="U906" t="s">
        <v>559</v>
      </c>
      <c r="W906" t="s">
        <v>54</v>
      </c>
      <c r="X906" t="s">
        <v>41</v>
      </c>
      <c r="Y906" t="s">
        <v>200</v>
      </c>
      <c r="Z906" t="s">
        <v>43</v>
      </c>
      <c r="AA906" t="s">
        <v>43</v>
      </c>
      <c r="AB906">
        <f t="shared" si="73"/>
        <v>2004</v>
      </c>
      <c r="AC906">
        <f t="shared" si="74"/>
        <v>2011</v>
      </c>
      <c r="AD906">
        <f t="shared" si="75"/>
        <v>0</v>
      </c>
      <c r="AE906">
        <f t="shared" si="75"/>
        <v>0</v>
      </c>
      <c r="AF906">
        <f t="shared" si="75"/>
        <v>0</v>
      </c>
    </row>
    <row r="907" spans="1:33" hidden="1" x14ac:dyDescent="0.2">
      <c r="A907" t="s">
        <v>57</v>
      </c>
      <c r="B907" t="s">
        <v>58</v>
      </c>
      <c r="C907" t="s">
        <v>59</v>
      </c>
      <c r="D907" t="s">
        <v>31</v>
      </c>
      <c r="E907" t="s">
        <v>60</v>
      </c>
      <c r="F907" t="s">
        <v>61</v>
      </c>
      <c r="G907" t="s">
        <v>62</v>
      </c>
      <c r="H907" t="s">
        <v>63</v>
      </c>
      <c r="I907" t="s">
        <v>64</v>
      </c>
      <c r="J907" t="s">
        <v>65</v>
      </c>
      <c r="K907" t="s">
        <v>66</v>
      </c>
      <c r="N907" t="s">
        <v>67</v>
      </c>
      <c r="Q907" t="s">
        <v>67</v>
      </c>
      <c r="S907" t="s">
        <v>68</v>
      </c>
      <c r="T907" t="s">
        <v>40</v>
      </c>
      <c r="V907" t="s">
        <v>69</v>
      </c>
      <c r="W907" t="s">
        <v>70</v>
      </c>
      <c r="X907" t="s">
        <v>42</v>
      </c>
      <c r="Y907" t="s">
        <v>41</v>
      </c>
      <c r="Z907" t="s">
        <v>43</v>
      </c>
      <c r="AA907" t="s">
        <v>43</v>
      </c>
      <c r="AB907">
        <f t="shared" si="73"/>
        <v>2022</v>
      </c>
      <c r="AC907">
        <f t="shared" si="74"/>
        <v>2028</v>
      </c>
      <c r="AD907">
        <f t="shared" si="75"/>
        <v>0</v>
      </c>
      <c r="AE907">
        <f t="shared" si="75"/>
        <v>0</v>
      </c>
      <c r="AF907">
        <f t="shared" si="75"/>
        <v>0</v>
      </c>
    </row>
    <row r="908" spans="1:33" hidden="1" x14ac:dyDescent="0.2">
      <c r="A908" t="s">
        <v>5076</v>
      </c>
      <c r="B908" t="s">
        <v>82</v>
      </c>
      <c r="C908" t="s">
        <v>3331</v>
      </c>
      <c r="D908" t="s">
        <v>529</v>
      </c>
      <c r="E908" t="s">
        <v>5073</v>
      </c>
      <c r="I908" t="s">
        <v>5077</v>
      </c>
      <c r="J908" t="s">
        <v>5078</v>
      </c>
      <c r="K908" t="s">
        <v>4233</v>
      </c>
      <c r="N908" t="s">
        <v>5079</v>
      </c>
      <c r="Q908" t="s">
        <v>5079</v>
      </c>
      <c r="T908" t="s">
        <v>2613</v>
      </c>
      <c r="U908" t="s">
        <v>559</v>
      </c>
      <c r="W908" t="s">
        <v>41</v>
      </c>
      <c r="X908" t="s">
        <v>54</v>
      </c>
      <c r="Y908" t="s">
        <v>43</v>
      </c>
      <c r="Z908" t="s">
        <v>43</v>
      </c>
      <c r="AA908" t="s">
        <v>43</v>
      </c>
      <c r="AB908">
        <f t="shared" si="73"/>
        <v>1997</v>
      </c>
      <c r="AC908">
        <f t="shared" si="74"/>
        <v>2004</v>
      </c>
      <c r="AD908">
        <f t="shared" si="75"/>
        <v>0</v>
      </c>
      <c r="AE908">
        <f t="shared" si="75"/>
        <v>0</v>
      </c>
      <c r="AF908">
        <f t="shared" si="75"/>
        <v>0</v>
      </c>
    </row>
    <row r="909" spans="1:33" hidden="1" x14ac:dyDescent="0.2">
      <c r="A909" t="s">
        <v>4829</v>
      </c>
      <c r="B909" t="s">
        <v>82</v>
      </c>
      <c r="C909" t="s">
        <v>3331</v>
      </c>
      <c r="D909" t="s">
        <v>529</v>
      </c>
      <c r="E909" t="s">
        <v>4830</v>
      </c>
      <c r="I909" t="s">
        <v>4831</v>
      </c>
      <c r="J909" t="s">
        <v>4832</v>
      </c>
      <c r="K909" t="s">
        <v>3836</v>
      </c>
      <c r="N909" t="s">
        <v>3023</v>
      </c>
      <c r="Q909" t="s">
        <v>3023</v>
      </c>
      <c r="T909" t="s">
        <v>2613</v>
      </c>
      <c r="U909" t="s">
        <v>250</v>
      </c>
      <c r="W909" t="s">
        <v>41</v>
      </c>
      <c r="X909" t="s">
        <v>200</v>
      </c>
      <c r="Y909" t="s">
        <v>1006</v>
      </c>
      <c r="Z909" t="s">
        <v>43</v>
      </c>
      <c r="AA909" t="s">
        <v>43</v>
      </c>
      <c r="AB909">
        <f t="shared" si="73"/>
        <v>2000</v>
      </c>
      <c r="AC909">
        <f t="shared" si="74"/>
        <v>2007</v>
      </c>
      <c r="AD909">
        <f t="shared" si="75"/>
        <v>0</v>
      </c>
      <c r="AE909">
        <f t="shared" si="75"/>
        <v>0</v>
      </c>
      <c r="AF909">
        <f t="shared" si="75"/>
        <v>0</v>
      </c>
    </row>
    <row r="910" spans="1:33" hidden="1" x14ac:dyDescent="0.2">
      <c r="A910" t="s">
        <v>4786</v>
      </c>
      <c r="B910" t="s">
        <v>82</v>
      </c>
      <c r="C910" t="s">
        <v>3331</v>
      </c>
      <c r="D910" t="s">
        <v>529</v>
      </c>
      <c r="E910" t="s">
        <v>4787</v>
      </c>
      <c r="F910" t="s">
        <v>4788</v>
      </c>
      <c r="G910" t="s">
        <v>34</v>
      </c>
      <c r="I910" t="s">
        <v>4789</v>
      </c>
      <c r="J910" t="s">
        <v>4790</v>
      </c>
      <c r="K910" t="s">
        <v>4015</v>
      </c>
      <c r="N910" t="s">
        <v>743</v>
      </c>
      <c r="Q910" t="s">
        <v>743</v>
      </c>
      <c r="T910" t="s">
        <v>2737</v>
      </c>
      <c r="U910" t="s">
        <v>559</v>
      </c>
      <c r="W910" t="s">
        <v>41</v>
      </c>
      <c r="X910" t="s">
        <v>200</v>
      </c>
      <c r="Y910" t="s">
        <v>54</v>
      </c>
      <c r="Z910" t="s">
        <v>43</v>
      </c>
      <c r="AA910" t="s">
        <v>43</v>
      </c>
      <c r="AB910">
        <f t="shared" si="73"/>
        <v>2000</v>
      </c>
      <c r="AC910">
        <f t="shared" si="74"/>
        <v>2006</v>
      </c>
      <c r="AD910">
        <f t="shared" si="75"/>
        <v>0</v>
      </c>
      <c r="AE910">
        <f t="shared" si="75"/>
        <v>0</v>
      </c>
      <c r="AF910">
        <f t="shared" si="75"/>
        <v>0</v>
      </c>
    </row>
    <row r="911" spans="1:33" hidden="1" x14ac:dyDescent="0.2">
      <c r="A911" t="s">
        <v>3966</v>
      </c>
      <c r="B911" t="s">
        <v>82</v>
      </c>
      <c r="C911" t="s">
        <v>3331</v>
      </c>
      <c r="D911" t="s">
        <v>529</v>
      </c>
      <c r="E911" t="s">
        <v>3967</v>
      </c>
      <c r="F911" t="s">
        <v>3968</v>
      </c>
      <c r="I911" t="s">
        <v>3969</v>
      </c>
      <c r="J911" t="s">
        <v>3970</v>
      </c>
      <c r="K911" t="s">
        <v>3235</v>
      </c>
      <c r="N911" t="s">
        <v>3971</v>
      </c>
      <c r="Q911" t="s">
        <v>3971</v>
      </c>
      <c r="T911" t="s">
        <v>2613</v>
      </c>
      <c r="U911" t="s">
        <v>559</v>
      </c>
      <c r="W911" t="s">
        <v>41</v>
      </c>
      <c r="X911" t="s">
        <v>54</v>
      </c>
      <c r="Y911" t="s">
        <v>200</v>
      </c>
      <c r="Z911" t="s">
        <v>43</v>
      </c>
      <c r="AA911" t="s">
        <v>43</v>
      </c>
      <c r="AB911">
        <f t="shared" si="73"/>
        <v>2005</v>
      </c>
      <c r="AC911">
        <f t="shared" si="74"/>
        <v>2010</v>
      </c>
      <c r="AD911">
        <f t="shared" si="75"/>
        <v>0</v>
      </c>
      <c r="AE911">
        <f t="shared" si="75"/>
        <v>0</v>
      </c>
      <c r="AF911">
        <f t="shared" si="75"/>
        <v>0</v>
      </c>
    </row>
    <row r="912" spans="1:33" hidden="1" x14ac:dyDescent="0.2">
      <c r="A912" t="s">
        <v>3330</v>
      </c>
      <c r="B912" t="s">
        <v>82</v>
      </c>
      <c r="C912" t="s">
        <v>3331</v>
      </c>
      <c r="D912" t="s">
        <v>529</v>
      </c>
      <c r="E912" t="s">
        <v>3332</v>
      </c>
      <c r="F912" t="s">
        <v>3333</v>
      </c>
      <c r="I912" t="s">
        <v>3334</v>
      </c>
      <c r="J912" t="s">
        <v>3328</v>
      </c>
      <c r="K912" t="s">
        <v>3335</v>
      </c>
      <c r="N912" t="s">
        <v>283</v>
      </c>
      <c r="Q912" t="s">
        <v>283</v>
      </c>
      <c r="T912" t="s">
        <v>2613</v>
      </c>
      <c r="U912" t="s">
        <v>250</v>
      </c>
      <c r="W912" t="s">
        <v>1006</v>
      </c>
      <c r="X912" t="s">
        <v>41</v>
      </c>
      <c r="Y912" t="s">
        <v>200</v>
      </c>
      <c r="Z912" t="s">
        <v>43</v>
      </c>
      <c r="AA912" t="s">
        <v>43</v>
      </c>
      <c r="AB912">
        <f t="shared" si="73"/>
        <v>2008</v>
      </c>
      <c r="AC912">
        <f t="shared" si="74"/>
        <v>2012</v>
      </c>
      <c r="AD912">
        <f t="shared" si="75"/>
        <v>0</v>
      </c>
      <c r="AE912">
        <f t="shared" si="75"/>
        <v>0</v>
      </c>
      <c r="AF912">
        <f t="shared" si="75"/>
        <v>0</v>
      </c>
    </row>
    <row r="913" spans="1:33" x14ac:dyDescent="0.2">
      <c r="A913" t="s">
        <v>1977</v>
      </c>
      <c r="B913" t="s">
        <v>127</v>
      </c>
      <c r="C913" t="s">
        <v>241</v>
      </c>
      <c r="D913" t="s">
        <v>31</v>
      </c>
      <c r="E913" t="s">
        <v>1978</v>
      </c>
      <c r="F913" t="s">
        <v>1979</v>
      </c>
      <c r="G913" t="s">
        <v>753</v>
      </c>
      <c r="I913" t="s">
        <v>1980</v>
      </c>
      <c r="J913" t="s">
        <v>1981</v>
      </c>
      <c r="K913" t="s">
        <v>1423</v>
      </c>
      <c r="N913" t="s">
        <v>133</v>
      </c>
      <c r="Q913" t="s">
        <v>133</v>
      </c>
      <c r="S913" t="s">
        <v>674</v>
      </c>
      <c r="T913" t="s">
        <v>40</v>
      </c>
      <c r="U913" t="s">
        <v>559</v>
      </c>
      <c r="W913" t="s">
        <v>70</v>
      </c>
      <c r="X913" t="s">
        <v>41</v>
      </c>
      <c r="Y913" t="s">
        <v>42</v>
      </c>
      <c r="Z913" t="s">
        <v>43</v>
      </c>
      <c r="AA913" t="s">
        <v>43</v>
      </c>
      <c r="AB913">
        <f t="shared" si="73"/>
        <v>2017</v>
      </c>
      <c r="AC913">
        <f t="shared" si="74"/>
        <v>2024</v>
      </c>
      <c r="AD913">
        <f t="shared" si="75"/>
        <v>2142857.1428571427</v>
      </c>
      <c r="AE913">
        <f t="shared" si="75"/>
        <v>2142857.1428571427</v>
      </c>
      <c r="AF913">
        <f t="shared" si="75"/>
        <v>2142857.1428571427</v>
      </c>
      <c r="AG913" t="s">
        <v>5668</v>
      </c>
    </row>
    <row r="914" spans="1:33" hidden="1" x14ac:dyDescent="0.2">
      <c r="A914" t="s">
        <v>1371</v>
      </c>
      <c r="B914" t="s">
        <v>127</v>
      </c>
      <c r="C914" t="s">
        <v>241</v>
      </c>
      <c r="D914" t="s">
        <v>31</v>
      </c>
      <c r="E914" t="s">
        <v>1372</v>
      </c>
      <c r="F914" t="s">
        <v>752</v>
      </c>
      <c r="G914" t="s">
        <v>753</v>
      </c>
      <c r="I914" t="s">
        <v>1373</v>
      </c>
      <c r="J914" t="s">
        <v>1374</v>
      </c>
      <c r="K914" t="s">
        <v>1302</v>
      </c>
      <c r="N914" t="s">
        <v>233</v>
      </c>
      <c r="Q914" t="s">
        <v>233</v>
      </c>
      <c r="S914" t="s">
        <v>674</v>
      </c>
      <c r="T914" t="s">
        <v>40</v>
      </c>
      <c r="V914" t="s">
        <v>69</v>
      </c>
      <c r="W914" t="s">
        <v>70</v>
      </c>
      <c r="X914" t="s">
        <v>41</v>
      </c>
      <c r="Y914" t="s">
        <v>42</v>
      </c>
      <c r="Z914" t="s">
        <v>43</v>
      </c>
      <c r="AA914" t="s">
        <v>43</v>
      </c>
      <c r="AB914">
        <f t="shared" si="73"/>
        <v>2020</v>
      </c>
      <c r="AC914">
        <f t="shared" si="74"/>
        <v>2023</v>
      </c>
      <c r="AD914">
        <f t="shared" si="75"/>
        <v>0</v>
      </c>
      <c r="AE914">
        <f t="shared" si="75"/>
        <v>0</v>
      </c>
      <c r="AF914">
        <f t="shared" si="75"/>
        <v>0</v>
      </c>
    </row>
    <row r="915" spans="1:33" hidden="1" x14ac:dyDescent="0.2">
      <c r="A915" t="s">
        <v>1313</v>
      </c>
      <c r="B915" t="s">
        <v>127</v>
      </c>
      <c r="C915" t="s">
        <v>241</v>
      </c>
      <c r="D915" t="s">
        <v>31</v>
      </c>
      <c r="E915" t="s">
        <v>1314</v>
      </c>
      <c r="F915" t="s">
        <v>1315</v>
      </c>
      <c r="G915" t="s">
        <v>753</v>
      </c>
      <c r="I915" t="s">
        <v>1316</v>
      </c>
      <c r="J915" t="s">
        <v>1317</v>
      </c>
      <c r="K915" t="s">
        <v>258</v>
      </c>
      <c r="N915" t="s">
        <v>52</v>
      </c>
      <c r="Q915" t="s">
        <v>52</v>
      </c>
      <c r="S915" t="s">
        <v>249</v>
      </c>
      <c r="T915" t="s">
        <v>40</v>
      </c>
      <c r="U915" t="s">
        <v>559</v>
      </c>
      <c r="W915" t="s">
        <v>41</v>
      </c>
      <c r="X915" t="s">
        <v>42</v>
      </c>
      <c r="Y915" t="s">
        <v>43</v>
      </c>
      <c r="Z915" t="s">
        <v>43</v>
      </c>
      <c r="AA915" t="s">
        <v>43</v>
      </c>
      <c r="AB915">
        <f t="shared" si="73"/>
        <v>2020</v>
      </c>
      <c r="AC915">
        <f t="shared" si="74"/>
        <v>2026</v>
      </c>
      <c r="AD915">
        <f t="shared" si="75"/>
        <v>0</v>
      </c>
      <c r="AE915">
        <f t="shared" si="75"/>
        <v>0</v>
      </c>
      <c r="AF915">
        <f t="shared" si="75"/>
        <v>0</v>
      </c>
    </row>
    <row r="916" spans="1:33" hidden="1" x14ac:dyDescent="0.2">
      <c r="A916" t="s">
        <v>750</v>
      </c>
      <c r="B916" t="s">
        <v>127</v>
      </c>
      <c r="C916" t="s">
        <v>241</v>
      </c>
      <c r="D916" t="s">
        <v>31</v>
      </c>
      <c r="E916" t="s">
        <v>751</v>
      </c>
      <c r="F916" t="s">
        <v>752</v>
      </c>
      <c r="G916" t="s">
        <v>753</v>
      </c>
      <c r="I916" t="s">
        <v>754</v>
      </c>
      <c r="J916" t="s">
        <v>755</v>
      </c>
      <c r="N916" t="s">
        <v>682</v>
      </c>
      <c r="Q916" t="s">
        <v>682</v>
      </c>
      <c r="S916" t="s">
        <v>674</v>
      </c>
      <c r="T916" t="s">
        <v>40</v>
      </c>
      <c r="W916" t="s">
        <v>70</v>
      </c>
      <c r="X916" t="s">
        <v>41</v>
      </c>
      <c r="Y916" t="s">
        <v>42</v>
      </c>
      <c r="Z916" t="s">
        <v>43</v>
      </c>
      <c r="AA916" t="s">
        <v>43</v>
      </c>
      <c r="AB916">
        <f t="shared" si="73"/>
        <v>2021</v>
      </c>
      <c r="AC916" t="e">
        <f t="shared" si="74"/>
        <v>#VALUE!</v>
      </c>
      <c r="AD916" t="e">
        <f t="shared" si="75"/>
        <v>#VALUE!</v>
      </c>
      <c r="AE916" t="e">
        <f t="shared" si="75"/>
        <v>#VALUE!</v>
      </c>
      <c r="AF916" t="e">
        <f t="shared" si="75"/>
        <v>#VALUE!</v>
      </c>
    </row>
    <row r="917" spans="1:33" hidden="1" x14ac:dyDescent="0.2">
      <c r="A917" t="s">
        <v>671</v>
      </c>
      <c r="B917" t="s">
        <v>127</v>
      </c>
      <c r="C917" t="s">
        <v>241</v>
      </c>
      <c r="D917" t="s">
        <v>529</v>
      </c>
      <c r="E917" t="s">
        <v>672</v>
      </c>
      <c r="F917" t="s">
        <v>673</v>
      </c>
      <c r="G917" t="s">
        <v>674</v>
      </c>
      <c r="I917" t="s">
        <v>675</v>
      </c>
      <c r="J917" t="s">
        <v>676</v>
      </c>
      <c r="K917" t="s">
        <v>677</v>
      </c>
      <c r="N917" t="s">
        <v>52</v>
      </c>
      <c r="Q917" t="s">
        <v>52</v>
      </c>
      <c r="S917" t="s">
        <v>678</v>
      </c>
      <c r="T917" t="s">
        <v>53</v>
      </c>
      <c r="W917" t="s">
        <v>54</v>
      </c>
      <c r="X917" t="s">
        <v>41</v>
      </c>
      <c r="Y917" t="s">
        <v>192</v>
      </c>
      <c r="Z917" t="s">
        <v>43</v>
      </c>
      <c r="AA917" t="s">
        <v>43</v>
      </c>
      <c r="AB917">
        <f t="shared" si="73"/>
        <v>2021</v>
      </c>
      <c r="AC917">
        <f t="shared" si="74"/>
        <v>2022</v>
      </c>
      <c r="AD917">
        <f t="shared" si="75"/>
        <v>0</v>
      </c>
      <c r="AE917">
        <f t="shared" si="75"/>
        <v>0</v>
      </c>
      <c r="AF917">
        <f t="shared" si="75"/>
        <v>0</v>
      </c>
    </row>
    <row r="918" spans="1:33" hidden="1" x14ac:dyDescent="0.2">
      <c r="A918" t="s">
        <v>240</v>
      </c>
      <c r="B918" t="s">
        <v>127</v>
      </c>
      <c r="C918" t="s">
        <v>241</v>
      </c>
      <c r="D918" t="s">
        <v>31</v>
      </c>
      <c r="E918" t="s">
        <v>242</v>
      </c>
      <c r="F918" t="s">
        <v>243</v>
      </c>
      <c r="G918" t="s">
        <v>244</v>
      </c>
      <c r="I918" t="s">
        <v>245</v>
      </c>
      <c r="J918" t="s">
        <v>246</v>
      </c>
      <c r="K918" t="s">
        <v>247</v>
      </c>
      <c r="N918" t="s">
        <v>248</v>
      </c>
      <c r="Q918" t="s">
        <v>248</v>
      </c>
      <c r="S918" t="s">
        <v>249</v>
      </c>
      <c r="T918" t="s">
        <v>40</v>
      </c>
      <c r="U918" t="s">
        <v>250</v>
      </c>
      <c r="V918" t="s">
        <v>69</v>
      </c>
      <c r="W918" t="s">
        <v>200</v>
      </c>
      <c r="X918" t="s">
        <v>42</v>
      </c>
      <c r="Y918" t="s">
        <v>41</v>
      </c>
      <c r="Z918" t="s">
        <v>43</v>
      </c>
      <c r="AA918" t="s">
        <v>43</v>
      </c>
      <c r="AB918">
        <f t="shared" si="73"/>
        <v>2022</v>
      </c>
      <c r="AC918">
        <f t="shared" si="74"/>
        <v>2027</v>
      </c>
      <c r="AD918">
        <f t="shared" si="75"/>
        <v>0</v>
      </c>
      <c r="AE918">
        <f t="shared" si="75"/>
        <v>0</v>
      </c>
      <c r="AF918">
        <f t="shared" si="75"/>
        <v>0</v>
      </c>
    </row>
    <row r="919" spans="1:33" hidden="1" x14ac:dyDescent="0.2">
      <c r="A919" t="s">
        <v>2504</v>
      </c>
      <c r="B919" t="s">
        <v>127</v>
      </c>
      <c r="C919" t="s">
        <v>128</v>
      </c>
      <c r="D919" t="s">
        <v>529</v>
      </c>
      <c r="E919" t="s">
        <v>2505</v>
      </c>
      <c r="F919" t="s">
        <v>2506</v>
      </c>
      <c r="G919" t="s">
        <v>1798</v>
      </c>
      <c r="I919" t="s">
        <v>2507</v>
      </c>
      <c r="J919" t="s">
        <v>2508</v>
      </c>
      <c r="K919" t="s">
        <v>2509</v>
      </c>
      <c r="N919" t="s">
        <v>2064</v>
      </c>
      <c r="Q919" t="s">
        <v>2064</v>
      </c>
      <c r="S919" t="s">
        <v>1798</v>
      </c>
      <c r="T919" t="s">
        <v>53</v>
      </c>
      <c r="W919" t="s">
        <v>54</v>
      </c>
      <c r="X919" t="s">
        <v>192</v>
      </c>
      <c r="Y919" t="s">
        <v>183</v>
      </c>
      <c r="Z919" t="s">
        <v>43</v>
      </c>
      <c r="AA919" t="s">
        <v>43</v>
      </c>
      <c r="AB919">
        <f t="shared" si="73"/>
        <v>2013</v>
      </c>
      <c r="AC919">
        <f t="shared" si="74"/>
        <v>2014</v>
      </c>
      <c r="AD919">
        <f t="shared" si="75"/>
        <v>0</v>
      </c>
      <c r="AE919">
        <f t="shared" si="75"/>
        <v>0</v>
      </c>
      <c r="AF919">
        <f t="shared" si="75"/>
        <v>0</v>
      </c>
    </row>
    <row r="920" spans="1:33" hidden="1" x14ac:dyDescent="0.2">
      <c r="A920" t="s">
        <v>2280</v>
      </c>
      <c r="B920" t="s">
        <v>127</v>
      </c>
      <c r="C920" t="s">
        <v>128</v>
      </c>
      <c r="D920" t="s">
        <v>529</v>
      </c>
      <c r="E920" t="s">
        <v>2281</v>
      </c>
      <c r="F920" t="s">
        <v>2178</v>
      </c>
      <c r="G920" t="s">
        <v>1798</v>
      </c>
      <c r="I920" t="s">
        <v>2282</v>
      </c>
      <c r="J920" t="s">
        <v>2283</v>
      </c>
      <c r="K920" t="s">
        <v>2284</v>
      </c>
      <c r="N920" t="s">
        <v>2285</v>
      </c>
      <c r="Q920" t="s">
        <v>2285</v>
      </c>
      <c r="S920" t="s">
        <v>1798</v>
      </c>
      <c r="T920" t="s">
        <v>53</v>
      </c>
      <c r="W920" t="s">
        <v>411</v>
      </c>
      <c r="X920" t="s">
        <v>54</v>
      </c>
      <c r="Y920" t="s">
        <v>192</v>
      </c>
      <c r="Z920" t="s">
        <v>43</v>
      </c>
      <c r="AA920" t="s">
        <v>43</v>
      </c>
      <c r="AB920">
        <f t="shared" si="73"/>
        <v>2015</v>
      </c>
      <c r="AC920">
        <f t="shared" si="74"/>
        <v>2016</v>
      </c>
      <c r="AD920">
        <f t="shared" si="75"/>
        <v>0</v>
      </c>
      <c r="AE920">
        <f t="shared" si="75"/>
        <v>0</v>
      </c>
      <c r="AF920">
        <f t="shared" si="75"/>
        <v>0</v>
      </c>
    </row>
    <row r="921" spans="1:33" hidden="1" x14ac:dyDescent="0.2">
      <c r="A921" t="s">
        <v>2176</v>
      </c>
      <c r="B921" t="s">
        <v>127</v>
      </c>
      <c r="C921" t="s">
        <v>128</v>
      </c>
      <c r="D921" t="s">
        <v>529</v>
      </c>
      <c r="E921" t="s">
        <v>2177</v>
      </c>
      <c r="F921" t="s">
        <v>2178</v>
      </c>
      <c r="I921" t="s">
        <v>2179</v>
      </c>
      <c r="J921" t="s">
        <v>2180</v>
      </c>
      <c r="N921" t="s">
        <v>2064</v>
      </c>
      <c r="Q921" t="s">
        <v>2064</v>
      </c>
      <c r="S921" t="s">
        <v>2181</v>
      </c>
      <c r="T921" t="s">
        <v>53</v>
      </c>
      <c r="W921" t="s">
        <v>54</v>
      </c>
      <c r="X921" t="s">
        <v>411</v>
      </c>
      <c r="Y921" t="s">
        <v>41</v>
      </c>
      <c r="Z921" t="s">
        <v>43</v>
      </c>
      <c r="AA921" t="s">
        <v>43</v>
      </c>
      <c r="AB921">
        <f t="shared" si="73"/>
        <v>2015</v>
      </c>
      <c r="AC921" t="e">
        <f t="shared" si="74"/>
        <v>#VALUE!</v>
      </c>
      <c r="AD921" t="e">
        <f t="shared" si="75"/>
        <v>#VALUE!</v>
      </c>
      <c r="AE921" t="e">
        <f t="shared" si="75"/>
        <v>#VALUE!</v>
      </c>
      <c r="AF921" t="e">
        <f t="shared" si="75"/>
        <v>#VALUE!</v>
      </c>
    </row>
    <row r="922" spans="1:33" x14ac:dyDescent="0.2">
      <c r="A922" t="s">
        <v>2058</v>
      </c>
      <c r="B922" t="s">
        <v>127</v>
      </c>
      <c r="C922" t="s">
        <v>128</v>
      </c>
      <c r="D922" t="s">
        <v>529</v>
      </c>
      <c r="E922" t="s">
        <v>2059</v>
      </c>
      <c r="F922" t="s">
        <v>2060</v>
      </c>
      <c r="G922" t="s">
        <v>1798</v>
      </c>
      <c r="I922" t="s">
        <v>2061</v>
      </c>
      <c r="J922" t="s">
        <v>2062</v>
      </c>
      <c r="K922" t="s">
        <v>2063</v>
      </c>
      <c r="N922" t="s">
        <v>2064</v>
      </c>
      <c r="Q922" t="s">
        <v>2064</v>
      </c>
      <c r="S922" t="s">
        <v>1798</v>
      </c>
      <c r="T922" t="s">
        <v>53</v>
      </c>
      <c r="W922" t="s">
        <v>54</v>
      </c>
      <c r="X922" t="s">
        <v>991</v>
      </c>
      <c r="Y922" t="s">
        <v>41</v>
      </c>
      <c r="Z922" t="s">
        <v>43</v>
      </c>
      <c r="AA922" t="s">
        <v>43</v>
      </c>
      <c r="AB922">
        <f t="shared" si="73"/>
        <v>2016</v>
      </c>
      <c r="AC922">
        <f t="shared" si="74"/>
        <v>2018</v>
      </c>
      <c r="AD922">
        <f t="shared" si="75"/>
        <v>1500000</v>
      </c>
      <c r="AE922">
        <f t="shared" si="75"/>
        <v>1500000</v>
      </c>
      <c r="AF922">
        <f t="shared" si="75"/>
        <v>0</v>
      </c>
    </row>
    <row r="923" spans="1:33" x14ac:dyDescent="0.2">
      <c r="A923" t="s">
        <v>1795</v>
      </c>
      <c r="B923" t="s">
        <v>127</v>
      </c>
      <c r="C923" t="s">
        <v>128</v>
      </c>
      <c r="D923" t="s">
        <v>529</v>
      </c>
      <c r="E923" t="s">
        <v>1796</v>
      </c>
      <c r="F923" t="s">
        <v>1797</v>
      </c>
      <c r="G923" t="s">
        <v>1798</v>
      </c>
      <c r="I923" t="s">
        <v>1799</v>
      </c>
      <c r="J923" t="s">
        <v>1800</v>
      </c>
      <c r="K923" t="s">
        <v>1801</v>
      </c>
      <c r="N923" t="s">
        <v>1037</v>
      </c>
      <c r="Q923" t="s">
        <v>1037</v>
      </c>
      <c r="S923" t="s">
        <v>128</v>
      </c>
      <c r="T923" t="s">
        <v>53</v>
      </c>
      <c r="W923" t="s">
        <v>54</v>
      </c>
      <c r="X923" t="s">
        <v>991</v>
      </c>
      <c r="Y923" t="s">
        <v>41</v>
      </c>
      <c r="Z923" t="s">
        <v>43</v>
      </c>
      <c r="AA923" t="s">
        <v>43</v>
      </c>
      <c r="AB923">
        <f t="shared" si="73"/>
        <v>2018</v>
      </c>
      <c r="AC923">
        <f t="shared" si="74"/>
        <v>2019</v>
      </c>
      <c r="AD923">
        <f t="shared" ref="AD923:AF942" si="76">IF(AND(AD$2&gt;=$AB923, AD$2&lt;=$AC923), $Q923/($AC923-$AB923), 0)</f>
        <v>0</v>
      </c>
      <c r="AE923">
        <f t="shared" si="76"/>
        <v>7500000</v>
      </c>
      <c r="AF923">
        <f t="shared" si="76"/>
        <v>7500000</v>
      </c>
      <c r="AG923" t="s">
        <v>5669</v>
      </c>
    </row>
    <row r="924" spans="1:33" x14ac:dyDescent="0.2">
      <c r="A924" t="s">
        <v>1569</v>
      </c>
      <c r="B924" t="s">
        <v>127</v>
      </c>
      <c r="C924" t="s">
        <v>128</v>
      </c>
      <c r="D924" t="s">
        <v>31</v>
      </c>
      <c r="E924" t="s">
        <v>1570</v>
      </c>
      <c r="F924" t="s">
        <v>1571</v>
      </c>
      <c r="G924" t="s">
        <v>120</v>
      </c>
      <c r="I924" t="s">
        <v>1572</v>
      </c>
      <c r="J924" t="s">
        <v>1573</v>
      </c>
      <c r="K924" t="s">
        <v>1574</v>
      </c>
      <c r="N924" t="s">
        <v>52</v>
      </c>
      <c r="Q924" t="s">
        <v>52</v>
      </c>
      <c r="S924" t="s">
        <v>128</v>
      </c>
      <c r="T924" t="s">
        <v>53</v>
      </c>
      <c r="W924" t="s">
        <v>192</v>
      </c>
      <c r="X924" t="s">
        <v>1127</v>
      </c>
      <c r="Y924" t="s">
        <v>54</v>
      </c>
      <c r="Z924" t="s">
        <v>43</v>
      </c>
      <c r="AA924" t="s">
        <v>43</v>
      </c>
      <c r="AB924">
        <f t="shared" si="73"/>
        <v>2019</v>
      </c>
      <c r="AC924">
        <f t="shared" si="74"/>
        <v>2022</v>
      </c>
      <c r="AD924">
        <f t="shared" si="76"/>
        <v>0</v>
      </c>
      <c r="AE924">
        <f t="shared" si="76"/>
        <v>0</v>
      </c>
      <c r="AF924">
        <f t="shared" si="76"/>
        <v>0</v>
      </c>
    </row>
    <row r="925" spans="1:33" hidden="1" x14ac:dyDescent="0.2">
      <c r="A925" t="s">
        <v>1214</v>
      </c>
      <c r="B925" t="s">
        <v>127</v>
      </c>
      <c r="C925" t="s">
        <v>128</v>
      </c>
      <c r="D925" t="s">
        <v>31</v>
      </c>
      <c r="E925" t="s">
        <v>1215</v>
      </c>
      <c r="F925" t="s">
        <v>1216</v>
      </c>
      <c r="G925" t="s">
        <v>1217</v>
      </c>
      <c r="I925" t="s">
        <v>1218</v>
      </c>
      <c r="J925" t="s">
        <v>1212</v>
      </c>
      <c r="K925" t="s">
        <v>449</v>
      </c>
      <c r="N925" t="s">
        <v>52</v>
      </c>
      <c r="Q925" t="s">
        <v>52</v>
      </c>
      <c r="S925" t="s">
        <v>128</v>
      </c>
      <c r="T925" t="s">
        <v>40</v>
      </c>
      <c r="V925" t="s">
        <v>1219</v>
      </c>
      <c r="W925" t="s">
        <v>293</v>
      </c>
      <c r="X925" t="s">
        <v>41</v>
      </c>
      <c r="Y925" t="s">
        <v>744</v>
      </c>
      <c r="Z925" t="s">
        <v>43</v>
      </c>
      <c r="AA925" t="s">
        <v>43</v>
      </c>
      <c r="AB925">
        <f t="shared" si="73"/>
        <v>2020</v>
      </c>
      <c r="AC925">
        <f t="shared" si="74"/>
        <v>2025</v>
      </c>
      <c r="AD925">
        <f t="shared" si="76"/>
        <v>0</v>
      </c>
      <c r="AE925">
        <f t="shared" si="76"/>
        <v>0</v>
      </c>
      <c r="AF925">
        <f t="shared" si="76"/>
        <v>0</v>
      </c>
    </row>
    <row r="926" spans="1:33" hidden="1" x14ac:dyDescent="0.2">
      <c r="A926" t="s">
        <v>561</v>
      </c>
      <c r="B926" t="s">
        <v>127</v>
      </c>
      <c r="C926" t="s">
        <v>128</v>
      </c>
      <c r="D926" t="s">
        <v>31</v>
      </c>
      <c r="E926" t="s">
        <v>562</v>
      </c>
      <c r="F926" t="s">
        <v>563</v>
      </c>
      <c r="G926" t="s">
        <v>120</v>
      </c>
      <c r="I926" t="s">
        <v>564</v>
      </c>
      <c r="J926" t="s">
        <v>565</v>
      </c>
      <c r="K926" t="s">
        <v>566</v>
      </c>
      <c r="N926" t="s">
        <v>52</v>
      </c>
      <c r="Q926" t="s">
        <v>52</v>
      </c>
      <c r="S926" t="s">
        <v>128</v>
      </c>
      <c r="T926" t="s">
        <v>53</v>
      </c>
      <c r="W926" t="s">
        <v>125</v>
      </c>
      <c r="X926" t="s">
        <v>200</v>
      </c>
      <c r="Y926" t="s">
        <v>192</v>
      </c>
      <c r="Z926" t="s">
        <v>43</v>
      </c>
      <c r="AA926" t="s">
        <v>43</v>
      </c>
      <c r="AB926">
        <f t="shared" si="73"/>
        <v>2021</v>
      </c>
      <c r="AC926">
        <f t="shared" si="74"/>
        <v>2024</v>
      </c>
      <c r="AD926">
        <f t="shared" si="76"/>
        <v>0</v>
      </c>
      <c r="AE926">
        <f t="shared" si="76"/>
        <v>0</v>
      </c>
      <c r="AF926">
        <f t="shared" si="76"/>
        <v>0</v>
      </c>
    </row>
    <row r="927" spans="1:33" hidden="1" x14ac:dyDescent="0.2">
      <c r="A927" t="s">
        <v>126</v>
      </c>
      <c r="B927" t="s">
        <v>127</v>
      </c>
      <c r="C927" t="s">
        <v>128</v>
      </c>
      <c r="D927" t="s">
        <v>31</v>
      </c>
      <c r="E927" t="s">
        <v>129</v>
      </c>
      <c r="F927" t="s">
        <v>130</v>
      </c>
      <c r="G927" t="s">
        <v>131</v>
      </c>
      <c r="I927" t="s">
        <v>132</v>
      </c>
      <c r="J927" t="s">
        <v>104</v>
      </c>
      <c r="K927" t="s">
        <v>122</v>
      </c>
      <c r="N927" t="s">
        <v>133</v>
      </c>
      <c r="Q927" t="s">
        <v>133</v>
      </c>
      <c r="S927" t="s">
        <v>128</v>
      </c>
      <c r="T927" t="s">
        <v>40</v>
      </c>
      <c r="V927" t="s">
        <v>91</v>
      </c>
      <c r="W927" t="s">
        <v>70</v>
      </c>
      <c r="X927" t="s">
        <v>41</v>
      </c>
      <c r="Y927" t="s">
        <v>42</v>
      </c>
      <c r="Z927" t="s">
        <v>43</v>
      </c>
      <c r="AA927" t="s">
        <v>43</v>
      </c>
      <c r="AB927">
        <f t="shared" si="73"/>
        <v>2022</v>
      </c>
      <c r="AC927">
        <f t="shared" si="74"/>
        <v>2028</v>
      </c>
      <c r="AD927">
        <f t="shared" si="76"/>
        <v>0</v>
      </c>
      <c r="AE927">
        <f t="shared" si="76"/>
        <v>0</v>
      </c>
      <c r="AF927">
        <f t="shared" si="76"/>
        <v>0</v>
      </c>
    </row>
    <row r="928" spans="1:33" hidden="1" x14ac:dyDescent="0.2">
      <c r="A928" t="s">
        <v>5357</v>
      </c>
      <c r="B928" t="s">
        <v>82</v>
      </c>
      <c r="C928" t="s">
        <v>153</v>
      </c>
      <c r="D928" t="s">
        <v>529</v>
      </c>
      <c r="E928" t="s">
        <v>5358</v>
      </c>
      <c r="I928" t="s">
        <v>5359</v>
      </c>
      <c r="J928" t="s">
        <v>5360</v>
      </c>
      <c r="K928" t="s">
        <v>5231</v>
      </c>
      <c r="N928" t="s">
        <v>5293</v>
      </c>
      <c r="Q928" t="s">
        <v>5293</v>
      </c>
      <c r="T928" t="s">
        <v>2613</v>
      </c>
      <c r="U928" t="s">
        <v>250</v>
      </c>
      <c r="W928" t="s">
        <v>41</v>
      </c>
      <c r="X928" t="s">
        <v>200</v>
      </c>
      <c r="Y928" t="s">
        <v>54</v>
      </c>
      <c r="Z928" t="s">
        <v>43</v>
      </c>
      <c r="AA928" t="s">
        <v>43</v>
      </c>
      <c r="AB928">
        <f t="shared" si="73"/>
        <v>1993</v>
      </c>
      <c r="AC928">
        <f t="shared" si="74"/>
        <v>2000</v>
      </c>
      <c r="AD928">
        <f t="shared" si="76"/>
        <v>0</v>
      </c>
      <c r="AE928">
        <f t="shared" si="76"/>
        <v>0</v>
      </c>
      <c r="AF928">
        <f t="shared" si="76"/>
        <v>0</v>
      </c>
    </row>
    <row r="929" spans="1:32" hidden="1" x14ac:dyDescent="0.2">
      <c r="A929" t="s">
        <v>5072</v>
      </c>
      <c r="B929" t="s">
        <v>82</v>
      </c>
      <c r="C929" t="s">
        <v>153</v>
      </c>
      <c r="D929" t="s">
        <v>529</v>
      </c>
      <c r="E929" t="s">
        <v>5073</v>
      </c>
      <c r="I929" t="s">
        <v>5074</v>
      </c>
      <c r="J929" t="s">
        <v>5075</v>
      </c>
      <c r="K929" t="s">
        <v>4401</v>
      </c>
      <c r="N929" t="s">
        <v>387</v>
      </c>
      <c r="Q929" t="s">
        <v>387</v>
      </c>
      <c r="T929" t="s">
        <v>2613</v>
      </c>
      <c r="U929" t="s">
        <v>250</v>
      </c>
      <c r="W929" t="s">
        <v>41</v>
      </c>
      <c r="X929" t="s">
        <v>54</v>
      </c>
      <c r="Y929" t="s">
        <v>42</v>
      </c>
      <c r="Z929" t="s">
        <v>43</v>
      </c>
      <c r="AA929" t="s">
        <v>43</v>
      </c>
      <c r="AB929">
        <f t="shared" si="73"/>
        <v>1998</v>
      </c>
      <c r="AC929">
        <f t="shared" si="74"/>
        <v>2004</v>
      </c>
      <c r="AD929">
        <f t="shared" si="76"/>
        <v>0</v>
      </c>
      <c r="AE929">
        <f t="shared" si="76"/>
        <v>0</v>
      </c>
      <c r="AF929">
        <f t="shared" si="76"/>
        <v>0</v>
      </c>
    </row>
    <row r="930" spans="1:32" hidden="1" x14ac:dyDescent="0.2">
      <c r="A930" t="s">
        <v>4340</v>
      </c>
      <c r="B930" t="s">
        <v>82</v>
      </c>
      <c r="C930" t="s">
        <v>153</v>
      </c>
      <c r="D930" t="s">
        <v>529</v>
      </c>
      <c r="E930" t="s">
        <v>4341</v>
      </c>
      <c r="F930" t="s">
        <v>4342</v>
      </c>
      <c r="I930" t="s">
        <v>4343</v>
      </c>
      <c r="J930" t="s">
        <v>4344</v>
      </c>
      <c r="K930" t="s">
        <v>2940</v>
      </c>
      <c r="N930" t="s">
        <v>4345</v>
      </c>
      <c r="Q930" t="s">
        <v>4345</v>
      </c>
      <c r="T930" t="s">
        <v>2613</v>
      </c>
      <c r="U930" t="s">
        <v>559</v>
      </c>
      <c r="W930" t="s">
        <v>200</v>
      </c>
      <c r="X930" t="s">
        <v>1126</v>
      </c>
      <c r="Y930" t="s">
        <v>1638</v>
      </c>
      <c r="Z930" t="s">
        <v>43</v>
      </c>
      <c r="AA930" t="s">
        <v>43</v>
      </c>
      <c r="AB930">
        <f t="shared" si="73"/>
        <v>2004</v>
      </c>
      <c r="AC930">
        <f t="shared" si="74"/>
        <v>2011</v>
      </c>
      <c r="AD930">
        <f t="shared" si="76"/>
        <v>0</v>
      </c>
      <c r="AE930">
        <f t="shared" si="76"/>
        <v>0</v>
      </c>
      <c r="AF930">
        <f t="shared" si="76"/>
        <v>0</v>
      </c>
    </row>
    <row r="931" spans="1:32" hidden="1" x14ac:dyDescent="0.2">
      <c r="A931" t="s">
        <v>3671</v>
      </c>
      <c r="B931" t="s">
        <v>82</v>
      </c>
      <c r="C931" t="s">
        <v>153</v>
      </c>
      <c r="D931" t="s">
        <v>529</v>
      </c>
      <c r="E931" t="s">
        <v>3672</v>
      </c>
      <c r="F931" t="s">
        <v>3673</v>
      </c>
      <c r="I931" t="s">
        <v>3674</v>
      </c>
      <c r="J931" t="s">
        <v>3675</v>
      </c>
      <c r="N931" t="s">
        <v>956</v>
      </c>
      <c r="Q931" t="s">
        <v>956</v>
      </c>
      <c r="T931" t="s">
        <v>2613</v>
      </c>
      <c r="U931" t="s">
        <v>559</v>
      </c>
      <c r="W931" t="s">
        <v>200</v>
      </c>
      <c r="X931" t="s">
        <v>1638</v>
      </c>
      <c r="Y931" t="s">
        <v>1126</v>
      </c>
      <c r="Z931" t="s">
        <v>43</v>
      </c>
      <c r="AA931" t="s">
        <v>43</v>
      </c>
      <c r="AB931">
        <f t="shared" si="73"/>
        <v>2006</v>
      </c>
      <c r="AC931" t="e">
        <f t="shared" si="74"/>
        <v>#VALUE!</v>
      </c>
      <c r="AD931" t="e">
        <f t="shared" si="76"/>
        <v>#VALUE!</v>
      </c>
      <c r="AE931" t="e">
        <f t="shared" si="76"/>
        <v>#VALUE!</v>
      </c>
      <c r="AF931" t="e">
        <f t="shared" si="76"/>
        <v>#VALUE!</v>
      </c>
    </row>
    <row r="932" spans="1:32" x14ac:dyDescent="0.2">
      <c r="A932" t="s">
        <v>1639</v>
      </c>
      <c r="B932" t="s">
        <v>82</v>
      </c>
      <c r="C932" t="s">
        <v>153</v>
      </c>
      <c r="D932" t="s">
        <v>31</v>
      </c>
      <c r="E932" t="s">
        <v>1640</v>
      </c>
      <c r="F932" t="s">
        <v>1100</v>
      </c>
      <c r="G932" t="s">
        <v>1101</v>
      </c>
      <c r="I932" t="s">
        <v>1641</v>
      </c>
      <c r="J932" t="s">
        <v>1642</v>
      </c>
      <c r="K932" t="s">
        <v>1643</v>
      </c>
      <c r="N932" t="s">
        <v>682</v>
      </c>
      <c r="Q932" t="s">
        <v>682</v>
      </c>
      <c r="S932" t="s">
        <v>1103</v>
      </c>
      <c r="T932" t="s">
        <v>40</v>
      </c>
      <c r="U932" t="s">
        <v>559</v>
      </c>
      <c r="W932" t="s">
        <v>41</v>
      </c>
      <c r="X932" t="s">
        <v>70</v>
      </c>
      <c r="Y932" t="s">
        <v>42</v>
      </c>
      <c r="Z932" t="s">
        <v>43</v>
      </c>
      <c r="AA932" t="s">
        <v>43</v>
      </c>
      <c r="AB932">
        <f t="shared" si="73"/>
        <v>2019</v>
      </c>
      <c r="AC932">
        <f t="shared" si="74"/>
        <v>2025</v>
      </c>
      <c r="AD932">
        <f t="shared" si="76"/>
        <v>0</v>
      </c>
      <c r="AE932">
        <f t="shared" si="76"/>
        <v>0</v>
      </c>
      <c r="AF932">
        <f t="shared" si="76"/>
        <v>5000000</v>
      </c>
    </row>
    <row r="933" spans="1:32" hidden="1" x14ac:dyDescent="0.2">
      <c r="A933" t="s">
        <v>1098</v>
      </c>
      <c r="B933" t="s">
        <v>82</v>
      </c>
      <c r="C933" t="s">
        <v>153</v>
      </c>
      <c r="D933" t="s">
        <v>31</v>
      </c>
      <c r="E933" t="s">
        <v>1099</v>
      </c>
      <c r="F933" t="s">
        <v>1100</v>
      </c>
      <c r="G933" t="s">
        <v>1101</v>
      </c>
      <c r="I933" t="s">
        <v>1102</v>
      </c>
      <c r="J933" t="s">
        <v>1094</v>
      </c>
      <c r="N933" t="s">
        <v>956</v>
      </c>
      <c r="Q933" t="s">
        <v>956</v>
      </c>
      <c r="S933" t="s">
        <v>1103</v>
      </c>
      <c r="T933" t="s">
        <v>40</v>
      </c>
      <c r="W933" t="s">
        <v>41</v>
      </c>
      <c r="X933" t="s">
        <v>43</v>
      </c>
      <c r="Y933" t="s">
        <v>43</v>
      </c>
      <c r="Z933" t="s">
        <v>43</v>
      </c>
      <c r="AA933" t="s">
        <v>43</v>
      </c>
      <c r="AB933">
        <f t="shared" si="73"/>
        <v>2020</v>
      </c>
      <c r="AC933" t="e">
        <f t="shared" si="74"/>
        <v>#VALUE!</v>
      </c>
      <c r="AD933" t="e">
        <f t="shared" si="76"/>
        <v>#VALUE!</v>
      </c>
      <c r="AE933" t="e">
        <f t="shared" si="76"/>
        <v>#VALUE!</v>
      </c>
      <c r="AF933" t="e">
        <f t="shared" si="76"/>
        <v>#VALUE!</v>
      </c>
    </row>
    <row r="934" spans="1:32" hidden="1" x14ac:dyDescent="0.2">
      <c r="A934" t="s">
        <v>663</v>
      </c>
      <c r="B934" t="s">
        <v>82</v>
      </c>
      <c r="C934" t="s">
        <v>153</v>
      </c>
      <c r="D934" t="s">
        <v>31</v>
      </c>
      <c r="E934" t="s">
        <v>664</v>
      </c>
      <c r="F934" t="s">
        <v>155</v>
      </c>
      <c r="G934" t="s">
        <v>34</v>
      </c>
      <c r="H934" t="s">
        <v>63</v>
      </c>
      <c r="I934" t="s">
        <v>665</v>
      </c>
      <c r="J934" t="s">
        <v>643</v>
      </c>
      <c r="K934" t="s">
        <v>449</v>
      </c>
      <c r="N934" t="s">
        <v>666</v>
      </c>
      <c r="Q934" t="s">
        <v>666</v>
      </c>
      <c r="R934" t="s">
        <v>636</v>
      </c>
      <c r="S934" t="s">
        <v>159</v>
      </c>
      <c r="T934" t="s">
        <v>40</v>
      </c>
      <c r="V934" t="s">
        <v>69</v>
      </c>
      <c r="W934" t="s">
        <v>70</v>
      </c>
      <c r="X934" t="s">
        <v>42</v>
      </c>
      <c r="Y934" t="s">
        <v>41</v>
      </c>
      <c r="Z934" t="s">
        <v>43</v>
      </c>
      <c r="AA934" t="s">
        <v>43</v>
      </c>
      <c r="AB934">
        <f t="shared" si="73"/>
        <v>2021</v>
      </c>
      <c r="AC934">
        <f t="shared" si="74"/>
        <v>2025</v>
      </c>
      <c r="AD934">
        <f t="shared" si="76"/>
        <v>0</v>
      </c>
      <c r="AE934">
        <f t="shared" si="76"/>
        <v>0</v>
      </c>
      <c r="AF934">
        <f t="shared" si="76"/>
        <v>0</v>
      </c>
    </row>
    <row r="935" spans="1:32" hidden="1" x14ac:dyDescent="0.2">
      <c r="A935" t="s">
        <v>152</v>
      </c>
      <c r="B935" t="s">
        <v>82</v>
      </c>
      <c r="C935" t="s">
        <v>153</v>
      </c>
      <c r="D935" t="s">
        <v>31</v>
      </c>
      <c r="E935" t="s">
        <v>154</v>
      </c>
      <c r="F935" t="s">
        <v>155</v>
      </c>
      <c r="G935" t="s">
        <v>34</v>
      </c>
      <c r="H935" t="s">
        <v>63</v>
      </c>
      <c r="I935" t="s">
        <v>156</v>
      </c>
      <c r="J935" t="s">
        <v>157</v>
      </c>
      <c r="N935" t="s">
        <v>158</v>
      </c>
      <c r="Q935" t="s">
        <v>158</v>
      </c>
      <c r="S935" t="s">
        <v>159</v>
      </c>
      <c r="T935" t="s">
        <v>40</v>
      </c>
      <c r="W935" t="s">
        <v>41</v>
      </c>
      <c r="X935" t="s">
        <v>43</v>
      </c>
      <c r="Y935" t="s">
        <v>43</v>
      </c>
      <c r="Z935" t="s">
        <v>43</v>
      </c>
      <c r="AA935" t="s">
        <v>43</v>
      </c>
      <c r="AB935">
        <f t="shared" si="73"/>
        <v>2022</v>
      </c>
      <c r="AC935" t="e">
        <f t="shared" si="74"/>
        <v>#VALUE!</v>
      </c>
      <c r="AD935" t="e">
        <f t="shared" si="76"/>
        <v>#VALUE!</v>
      </c>
      <c r="AE935" t="e">
        <f t="shared" si="76"/>
        <v>#VALUE!</v>
      </c>
      <c r="AF935" t="e">
        <f t="shared" si="76"/>
        <v>#VALUE!</v>
      </c>
    </row>
    <row r="936" spans="1:32" hidden="1" x14ac:dyDescent="0.2">
      <c r="A936" t="s">
        <v>5583</v>
      </c>
      <c r="B936" t="s">
        <v>82</v>
      </c>
      <c r="C936" t="s">
        <v>2219</v>
      </c>
      <c r="D936" t="s">
        <v>529</v>
      </c>
      <c r="E936" t="s">
        <v>5584</v>
      </c>
      <c r="I936" t="s">
        <v>5585</v>
      </c>
      <c r="J936" t="s">
        <v>5586</v>
      </c>
      <c r="K936" t="s">
        <v>5587</v>
      </c>
      <c r="N936" t="s">
        <v>302</v>
      </c>
      <c r="Q936" t="s">
        <v>302</v>
      </c>
      <c r="T936" t="s">
        <v>2613</v>
      </c>
      <c r="U936" t="s">
        <v>250</v>
      </c>
      <c r="W936" t="s">
        <v>41</v>
      </c>
      <c r="X936" t="s">
        <v>43</v>
      </c>
      <c r="Y936" t="s">
        <v>43</v>
      </c>
      <c r="Z936" t="s">
        <v>43</v>
      </c>
      <c r="AA936" t="s">
        <v>43</v>
      </c>
      <c r="AB936">
        <f t="shared" si="73"/>
        <v>1990</v>
      </c>
      <c r="AC936">
        <f t="shared" si="74"/>
        <v>1999</v>
      </c>
      <c r="AD936">
        <f t="shared" si="76"/>
        <v>0</v>
      </c>
      <c r="AE936">
        <f t="shared" si="76"/>
        <v>0</v>
      </c>
      <c r="AF936">
        <f t="shared" si="76"/>
        <v>0</v>
      </c>
    </row>
    <row r="937" spans="1:32" hidden="1" x14ac:dyDescent="0.2">
      <c r="A937" t="s">
        <v>4853</v>
      </c>
      <c r="B937" t="s">
        <v>82</v>
      </c>
      <c r="C937" t="s">
        <v>2219</v>
      </c>
      <c r="D937" t="s">
        <v>529</v>
      </c>
      <c r="E937" t="s">
        <v>4854</v>
      </c>
      <c r="I937" t="s">
        <v>4855</v>
      </c>
      <c r="J937" t="s">
        <v>4847</v>
      </c>
      <c r="K937" t="s">
        <v>4546</v>
      </c>
      <c r="N937" t="s">
        <v>4856</v>
      </c>
      <c r="Q937" t="s">
        <v>4856</v>
      </c>
      <c r="T937" t="s">
        <v>2737</v>
      </c>
      <c r="U937" t="s">
        <v>250</v>
      </c>
      <c r="W937" t="s">
        <v>41</v>
      </c>
      <c r="X937" t="s">
        <v>42</v>
      </c>
      <c r="Y937" t="s">
        <v>54</v>
      </c>
      <c r="Z937" t="s">
        <v>43</v>
      </c>
      <c r="AA937" t="s">
        <v>43</v>
      </c>
      <c r="AB937">
        <f t="shared" si="73"/>
        <v>2000</v>
      </c>
      <c r="AC937">
        <f t="shared" si="74"/>
        <v>2003</v>
      </c>
      <c r="AD937">
        <f t="shared" si="76"/>
        <v>0</v>
      </c>
      <c r="AE937">
        <f t="shared" si="76"/>
        <v>0</v>
      </c>
      <c r="AF937">
        <f t="shared" si="76"/>
        <v>0</v>
      </c>
    </row>
    <row r="938" spans="1:32" hidden="1" x14ac:dyDescent="0.2">
      <c r="A938" t="s">
        <v>4618</v>
      </c>
      <c r="B938" t="s">
        <v>82</v>
      </c>
      <c r="C938" t="s">
        <v>2219</v>
      </c>
      <c r="D938" t="s">
        <v>529</v>
      </c>
      <c r="E938" t="s">
        <v>4619</v>
      </c>
      <c r="F938" t="s">
        <v>4620</v>
      </c>
      <c r="I938" t="s">
        <v>4621</v>
      </c>
      <c r="J938" t="s">
        <v>4616</v>
      </c>
      <c r="K938" t="s">
        <v>3491</v>
      </c>
      <c r="N938" t="s">
        <v>4622</v>
      </c>
      <c r="Q938" t="s">
        <v>4622</v>
      </c>
      <c r="T938" t="s">
        <v>2613</v>
      </c>
      <c r="U938" t="s">
        <v>559</v>
      </c>
      <c r="W938" t="s">
        <v>1126</v>
      </c>
      <c r="X938" t="s">
        <v>80</v>
      </c>
      <c r="Y938" t="s">
        <v>183</v>
      </c>
      <c r="Z938" t="s">
        <v>43</v>
      </c>
      <c r="AA938" t="s">
        <v>43</v>
      </c>
      <c r="AB938">
        <f t="shared" si="73"/>
        <v>2002</v>
      </c>
      <c r="AC938">
        <f t="shared" si="74"/>
        <v>2008</v>
      </c>
      <c r="AD938">
        <f t="shared" si="76"/>
        <v>0</v>
      </c>
      <c r="AE938">
        <f t="shared" si="76"/>
        <v>0</v>
      </c>
      <c r="AF938">
        <f t="shared" si="76"/>
        <v>0</v>
      </c>
    </row>
    <row r="939" spans="1:32" hidden="1" x14ac:dyDescent="0.2">
      <c r="A939" t="s">
        <v>4407</v>
      </c>
      <c r="B939" t="s">
        <v>82</v>
      </c>
      <c r="C939" t="s">
        <v>2219</v>
      </c>
      <c r="D939" t="s">
        <v>529</v>
      </c>
      <c r="E939" t="s">
        <v>4408</v>
      </c>
      <c r="F939" t="s">
        <v>4409</v>
      </c>
      <c r="I939" t="s">
        <v>4410</v>
      </c>
      <c r="J939" t="s">
        <v>4411</v>
      </c>
      <c r="K939" t="s">
        <v>3145</v>
      </c>
      <c r="N939" t="s">
        <v>4412</v>
      </c>
      <c r="Q939" t="s">
        <v>4412</v>
      </c>
      <c r="T939" t="s">
        <v>2737</v>
      </c>
      <c r="U939" t="s">
        <v>559</v>
      </c>
      <c r="W939" t="s">
        <v>54</v>
      </c>
      <c r="X939" t="s">
        <v>183</v>
      </c>
      <c r="Y939" t="s">
        <v>200</v>
      </c>
      <c r="Z939" t="s">
        <v>43</v>
      </c>
      <c r="AA939" t="s">
        <v>43</v>
      </c>
      <c r="AB939">
        <f t="shared" si="73"/>
        <v>2003</v>
      </c>
      <c r="AC939">
        <f t="shared" si="74"/>
        <v>2010</v>
      </c>
      <c r="AD939">
        <f t="shared" si="76"/>
        <v>0</v>
      </c>
      <c r="AE939">
        <f t="shared" si="76"/>
        <v>0</v>
      </c>
      <c r="AF939">
        <f t="shared" si="76"/>
        <v>0</v>
      </c>
    </row>
    <row r="940" spans="1:32" hidden="1" x14ac:dyDescent="0.2">
      <c r="A940" t="s">
        <v>4357</v>
      </c>
      <c r="B940" t="s">
        <v>82</v>
      </c>
      <c r="C940" t="s">
        <v>2219</v>
      </c>
      <c r="D940" t="s">
        <v>529</v>
      </c>
      <c r="E940" t="s">
        <v>4358</v>
      </c>
      <c r="F940" t="s">
        <v>4359</v>
      </c>
      <c r="I940" t="s">
        <v>4360</v>
      </c>
      <c r="J940" t="s">
        <v>4361</v>
      </c>
      <c r="K940" t="s">
        <v>3435</v>
      </c>
      <c r="N940" t="s">
        <v>4362</v>
      </c>
      <c r="Q940" t="s">
        <v>4362</v>
      </c>
      <c r="T940" t="s">
        <v>2737</v>
      </c>
      <c r="U940" t="s">
        <v>559</v>
      </c>
      <c r="W940" t="s">
        <v>41</v>
      </c>
      <c r="X940" t="s">
        <v>1932</v>
      </c>
      <c r="Y940" t="s">
        <v>54</v>
      </c>
      <c r="Z940" t="s">
        <v>43</v>
      </c>
      <c r="AA940" t="s">
        <v>43</v>
      </c>
      <c r="AB940">
        <f t="shared" si="73"/>
        <v>2003</v>
      </c>
      <c r="AC940">
        <f t="shared" si="74"/>
        <v>2011</v>
      </c>
      <c r="AD940">
        <f t="shared" si="76"/>
        <v>0</v>
      </c>
      <c r="AE940">
        <f t="shared" si="76"/>
        <v>0</v>
      </c>
      <c r="AF940">
        <f t="shared" si="76"/>
        <v>0</v>
      </c>
    </row>
    <row r="941" spans="1:32" hidden="1" x14ac:dyDescent="0.2">
      <c r="A941" t="s">
        <v>3610</v>
      </c>
      <c r="B941" t="s">
        <v>82</v>
      </c>
      <c r="C941" t="s">
        <v>2219</v>
      </c>
      <c r="D941" t="s">
        <v>529</v>
      </c>
      <c r="E941" t="s">
        <v>3611</v>
      </c>
      <c r="F941" t="s">
        <v>3612</v>
      </c>
      <c r="I941" t="s">
        <v>3613</v>
      </c>
      <c r="J941" t="s">
        <v>3614</v>
      </c>
      <c r="K941" t="s">
        <v>3491</v>
      </c>
      <c r="N941" t="s">
        <v>3193</v>
      </c>
      <c r="Q941" t="s">
        <v>3193</v>
      </c>
      <c r="T941" t="s">
        <v>53</v>
      </c>
      <c r="W941" t="s">
        <v>54</v>
      </c>
      <c r="X941" t="s">
        <v>1263</v>
      </c>
      <c r="Y941" t="s">
        <v>3615</v>
      </c>
      <c r="Z941" t="s">
        <v>43</v>
      </c>
      <c r="AA941" t="s">
        <v>43</v>
      </c>
      <c r="AB941">
        <f t="shared" si="73"/>
        <v>2007</v>
      </c>
      <c r="AC941">
        <f t="shared" si="74"/>
        <v>2008</v>
      </c>
      <c r="AD941">
        <f t="shared" si="76"/>
        <v>0</v>
      </c>
      <c r="AE941">
        <f t="shared" si="76"/>
        <v>0</v>
      </c>
      <c r="AF941">
        <f t="shared" si="76"/>
        <v>0</v>
      </c>
    </row>
    <row r="942" spans="1:32" hidden="1" x14ac:dyDescent="0.2">
      <c r="A942" t="s">
        <v>3498</v>
      </c>
      <c r="B942" t="s">
        <v>82</v>
      </c>
      <c r="C942" t="s">
        <v>2219</v>
      </c>
      <c r="D942" t="s">
        <v>529</v>
      </c>
      <c r="E942" t="s">
        <v>3499</v>
      </c>
      <c r="F942" t="s">
        <v>3108</v>
      </c>
      <c r="I942" t="s">
        <v>3500</v>
      </c>
      <c r="J942" t="s">
        <v>3501</v>
      </c>
      <c r="N942" t="s">
        <v>485</v>
      </c>
      <c r="Q942" t="s">
        <v>485</v>
      </c>
      <c r="T942" t="s">
        <v>2737</v>
      </c>
      <c r="U942" t="s">
        <v>559</v>
      </c>
      <c r="W942" t="s">
        <v>41</v>
      </c>
      <c r="X942" t="s">
        <v>1932</v>
      </c>
      <c r="Y942" t="s">
        <v>54</v>
      </c>
      <c r="Z942" t="s">
        <v>43</v>
      </c>
      <c r="AA942" t="s">
        <v>43</v>
      </c>
      <c r="AB942">
        <f t="shared" si="73"/>
        <v>2007</v>
      </c>
      <c r="AC942" t="e">
        <f t="shared" si="74"/>
        <v>#VALUE!</v>
      </c>
      <c r="AD942" t="e">
        <f t="shared" si="76"/>
        <v>#VALUE!</v>
      </c>
      <c r="AE942" t="e">
        <f t="shared" si="76"/>
        <v>#VALUE!</v>
      </c>
      <c r="AF942" t="e">
        <f t="shared" si="76"/>
        <v>#VALUE!</v>
      </c>
    </row>
    <row r="943" spans="1:32" hidden="1" x14ac:dyDescent="0.2">
      <c r="A943" t="s">
        <v>3279</v>
      </c>
      <c r="B943" t="s">
        <v>82</v>
      </c>
      <c r="C943" t="s">
        <v>2219</v>
      </c>
      <c r="D943" t="s">
        <v>529</v>
      </c>
      <c r="E943" t="s">
        <v>3280</v>
      </c>
      <c r="F943" t="s">
        <v>3281</v>
      </c>
      <c r="I943" t="s">
        <v>3282</v>
      </c>
      <c r="J943" t="s">
        <v>3283</v>
      </c>
      <c r="K943" t="s">
        <v>3284</v>
      </c>
      <c r="N943" t="s">
        <v>3285</v>
      </c>
      <c r="Q943" t="s">
        <v>3285</v>
      </c>
      <c r="T943" t="s">
        <v>53</v>
      </c>
      <c r="W943" t="s">
        <v>54</v>
      </c>
      <c r="X943" t="s">
        <v>1943</v>
      </c>
      <c r="Y943" t="s">
        <v>125</v>
      </c>
      <c r="Z943" t="s">
        <v>43</v>
      </c>
      <c r="AA943" t="s">
        <v>43</v>
      </c>
      <c r="AB943">
        <f t="shared" si="73"/>
        <v>2008</v>
      </c>
      <c r="AC943">
        <f t="shared" si="74"/>
        <v>2009</v>
      </c>
      <c r="AD943">
        <f t="shared" ref="AD943:AF961" si="77">IF(AND(AD$2&gt;=$AB943, AD$2&lt;=$AC943), $Q943/($AC943-$AB943), 0)</f>
        <v>0</v>
      </c>
      <c r="AE943">
        <f t="shared" si="77"/>
        <v>0</v>
      </c>
      <c r="AF943">
        <f t="shared" si="77"/>
        <v>0</v>
      </c>
    </row>
    <row r="944" spans="1:32" hidden="1" x14ac:dyDescent="0.2">
      <c r="A944" t="s">
        <v>3187</v>
      </c>
      <c r="B944" t="s">
        <v>82</v>
      </c>
      <c r="C944" t="s">
        <v>2219</v>
      </c>
      <c r="D944" t="s">
        <v>529</v>
      </c>
      <c r="E944" t="s">
        <v>3188</v>
      </c>
      <c r="F944" t="s">
        <v>3189</v>
      </c>
      <c r="I944" t="s">
        <v>3190</v>
      </c>
      <c r="J944" t="s">
        <v>3191</v>
      </c>
      <c r="K944" t="s">
        <v>3192</v>
      </c>
      <c r="N944" t="s">
        <v>3193</v>
      </c>
      <c r="Q944" t="s">
        <v>3193</v>
      </c>
      <c r="T944" t="s">
        <v>53</v>
      </c>
      <c r="W944" t="s">
        <v>54</v>
      </c>
      <c r="X944" t="s">
        <v>1807</v>
      </c>
      <c r="Y944" t="s">
        <v>842</v>
      </c>
      <c r="Z944" t="s">
        <v>43</v>
      </c>
      <c r="AA944" t="s">
        <v>43</v>
      </c>
      <c r="AB944">
        <f t="shared" si="73"/>
        <v>2009</v>
      </c>
      <c r="AC944">
        <f t="shared" si="74"/>
        <v>2010</v>
      </c>
      <c r="AD944">
        <f t="shared" si="77"/>
        <v>0</v>
      </c>
      <c r="AE944">
        <f t="shared" si="77"/>
        <v>0</v>
      </c>
      <c r="AF944">
        <f t="shared" si="77"/>
        <v>0</v>
      </c>
    </row>
    <row r="945" spans="1:33" hidden="1" x14ac:dyDescent="0.2">
      <c r="A945" t="s">
        <v>3106</v>
      </c>
      <c r="B945" t="s">
        <v>82</v>
      </c>
      <c r="C945" t="s">
        <v>2219</v>
      </c>
      <c r="D945" t="s">
        <v>529</v>
      </c>
      <c r="E945" t="s">
        <v>3107</v>
      </c>
      <c r="F945" t="s">
        <v>3108</v>
      </c>
      <c r="I945" t="s">
        <v>3109</v>
      </c>
      <c r="J945" t="s">
        <v>3110</v>
      </c>
      <c r="N945" t="s">
        <v>3111</v>
      </c>
      <c r="Q945" t="s">
        <v>3111</v>
      </c>
      <c r="T945" t="s">
        <v>2737</v>
      </c>
      <c r="U945" t="s">
        <v>559</v>
      </c>
      <c r="W945" t="s">
        <v>1932</v>
      </c>
      <c r="X945" t="s">
        <v>54</v>
      </c>
      <c r="Y945" t="s">
        <v>41</v>
      </c>
      <c r="Z945" t="s">
        <v>43</v>
      </c>
      <c r="AA945" t="s">
        <v>43</v>
      </c>
      <c r="AB945">
        <f t="shared" si="73"/>
        <v>2009</v>
      </c>
      <c r="AC945" t="e">
        <f t="shared" si="74"/>
        <v>#VALUE!</v>
      </c>
      <c r="AD945" t="e">
        <f t="shared" si="77"/>
        <v>#VALUE!</v>
      </c>
      <c r="AE945" t="e">
        <f t="shared" si="77"/>
        <v>#VALUE!</v>
      </c>
      <c r="AF945" t="e">
        <f t="shared" si="77"/>
        <v>#VALUE!</v>
      </c>
    </row>
    <row r="946" spans="1:33" hidden="1" x14ac:dyDescent="0.2">
      <c r="A946" t="s">
        <v>2761</v>
      </c>
      <c r="B946" t="s">
        <v>82</v>
      </c>
      <c r="C946" t="s">
        <v>2219</v>
      </c>
      <c r="D946" t="s">
        <v>529</v>
      </c>
      <c r="E946" t="s">
        <v>2762</v>
      </c>
      <c r="F946" t="s">
        <v>2763</v>
      </c>
      <c r="G946" t="s">
        <v>2764</v>
      </c>
      <c r="I946" t="s">
        <v>2765</v>
      </c>
      <c r="J946" t="s">
        <v>2766</v>
      </c>
      <c r="K946" t="s">
        <v>2767</v>
      </c>
      <c r="N946" t="s">
        <v>2768</v>
      </c>
      <c r="Q946" t="s">
        <v>2768</v>
      </c>
      <c r="S946" t="s">
        <v>120</v>
      </c>
      <c r="T946" t="s">
        <v>2769</v>
      </c>
      <c r="U946" t="s">
        <v>559</v>
      </c>
      <c r="W946" t="s">
        <v>41</v>
      </c>
      <c r="X946" t="s">
        <v>183</v>
      </c>
      <c r="Y946" t="s">
        <v>42</v>
      </c>
      <c r="Z946" t="s">
        <v>43</v>
      </c>
      <c r="AA946" t="s">
        <v>43</v>
      </c>
      <c r="AB946">
        <f t="shared" si="73"/>
        <v>2011</v>
      </c>
      <c r="AC946">
        <f t="shared" si="74"/>
        <v>2016</v>
      </c>
      <c r="AD946">
        <f t="shared" si="77"/>
        <v>0</v>
      </c>
      <c r="AE946">
        <f t="shared" si="77"/>
        <v>0</v>
      </c>
      <c r="AF946">
        <f t="shared" si="77"/>
        <v>0</v>
      </c>
    </row>
    <row r="947" spans="1:33" x14ac:dyDescent="0.2">
      <c r="A947" t="s">
        <v>2218</v>
      </c>
      <c r="B947" t="s">
        <v>82</v>
      </c>
      <c r="C947" t="s">
        <v>2219</v>
      </c>
      <c r="D947" t="s">
        <v>529</v>
      </c>
      <c r="E947" t="s">
        <v>2220</v>
      </c>
      <c r="F947" t="s">
        <v>2221</v>
      </c>
      <c r="G947" t="s">
        <v>2222</v>
      </c>
      <c r="I947" t="s">
        <v>2223</v>
      </c>
      <c r="J947" t="s">
        <v>2224</v>
      </c>
      <c r="K947" t="s">
        <v>1047</v>
      </c>
      <c r="N947" t="s">
        <v>2225</v>
      </c>
      <c r="Q947" t="s">
        <v>2225</v>
      </c>
      <c r="R947" t="s">
        <v>2226</v>
      </c>
      <c r="S947" t="s">
        <v>2219</v>
      </c>
      <c r="T947" t="s">
        <v>124</v>
      </c>
      <c r="W947" t="s">
        <v>41</v>
      </c>
      <c r="X947" t="s">
        <v>43</v>
      </c>
      <c r="Y947" t="s">
        <v>43</v>
      </c>
      <c r="Z947" t="s">
        <v>43</v>
      </c>
      <c r="AA947" t="s">
        <v>43</v>
      </c>
      <c r="AB947">
        <f t="shared" si="73"/>
        <v>2015</v>
      </c>
      <c r="AC947">
        <f t="shared" si="74"/>
        <v>2021</v>
      </c>
      <c r="AD947">
        <f t="shared" si="77"/>
        <v>40000000</v>
      </c>
      <c r="AE947">
        <f t="shared" si="77"/>
        <v>40000000</v>
      </c>
      <c r="AF947">
        <f t="shared" si="77"/>
        <v>40000000</v>
      </c>
      <c r="AG947" t="s">
        <v>5670</v>
      </c>
    </row>
    <row r="948" spans="1:33" hidden="1" x14ac:dyDescent="0.2">
      <c r="A948" t="s">
        <v>4368</v>
      </c>
      <c r="B948" t="s">
        <v>29</v>
      </c>
      <c r="C948" t="s">
        <v>29</v>
      </c>
      <c r="D948" t="s">
        <v>529</v>
      </c>
      <c r="E948" t="s">
        <v>4369</v>
      </c>
      <c r="I948" t="s">
        <v>4370</v>
      </c>
      <c r="J948" t="s">
        <v>4371</v>
      </c>
      <c r="K948" t="s">
        <v>3537</v>
      </c>
      <c r="N948" t="s">
        <v>4372</v>
      </c>
      <c r="Q948" t="s">
        <v>4372</v>
      </c>
      <c r="T948" t="s">
        <v>2613</v>
      </c>
      <c r="U948" t="s">
        <v>559</v>
      </c>
      <c r="W948" t="s">
        <v>41</v>
      </c>
      <c r="X948" t="s">
        <v>200</v>
      </c>
      <c r="Y948" t="s">
        <v>54</v>
      </c>
      <c r="Z948" t="s">
        <v>43</v>
      </c>
      <c r="AA948" t="s">
        <v>43</v>
      </c>
      <c r="AB948">
        <f t="shared" si="73"/>
        <v>2003</v>
      </c>
      <c r="AC948">
        <f t="shared" si="74"/>
        <v>2007</v>
      </c>
      <c r="AD948">
        <f t="shared" si="77"/>
        <v>0</v>
      </c>
      <c r="AE948">
        <f t="shared" si="77"/>
        <v>0</v>
      </c>
      <c r="AF948">
        <f t="shared" si="77"/>
        <v>0</v>
      </c>
    </row>
    <row r="949" spans="1:33" x14ac:dyDescent="0.2">
      <c r="A949" t="s">
        <v>3093</v>
      </c>
      <c r="B949" t="s">
        <v>29</v>
      </c>
      <c r="C949" t="s">
        <v>29</v>
      </c>
      <c r="D949" t="s">
        <v>529</v>
      </c>
      <c r="E949" t="s">
        <v>3094</v>
      </c>
      <c r="F949" t="s">
        <v>3095</v>
      </c>
      <c r="G949" t="s">
        <v>3096</v>
      </c>
      <c r="I949" t="s">
        <v>3097</v>
      </c>
      <c r="J949" t="s">
        <v>3098</v>
      </c>
      <c r="K949" t="s">
        <v>2117</v>
      </c>
      <c r="N949" t="s">
        <v>52</v>
      </c>
      <c r="Q949" t="s">
        <v>52</v>
      </c>
      <c r="S949" t="s">
        <v>3099</v>
      </c>
      <c r="T949" t="s">
        <v>2737</v>
      </c>
      <c r="U949" t="s">
        <v>559</v>
      </c>
      <c r="W949" t="s">
        <v>1943</v>
      </c>
      <c r="X949" t="s">
        <v>3100</v>
      </c>
      <c r="Y949" t="s">
        <v>41</v>
      </c>
      <c r="Z949" t="s">
        <v>43</v>
      </c>
      <c r="AA949" t="s">
        <v>43</v>
      </c>
      <c r="AB949">
        <f t="shared" si="73"/>
        <v>2010</v>
      </c>
      <c r="AC949">
        <f t="shared" si="74"/>
        <v>2017</v>
      </c>
      <c r="AD949">
        <f t="shared" si="77"/>
        <v>0</v>
      </c>
      <c r="AE949">
        <f t="shared" si="77"/>
        <v>0</v>
      </c>
      <c r="AF949">
        <f t="shared" si="77"/>
        <v>0</v>
      </c>
    </row>
    <row r="950" spans="1:33" x14ac:dyDescent="0.2">
      <c r="A950" t="s">
        <v>2494</v>
      </c>
      <c r="B950" t="s">
        <v>29</v>
      </c>
      <c r="C950" t="s">
        <v>29</v>
      </c>
      <c r="D950" t="s">
        <v>31</v>
      </c>
      <c r="E950" t="s">
        <v>2495</v>
      </c>
      <c r="F950" t="s">
        <v>2496</v>
      </c>
      <c r="G950" t="s">
        <v>2497</v>
      </c>
      <c r="I950" t="s">
        <v>2498</v>
      </c>
      <c r="J950" t="s">
        <v>2499</v>
      </c>
      <c r="K950" t="s">
        <v>2500</v>
      </c>
      <c r="N950" t="s">
        <v>2501</v>
      </c>
      <c r="Q950" t="s">
        <v>2501</v>
      </c>
      <c r="R950" t="s">
        <v>2502</v>
      </c>
      <c r="S950" t="s">
        <v>2503</v>
      </c>
      <c r="T950" t="s">
        <v>40</v>
      </c>
      <c r="U950" t="s">
        <v>1593</v>
      </c>
      <c r="W950" t="s">
        <v>842</v>
      </c>
      <c r="X950" t="s">
        <v>192</v>
      </c>
      <c r="Y950" t="s">
        <v>41</v>
      </c>
      <c r="Z950" t="s">
        <v>43</v>
      </c>
      <c r="AA950" t="s">
        <v>43</v>
      </c>
      <c r="AB950">
        <f t="shared" si="73"/>
        <v>2013</v>
      </c>
      <c r="AC950">
        <f t="shared" si="74"/>
        <v>2022</v>
      </c>
      <c r="AD950">
        <f t="shared" si="77"/>
        <v>23611111.111111112</v>
      </c>
      <c r="AE950">
        <f t="shared" si="77"/>
        <v>23611111.111111112</v>
      </c>
      <c r="AF950">
        <f t="shared" si="77"/>
        <v>23611111.111111112</v>
      </c>
    </row>
    <row r="951" spans="1:33" x14ac:dyDescent="0.2">
      <c r="A951" t="s">
        <v>2395</v>
      </c>
      <c r="B951" t="s">
        <v>29</v>
      </c>
      <c r="C951" t="s">
        <v>29</v>
      </c>
      <c r="D951" t="s">
        <v>529</v>
      </c>
      <c r="E951" t="s">
        <v>2396</v>
      </c>
      <c r="F951" t="s">
        <v>2397</v>
      </c>
      <c r="G951" t="s">
        <v>2398</v>
      </c>
      <c r="I951" t="s">
        <v>2399</v>
      </c>
      <c r="J951" t="s">
        <v>2400</v>
      </c>
      <c r="K951" t="s">
        <v>1655</v>
      </c>
      <c r="N951" t="s">
        <v>2401</v>
      </c>
      <c r="Q951" t="s">
        <v>2401</v>
      </c>
      <c r="S951" t="s">
        <v>120</v>
      </c>
      <c r="T951" t="s">
        <v>40</v>
      </c>
      <c r="U951" t="s">
        <v>559</v>
      </c>
      <c r="W951" t="s">
        <v>2388</v>
      </c>
      <c r="X951" t="s">
        <v>41</v>
      </c>
      <c r="Y951" t="s">
        <v>151</v>
      </c>
      <c r="Z951" t="s">
        <v>43</v>
      </c>
      <c r="AA951" t="s">
        <v>43</v>
      </c>
      <c r="AB951">
        <f t="shared" si="73"/>
        <v>2014</v>
      </c>
      <c r="AC951">
        <f t="shared" si="74"/>
        <v>2020</v>
      </c>
      <c r="AD951">
        <f t="shared" si="77"/>
        <v>48466666.666666664</v>
      </c>
      <c r="AE951">
        <f t="shared" si="77"/>
        <v>48466666.666666664</v>
      </c>
      <c r="AF951">
        <f t="shared" si="77"/>
        <v>48466666.666666664</v>
      </c>
    </row>
    <row r="952" spans="1:33" x14ac:dyDescent="0.2">
      <c r="A952" t="s">
        <v>2321</v>
      </c>
      <c r="B952" t="s">
        <v>29</v>
      </c>
      <c r="C952" t="s">
        <v>29</v>
      </c>
      <c r="D952" t="s">
        <v>31</v>
      </c>
      <c r="E952" t="s">
        <v>2322</v>
      </c>
      <c r="F952" t="s">
        <v>2307</v>
      </c>
      <c r="G952" t="s">
        <v>2323</v>
      </c>
      <c r="I952" t="s">
        <v>2324</v>
      </c>
      <c r="J952" t="s">
        <v>2325</v>
      </c>
      <c r="K952" t="s">
        <v>513</v>
      </c>
      <c r="N952" t="s">
        <v>2326</v>
      </c>
      <c r="Q952" t="s">
        <v>2326</v>
      </c>
      <c r="S952" t="s">
        <v>2327</v>
      </c>
      <c r="T952" t="s">
        <v>40</v>
      </c>
      <c r="U952" t="s">
        <v>559</v>
      </c>
      <c r="W952" t="s">
        <v>41</v>
      </c>
      <c r="X952" t="s">
        <v>200</v>
      </c>
      <c r="Y952" t="s">
        <v>43</v>
      </c>
      <c r="Z952" t="s">
        <v>43</v>
      </c>
      <c r="AA952" t="s">
        <v>43</v>
      </c>
      <c r="AB952">
        <f t="shared" si="73"/>
        <v>2014</v>
      </c>
      <c r="AC952">
        <f t="shared" si="74"/>
        <v>2023</v>
      </c>
      <c r="AD952">
        <f t="shared" si="77"/>
        <v>11666666.666666666</v>
      </c>
      <c r="AE952">
        <f t="shared" si="77"/>
        <v>11666666.666666666</v>
      </c>
      <c r="AF952">
        <f t="shared" si="77"/>
        <v>11666666.666666666</v>
      </c>
    </row>
    <row r="953" spans="1:33" hidden="1" x14ac:dyDescent="0.2">
      <c r="A953" t="s">
        <v>2305</v>
      </c>
      <c r="B953" t="s">
        <v>29</v>
      </c>
      <c r="C953" t="s">
        <v>29</v>
      </c>
      <c r="D953" t="s">
        <v>31</v>
      </c>
      <c r="E953" t="s">
        <v>2306</v>
      </c>
      <c r="F953" t="s">
        <v>2307</v>
      </c>
      <c r="I953" t="s">
        <v>2308</v>
      </c>
      <c r="J953" t="s">
        <v>2309</v>
      </c>
      <c r="N953" t="s">
        <v>2310</v>
      </c>
      <c r="Q953" t="s">
        <v>2310</v>
      </c>
      <c r="T953" t="s">
        <v>40</v>
      </c>
      <c r="U953" t="s">
        <v>559</v>
      </c>
      <c r="W953" t="s">
        <v>41</v>
      </c>
      <c r="X953" t="s">
        <v>200</v>
      </c>
      <c r="Y953" t="s">
        <v>43</v>
      </c>
      <c r="Z953" t="s">
        <v>43</v>
      </c>
      <c r="AA953" t="s">
        <v>43</v>
      </c>
      <c r="AB953">
        <f t="shared" si="73"/>
        <v>2014</v>
      </c>
      <c r="AC953" t="e">
        <f t="shared" si="74"/>
        <v>#VALUE!</v>
      </c>
      <c r="AD953" t="e">
        <f t="shared" si="77"/>
        <v>#VALUE!</v>
      </c>
      <c r="AE953" t="e">
        <f t="shared" si="77"/>
        <v>#VALUE!</v>
      </c>
      <c r="AF953" t="e">
        <f t="shared" si="77"/>
        <v>#VALUE!</v>
      </c>
    </row>
    <row r="954" spans="1:33" x14ac:dyDescent="0.2">
      <c r="A954" t="s">
        <v>2286</v>
      </c>
      <c r="B954" t="s">
        <v>29</v>
      </c>
      <c r="C954" t="s">
        <v>29</v>
      </c>
      <c r="D954" t="s">
        <v>31</v>
      </c>
      <c r="E954" t="s">
        <v>2287</v>
      </c>
      <c r="F954" t="s">
        <v>1236</v>
      </c>
      <c r="G954" t="s">
        <v>2288</v>
      </c>
      <c r="I954" t="s">
        <v>2289</v>
      </c>
      <c r="J954" t="s">
        <v>2290</v>
      </c>
      <c r="K954" t="s">
        <v>983</v>
      </c>
      <c r="N954" t="s">
        <v>2291</v>
      </c>
      <c r="Q954" t="s">
        <v>2291</v>
      </c>
      <c r="S954" t="s">
        <v>1240</v>
      </c>
      <c r="T954" t="s">
        <v>40</v>
      </c>
      <c r="U954" t="s">
        <v>250</v>
      </c>
      <c r="W954" t="s">
        <v>54</v>
      </c>
      <c r="X954" t="s">
        <v>183</v>
      </c>
      <c r="Y954" t="s">
        <v>56</v>
      </c>
      <c r="Z954" t="s">
        <v>43</v>
      </c>
      <c r="AA954" t="s">
        <v>43</v>
      </c>
      <c r="AB954">
        <f t="shared" si="73"/>
        <v>2014</v>
      </c>
      <c r="AC954">
        <f t="shared" si="74"/>
        <v>2024</v>
      </c>
      <c r="AD954">
        <f t="shared" si="77"/>
        <v>30400000</v>
      </c>
      <c r="AE954">
        <f t="shared" si="77"/>
        <v>30400000</v>
      </c>
      <c r="AF954">
        <f t="shared" si="77"/>
        <v>30400000</v>
      </c>
    </row>
    <row r="955" spans="1:33" hidden="1" x14ac:dyDescent="0.2">
      <c r="A955" t="s">
        <v>2272</v>
      </c>
      <c r="B955" t="s">
        <v>29</v>
      </c>
      <c r="C955" t="s">
        <v>29</v>
      </c>
      <c r="D955" t="s">
        <v>31</v>
      </c>
      <c r="E955" t="s">
        <v>2273</v>
      </c>
      <c r="F955" t="s">
        <v>1236</v>
      </c>
      <c r="I955" t="s">
        <v>2274</v>
      </c>
      <c r="J955" t="s">
        <v>2269</v>
      </c>
      <c r="N955" t="s">
        <v>2275</v>
      </c>
      <c r="Q955" t="s">
        <v>2275</v>
      </c>
      <c r="T955" t="s">
        <v>40</v>
      </c>
      <c r="U955" t="s">
        <v>250</v>
      </c>
      <c r="W955" t="s">
        <v>41</v>
      </c>
      <c r="X955" t="s">
        <v>201</v>
      </c>
      <c r="Y955" t="s">
        <v>54</v>
      </c>
      <c r="Z955" t="s">
        <v>43</v>
      </c>
      <c r="AA955" t="s">
        <v>43</v>
      </c>
      <c r="AB955">
        <f t="shared" si="73"/>
        <v>2015</v>
      </c>
      <c r="AC955" t="e">
        <f t="shared" si="74"/>
        <v>#VALUE!</v>
      </c>
      <c r="AD955" t="e">
        <f t="shared" si="77"/>
        <v>#VALUE!</v>
      </c>
      <c r="AE955" t="e">
        <f t="shared" si="77"/>
        <v>#VALUE!</v>
      </c>
      <c r="AF955" t="e">
        <f t="shared" si="77"/>
        <v>#VALUE!</v>
      </c>
    </row>
    <row r="956" spans="1:33" x14ac:dyDescent="0.2">
      <c r="A956" t="s">
        <v>2204</v>
      </c>
      <c r="B956" t="s">
        <v>29</v>
      </c>
      <c r="C956" t="s">
        <v>29</v>
      </c>
      <c r="D956" t="s">
        <v>529</v>
      </c>
      <c r="E956" t="s">
        <v>2205</v>
      </c>
      <c r="F956" t="s">
        <v>2206</v>
      </c>
      <c r="G956" t="s">
        <v>2207</v>
      </c>
      <c r="I956" t="s">
        <v>2208</v>
      </c>
      <c r="J956" t="s">
        <v>2209</v>
      </c>
      <c r="K956" t="s">
        <v>2210</v>
      </c>
      <c r="N956" t="s">
        <v>2211</v>
      </c>
      <c r="Q956" t="s">
        <v>2211</v>
      </c>
      <c r="S956" t="s">
        <v>2212</v>
      </c>
      <c r="T956" t="s">
        <v>40</v>
      </c>
      <c r="U956" t="s">
        <v>559</v>
      </c>
      <c r="W956" t="s">
        <v>41</v>
      </c>
      <c r="X956" t="s">
        <v>43</v>
      </c>
      <c r="Y956" t="s">
        <v>43</v>
      </c>
      <c r="Z956" t="s">
        <v>43</v>
      </c>
      <c r="AA956" t="s">
        <v>43</v>
      </c>
      <c r="AB956">
        <f t="shared" si="73"/>
        <v>2015</v>
      </c>
      <c r="AC956">
        <f t="shared" si="74"/>
        <v>2021</v>
      </c>
      <c r="AD956">
        <f t="shared" si="77"/>
        <v>20166666.666666668</v>
      </c>
      <c r="AE956">
        <f t="shared" si="77"/>
        <v>20166666.666666668</v>
      </c>
      <c r="AF956">
        <f t="shared" si="77"/>
        <v>20166666.666666668</v>
      </c>
    </row>
    <row r="957" spans="1:33" x14ac:dyDescent="0.2">
      <c r="A957" t="s">
        <v>2076</v>
      </c>
      <c r="B957" t="s">
        <v>29</v>
      </c>
      <c r="C957" t="s">
        <v>29</v>
      </c>
      <c r="D957" t="s">
        <v>31</v>
      </c>
      <c r="E957" t="s">
        <v>2077</v>
      </c>
      <c r="F957" t="s">
        <v>2078</v>
      </c>
      <c r="G957" t="s">
        <v>2079</v>
      </c>
      <c r="I957" t="s">
        <v>2080</v>
      </c>
      <c r="J957" t="s">
        <v>2081</v>
      </c>
      <c r="K957" t="s">
        <v>1359</v>
      </c>
      <c r="N957" t="s">
        <v>2082</v>
      </c>
      <c r="Q957" t="s">
        <v>2082</v>
      </c>
      <c r="S957" t="s">
        <v>2083</v>
      </c>
      <c r="T957" t="s">
        <v>40</v>
      </c>
      <c r="U957" t="s">
        <v>559</v>
      </c>
      <c r="W957" t="s">
        <v>42</v>
      </c>
      <c r="X957" t="s">
        <v>41</v>
      </c>
      <c r="Y957" t="s">
        <v>151</v>
      </c>
      <c r="Z957" t="s">
        <v>43</v>
      </c>
      <c r="AA957" t="s">
        <v>43</v>
      </c>
      <c r="AB957">
        <f t="shared" si="73"/>
        <v>2016</v>
      </c>
      <c r="AC957">
        <f t="shared" si="74"/>
        <v>2023</v>
      </c>
      <c r="AD957">
        <f t="shared" si="77"/>
        <v>16294881.142857144</v>
      </c>
      <c r="AE957">
        <f t="shared" si="77"/>
        <v>16294881.142857144</v>
      </c>
      <c r="AF957">
        <f t="shared" si="77"/>
        <v>16294881.142857144</v>
      </c>
    </row>
    <row r="958" spans="1:33" x14ac:dyDescent="0.2">
      <c r="A958" t="s">
        <v>2010</v>
      </c>
      <c r="B958" t="s">
        <v>29</v>
      </c>
      <c r="C958" t="s">
        <v>29</v>
      </c>
      <c r="D958" t="s">
        <v>31</v>
      </c>
      <c r="E958" t="s">
        <v>2011</v>
      </c>
      <c r="F958" t="s">
        <v>2012</v>
      </c>
      <c r="G958" t="s">
        <v>2013</v>
      </c>
      <c r="I958" t="s">
        <v>2014</v>
      </c>
      <c r="J958" t="s">
        <v>2015</v>
      </c>
      <c r="K958" t="s">
        <v>1359</v>
      </c>
      <c r="N958" t="s">
        <v>2016</v>
      </c>
      <c r="Q958" t="s">
        <v>2016</v>
      </c>
      <c r="S958" t="s">
        <v>2017</v>
      </c>
      <c r="T958" t="s">
        <v>40</v>
      </c>
      <c r="U958" t="s">
        <v>559</v>
      </c>
      <c r="W958" t="s">
        <v>1187</v>
      </c>
      <c r="X958" t="s">
        <v>427</v>
      </c>
      <c r="Y958" t="s">
        <v>70</v>
      </c>
      <c r="Z958" t="s">
        <v>43</v>
      </c>
      <c r="AA958" t="s">
        <v>43</v>
      </c>
      <c r="AB958">
        <f t="shared" si="73"/>
        <v>2017</v>
      </c>
      <c r="AC958">
        <f t="shared" si="74"/>
        <v>2023</v>
      </c>
      <c r="AD958">
        <f t="shared" si="77"/>
        <v>24500000</v>
      </c>
      <c r="AE958">
        <f t="shared" si="77"/>
        <v>24500000</v>
      </c>
      <c r="AF958">
        <f t="shared" si="77"/>
        <v>24500000</v>
      </c>
    </row>
    <row r="959" spans="1:33" x14ac:dyDescent="0.2">
      <c r="A959" t="s">
        <v>1863</v>
      </c>
      <c r="B959" t="s">
        <v>29</v>
      </c>
      <c r="C959" t="s">
        <v>29</v>
      </c>
      <c r="D959" t="s">
        <v>31</v>
      </c>
      <c r="E959" t="s">
        <v>1864</v>
      </c>
      <c r="F959" t="s">
        <v>1865</v>
      </c>
      <c r="G959" t="s">
        <v>1866</v>
      </c>
      <c r="I959" t="s">
        <v>1867</v>
      </c>
      <c r="J959" t="s">
        <v>1868</v>
      </c>
      <c r="K959" t="s">
        <v>1423</v>
      </c>
      <c r="N959" t="s">
        <v>1869</v>
      </c>
      <c r="Q959" t="s">
        <v>1869</v>
      </c>
      <c r="S959" t="s">
        <v>1870</v>
      </c>
      <c r="T959" t="s">
        <v>40</v>
      </c>
      <c r="U959" t="s">
        <v>559</v>
      </c>
      <c r="W959" t="s">
        <v>1187</v>
      </c>
      <c r="X959" t="s">
        <v>42</v>
      </c>
      <c r="Y959" t="s">
        <v>41</v>
      </c>
      <c r="Z959" t="s">
        <v>43</v>
      </c>
      <c r="AA959" t="s">
        <v>43</v>
      </c>
      <c r="AB959">
        <f t="shared" si="73"/>
        <v>2018</v>
      </c>
      <c r="AC959">
        <f t="shared" si="74"/>
        <v>2024</v>
      </c>
      <c r="AD959">
        <f t="shared" si="77"/>
        <v>0</v>
      </c>
      <c r="AE959">
        <f t="shared" si="77"/>
        <v>20000000</v>
      </c>
      <c r="AF959">
        <f t="shared" si="77"/>
        <v>20000000</v>
      </c>
    </row>
    <row r="960" spans="1:33" hidden="1" x14ac:dyDescent="0.2">
      <c r="A960" t="s">
        <v>1751</v>
      </c>
      <c r="B960" t="s">
        <v>29</v>
      </c>
      <c r="C960" t="s">
        <v>29</v>
      </c>
      <c r="D960" t="s">
        <v>31</v>
      </c>
      <c r="E960" t="s">
        <v>1752</v>
      </c>
      <c r="F960" t="s">
        <v>1236</v>
      </c>
      <c r="G960" t="s">
        <v>1753</v>
      </c>
      <c r="H960" t="s">
        <v>172</v>
      </c>
      <c r="I960" t="s">
        <v>1754</v>
      </c>
      <c r="J960" t="s">
        <v>1755</v>
      </c>
      <c r="N960" t="s">
        <v>52</v>
      </c>
      <c r="Q960" t="s">
        <v>52</v>
      </c>
      <c r="S960" t="s">
        <v>1756</v>
      </c>
      <c r="T960" t="s">
        <v>40</v>
      </c>
      <c r="W960" t="s">
        <v>42</v>
      </c>
      <c r="X960" t="s">
        <v>41</v>
      </c>
      <c r="Y960" t="s">
        <v>411</v>
      </c>
      <c r="Z960" t="s">
        <v>43</v>
      </c>
      <c r="AA960" t="s">
        <v>43</v>
      </c>
      <c r="AB960">
        <f t="shared" si="73"/>
        <v>2019</v>
      </c>
      <c r="AC960" t="e">
        <f t="shared" si="74"/>
        <v>#VALUE!</v>
      </c>
      <c r="AD960" t="e">
        <f t="shared" si="77"/>
        <v>#VALUE!</v>
      </c>
      <c r="AE960" t="e">
        <f t="shared" si="77"/>
        <v>#VALUE!</v>
      </c>
      <c r="AF960" t="e">
        <f t="shared" si="77"/>
        <v>#VALUE!</v>
      </c>
    </row>
    <row r="961" spans="1:32" hidden="1" x14ac:dyDescent="0.2">
      <c r="A961" t="s">
        <v>1234</v>
      </c>
      <c r="B961" t="s">
        <v>29</v>
      </c>
      <c r="C961" t="s">
        <v>29</v>
      </c>
      <c r="D961" t="s">
        <v>31</v>
      </c>
      <c r="E961" t="s">
        <v>1235</v>
      </c>
      <c r="F961" t="s">
        <v>1236</v>
      </c>
      <c r="G961" t="s">
        <v>1237</v>
      </c>
      <c r="I961" t="s">
        <v>1238</v>
      </c>
      <c r="J961" t="s">
        <v>1239</v>
      </c>
      <c r="N961" t="s">
        <v>52</v>
      </c>
      <c r="Q961" t="s">
        <v>52</v>
      </c>
      <c r="S961" t="s">
        <v>1240</v>
      </c>
      <c r="T961" t="s">
        <v>40</v>
      </c>
      <c r="W961" t="s">
        <v>41</v>
      </c>
      <c r="X961" t="s">
        <v>192</v>
      </c>
      <c r="Y961" t="s">
        <v>42</v>
      </c>
      <c r="Z961" t="s">
        <v>43</v>
      </c>
      <c r="AA961" t="s">
        <v>43</v>
      </c>
      <c r="AB961">
        <f t="shared" si="73"/>
        <v>2020</v>
      </c>
      <c r="AC961" t="e">
        <f t="shared" si="74"/>
        <v>#VALUE!</v>
      </c>
      <c r="AD961" t="e">
        <f t="shared" si="77"/>
        <v>#VALUE!</v>
      </c>
      <c r="AE961" t="e">
        <f t="shared" si="77"/>
        <v>#VALUE!</v>
      </c>
      <c r="AF961" t="e">
        <f t="shared" si="77"/>
        <v>#VALUE!</v>
      </c>
    </row>
  </sheetData>
  <autoFilter ref="A2:AG961" xr:uid="{00000000-0001-0000-0000-000000000000}">
    <filterColumn colId="27">
      <filters>
        <filter val="2010"/>
        <filter val="2011"/>
        <filter val="2012"/>
        <filter val="2013"/>
        <filter val="2014"/>
        <filter val="2015"/>
        <filter val="2016"/>
        <filter val="2017"/>
        <filter val="2018"/>
        <filter val="2019"/>
      </filters>
    </filterColumn>
    <filterColumn colId="28">
      <filters>
        <filter val="2017"/>
        <filter val="2018"/>
        <filter val="2019"/>
        <filter val="2020"/>
        <filter val="2021"/>
        <filter val="2022"/>
        <filter val="2023"/>
        <filter val="2024"/>
        <filter val="2025"/>
        <filter val="2026"/>
      </filters>
    </filterColumn>
  </autoFilter>
  <sortState xmlns:xlrd2="http://schemas.microsoft.com/office/spreadsheetml/2017/richdata2" ref="A3:AF961">
    <sortCondition ref="C3:C961"/>
    <sortCondition ref="J3:J961"/>
  </sortState>
  <mergeCells count="1">
    <mergeCell ref="A1:H1"/>
  </mergeCells>
  <hyperlinks>
    <hyperlink ref="E606" r:id="rId1" xr:uid="{00000000-0004-0000-0000-000000000000}"/>
    <hyperlink ref="E374" r:id="rId2" xr:uid="{00000000-0004-0000-0000-000001000000}"/>
    <hyperlink ref="E907" r:id="rId3" xr:uid="{00000000-0004-0000-0000-000002000000}"/>
    <hyperlink ref="E853" r:id="rId4" xr:uid="{00000000-0004-0000-0000-000003000000}"/>
    <hyperlink ref="E103" r:id="rId5" xr:uid="{00000000-0004-0000-0000-000004000000}"/>
    <hyperlink ref="E605" r:id="rId6" xr:uid="{00000000-0004-0000-0000-000005000000}"/>
    <hyperlink ref="E901" r:id="rId7" xr:uid="{00000000-0004-0000-0000-000006000000}"/>
    <hyperlink ref="E432" r:id="rId8" xr:uid="{00000000-0004-0000-0000-000007000000}"/>
    <hyperlink ref="E709" r:id="rId9" xr:uid="{00000000-0004-0000-0000-000008000000}"/>
    <hyperlink ref="E927" r:id="rId10" xr:uid="{00000000-0004-0000-0000-000009000000}"/>
    <hyperlink ref="E39" r:id="rId11" xr:uid="{00000000-0004-0000-0000-00000A000000}"/>
    <hyperlink ref="E631" r:id="rId12" xr:uid="{00000000-0004-0000-0000-00000B000000}"/>
    <hyperlink ref="E935" r:id="rId13" xr:uid="{00000000-0004-0000-0000-00000C000000}"/>
    <hyperlink ref="E492" r:id="rId14" xr:uid="{00000000-0004-0000-0000-00000D000000}"/>
    <hyperlink ref="E691" r:id="rId15" xr:uid="{00000000-0004-0000-0000-00000E000000}"/>
    <hyperlink ref="E900" r:id="rId16" xr:uid="{00000000-0004-0000-0000-00000F000000}"/>
    <hyperlink ref="E839" r:id="rId17" xr:uid="{00000000-0004-0000-0000-000010000000}"/>
    <hyperlink ref="E604" r:id="rId18" xr:uid="{00000000-0004-0000-0000-000011000000}"/>
    <hyperlink ref="E645" r:id="rId19" xr:uid="{00000000-0004-0000-0000-000012000000}"/>
    <hyperlink ref="E708" r:id="rId20" xr:uid="{00000000-0004-0000-0000-000013000000}"/>
    <hyperlink ref="E521" r:id="rId21" xr:uid="{00000000-0004-0000-0000-000014000000}"/>
    <hyperlink ref="E512" r:id="rId22" xr:uid="{00000000-0004-0000-0000-000015000000}"/>
    <hyperlink ref="E522" r:id="rId23" xr:uid="{00000000-0004-0000-0000-000016000000}"/>
    <hyperlink ref="E918" r:id="rId24" xr:uid="{00000000-0004-0000-0000-000017000000}"/>
    <hyperlink ref="E480" r:id="rId25" xr:uid="{00000000-0004-0000-0000-000018000000}"/>
    <hyperlink ref="E247" r:id="rId26" xr:uid="{00000000-0004-0000-0000-000019000000}"/>
    <hyperlink ref="E212" r:id="rId27" xr:uid="{00000000-0004-0000-0000-00001A000000}"/>
    <hyperlink ref="E797" r:id="rId28" xr:uid="{00000000-0004-0000-0000-00001B000000}"/>
    <hyperlink ref="E800" r:id="rId29" xr:uid="{00000000-0004-0000-0000-00001C000000}"/>
    <hyperlink ref="E52" r:id="rId30" xr:uid="{00000000-0004-0000-0000-00001D000000}"/>
    <hyperlink ref="E748" r:id="rId31" xr:uid="{00000000-0004-0000-0000-00001E000000}"/>
    <hyperlink ref="E119" r:id="rId32" xr:uid="{00000000-0004-0000-0000-00001F000000}"/>
    <hyperlink ref="E85" r:id="rId33" xr:uid="{00000000-0004-0000-0000-000020000000}"/>
    <hyperlink ref="E455" r:id="rId34" xr:uid="{00000000-0004-0000-0000-000021000000}"/>
    <hyperlink ref="E511" r:id="rId35" xr:uid="{00000000-0004-0000-0000-000022000000}"/>
    <hyperlink ref="E896" r:id="rId36" xr:uid="{00000000-0004-0000-0000-000023000000}"/>
    <hyperlink ref="E479" r:id="rId37" xr:uid="{00000000-0004-0000-0000-000024000000}"/>
    <hyperlink ref="E373" r:id="rId38" xr:uid="{00000000-0004-0000-0000-000025000000}"/>
    <hyperlink ref="E446" r:id="rId39" xr:uid="{00000000-0004-0000-0000-000026000000}"/>
    <hyperlink ref="E372" r:id="rId40" xr:uid="{00000000-0004-0000-0000-000027000000}"/>
    <hyperlink ref="E221" r:id="rId41" xr:uid="{00000000-0004-0000-0000-000028000000}"/>
    <hyperlink ref="E592" r:id="rId42" xr:uid="{00000000-0004-0000-0000-000029000000}"/>
    <hyperlink ref="E770" r:id="rId43" xr:uid="{00000000-0004-0000-0000-00002A000000}"/>
    <hyperlink ref="E445" r:id="rId44" xr:uid="{00000000-0004-0000-0000-00002B000000}"/>
    <hyperlink ref="E728" r:id="rId45" xr:uid="{00000000-0004-0000-0000-00002C000000}"/>
    <hyperlink ref="E630" r:id="rId46" xr:uid="{00000000-0004-0000-0000-00002D000000}"/>
    <hyperlink ref="E232" r:id="rId47" xr:uid="{00000000-0004-0000-0000-00002E000000}"/>
    <hyperlink ref="E51" r:id="rId48" xr:uid="{00000000-0004-0000-0000-00002F000000}"/>
    <hyperlink ref="E311" r:id="rId49" xr:uid="{00000000-0004-0000-0000-000030000000}"/>
    <hyperlink ref="E293" r:id="rId50" xr:uid="{00000000-0004-0000-0000-000031000000}"/>
    <hyperlink ref="E502" r:id="rId51" xr:uid="{00000000-0004-0000-0000-000032000000}"/>
    <hyperlink ref="E177" r:id="rId52" xr:uid="{00000000-0004-0000-0000-000033000000}"/>
    <hyperlink ref="E410" r:id="rId53" xr:uid="{00000000-0004-0000-0000-000034000000}"/>
    <hyperlink ref="E389" r:id="rId54" xr:uid="{00000000-0004-0000-0000-000035000000}"/>
    <hyperlink ref="E629" r:id="rId55" xr:uid="{00000000-0004-0000-0000-000036000000}"/>
    <hyperlink ref="E814" r:id="rId56" xr:uid="{00000000-0004-0000-0000-000037000000}"/>
    <hyperlink ref="E786" r:id="rId57" xr:uid="{00000000-0004-0000-0000-000038000000}"/>
    <hyperlink ref="E866" r:id="rId58" xr:uid="{00000000-0004-0000-0000-000039000000}"/>
    <hyperlink ref="E118" r:id="rId59" xr:uid="{00000000-0004-0000-0000-00003A000000}"/>
    <hyperlink ref="E832" r:id="rId60" xr:uid="{00000000-0004-0000-0000-00003B000000}"/>
    <hyperlink ref="E727" r:id="rId61" xr:uid="{00000000-0004-0000-0000-00003C000000}"/>
    <hyperlink ref="E371" r:id="rId62" xr:uid="{00000000-0004-0000-0000-00003D000000}"/>
    <hyperlink ref="E680" r:id="rId63" xr:uid="{00000000-0004-0000-0000-00003E000000}"/>
    <hyperlink ref="E764" r:id="rId64" xr:uid="{00000000-0004-0000-0000-00003F000000}"/>
    <hyperlink ref="E763" r:id="rId65" xr:uid="{00000000-0004-0000-0000-000040000000}"/>
    <hyperlink ref="E926" r:id="rId66" xr:uid="{00000000-0004-0000-0000-000041000000}"/>
    <hyperlink ref="E246" r:id="rId67" xr:uid="{00000000-0004-0000-0000-000042000000}"/>
    <hyperlink ref="E796" r:id="rId68" xr:uid="{00000000-0004-0000-0000-000043000000}"/>
    <hyperlink ref="E143" r:id="rId69" xr:uid="{00000000-0004-0000-0000-000044000000}"/>
    <hyperlink ref="E423" r:id="rId70" xr:uid="{00000000-0004-0000-0000-000045000000}"/>
    <hyperlink ref="E899" r:id="rId71" xr:uid="{00000000-0004-0000-0000-000046000000}"/>
    <hyperlink ref="E661" r:id="rId72" xr:uid="{00000000-0004-0000-0000-000047000000}"/>
    <hyperlink ref="E707" r:id="rId73" xr:uid="{00000000-0004-0000-0000-000048000000}"/>
    <hyperlink ref="E422" r:id="rId74" xr:uid="{00000000-0004-0000-0000-000049000000}"/>
    <hyperlink ref="E292" r:id="rId75" xr:uid="{00000000-0004-0000-0000-00004A000000}"/>
    <hyperlink ref="E176" r:id="rId76" xr:uid="{00000000-0004-0000-0000-00004B000000}"/>
    <hyperlink ref="E603" r:id="rId77" xr:uid="{00000000-0004-0000-0000-00004C000000}"/>
    <hyperlink ref="E852" r:id="rId78" xr:uid="{00000000-0004-0000-0000-00004D000000}"/>
    <hyperlink ref="E501" r:id="rId79" xr:uid="{00000000-0004-0000-0000-00004E000000}"/>
    <hyperlink ref="E397" r:id="rId80" xr:uid="{00000000-0004-0000-0000-00004F000000}"/>
    <hyperlink ref="E59" r:id="rId81" xr:uid="{00000000-0004-0000-0000-000050000000}"/>
    <hyperlink ref="E84" r:id="rId82" xr:uid="{00000000-0004-0000-0000-000051000000}"/>
    <hyperlink ref="E934" r:id="rId83" xr:uid="{00000000-0004-0000-0000-000052000000}"/>
    <hyperlink ref="E491" r:id="rId84" xr:uid="{00000000-0004-0000-0000-000053000000}"/>
    <hyperlink ref="E917" r:id="rId85" xr:uid="{00000000-0004-0000-0000-000054000000}"/>
    <hyperlink ref="E370" r:id="rId86" xr:uid="{00000000-0004-0000-0000-000055000000}"/>
    <hyperlink ref="E211" r:id="rId87" xr:uid="{00000000-0004-0000-0000-000056000000}"/>
    <hyperlink ref="E898" r:id="rId88" xr:uid="{00000000-0004-0000-0000-000057000000}"/>
    <hyperlink ref="E590" r:id="rId89" xr:uid="{00000000-0004-0000-0000-000058000000}"/>
    <hyperlink ref="E865" r:id="rId90" xr:uid="{00000000-0004-0000-0000-000059000000}"/>
    <hyperlink ref="E769" r:id="rId91" xr:uid="{00000000-0004-0000-0000-00005A000000}"/>
    <hyperlink ref="E244" r:id="rId92" xr:uid="{00000000-0004-0000-0000-00005B000000}"/>
    <hyperlink ref="E706" r:id="rId93" xr:uid="{00000000-0004-0000-0000-00005C000000}"/>
    <hyperlink ref="E628" r:id="rId94" xr:uid="{00000000-0004-0000-0000-00005D000000}"/>
    <hyperlink ref="E596" r:id="rId95" xr:uid="{00000000-0004-0000-0000-00005E000000}"/>
    <hyperlink ref="E50" r:id="rId96" xr:uid="{00000000-0004-0000-0000-00005F000000}"/>
    <hyperlink ref="E220" r:id="rId97" xr:uid="{00000000-0004-0000-0000-000060000000}"/>
    <hyperlink ref="E916" r:id="rId98" xr:uid="{00000000-0004-0000-0000-000061000000}"/>
    <hyperlink ref="E803" r:id="rId99" xr:uid="{00000000-0004-0000-0000-000062000000}"/>
    <hyperlink ref="E851" r:id="rId100" xr:uid="{00000000-0004-0000-0000-000063000000}"/>
    <hyperlink ref="E644" r:id="rId101" xr:uid="{00000000-0004-0000-0000-000064000000}"/>
    <hyperlink ref="E762" r:id="rId102" xr:uid="{00000000-0004-0000-0000-000065000000}"/>
    <hyperlink ref="E813" r:id="rId103" xr:uid="{00000000-0004-0000-0000-000066000000}"/>
    <hyperlink ref="E478" r:id="rId104" xr:uid="{00000000-0004-0000-0000-000067000000}"/>
    <hyperlink ref="E679" r:id="rId105" xr:uid="{00000000-0004-0000-0000-000068000000}"/>
    <hyperlink ref="E430" r:id="rId106" xr:uid="{00000000-0004-0000-0000-000069000000}"/>
    <hyperlink ref="E431" r:id="rId107" xr:uid="{00000000-0004-0000-0000-00006A000000}"/>
    <hyperlink ref="E747" r:id="rId108" xr:uid="{00000000-0004-0000-0000-00006B000000}"/>
    <hyperlink ref="E243" r:id="rId109" xr:uid="{00000000-0004-0000-0000-00006C000000}"/>
    <hyperlink ref="E761" r:id="rId110" xr:uid="{00000000-0004-0000-0000-00006D000000}"/>
    <hyperlink ref="E117" r:id="rId111" xr:uid="{00000000-0004-0000-0000-00006E000000}"/>
    <hyperlink ref="E310" r:id="rId112" xr:uid="{00000000-0004-0000-0000-00006F000000}"/>
    <hyperlink ref="E66" r:id="rId113" xr:uid="{00000000-0004-0000-0000-000070000000}"/>
    <hyperlink ref="E94" r:id="rId114" xr:uid="{00000000-0004-0000-0000-000071000000}"/>
    <hyperlink ref="E669" r:id="rId115" xr:uid="{00000000-0004-0000-0000-000072000000}"/>
    <hyperlink ref="E388" r:id="rId116" xr:uid="{00000000-0004-0000-0000-000073000000}"/>
    <hyperlink ref="E210" r:id="rId117" xr:uid="{00000000-0004-0000-0000-000074000000}"/>
    <hyperlink ref="E409" r:id="rId118" xr:uid="{00000000-0004-0000-0000-000075000000}"/>
    <hyperlink ref="E444" r:id="rId119" xr:uid="{00000000-0004-0000-0000-000076000000}"/>
    <hyperlink ref="E726" r:id="rId120" xr:uid="{00000000-0004-0000-0000-000077000000}"/>
    <hyperlink ref="E520" r:id="rId121" xr:uid="{00000000-0004-0000-0000-000078000000}"/>
    <hyperlink ref="E795" r:id="rId122" xr:uid="{00000000-0004-0000-0000-000079000000}"/>
    <hyperlink ref="E116" r:id="rId123" xr:uid="{00000000-0004-0000-0000-00007A000000}"/>
    <hyperlink ref="E60" r:id="rId124" xr:uid="{00000000-0004-0000-0000-00007B000000}"/>
    <hyperlink ref="E309" r:id="rId125" xr:uid="{00000000-0004-0000-0000-00007C000000}"/>
    <hyperlink ref="E291" r:id="rId126" xr:uid="{00000000-0004-0000-0000-00007D000000}"/>
    <hyperlink ref="E166" r:id="rId127" xr:uid="{00000000-0004-0000-0000-00007E000000}"/>
    <hyperlink ref="E812" r:id="rId128" xr:uid="{00000000-0004-0000-0000-00007F000000}"/>
    <hyperlink ref="E443" r:id="rId129" xr:uid="{00000000-0004-0000-0000-000080000000}"/>
    <hyperlink ref="E784" r:id="rId130" xr:uid="{00000000-0004-0000-0000-000081000000}"/>
    <hyperlink ref="E396" r:id="rId131" xr:uid="{00000000-0004-0000-0000-000082000000}"/>
    <hyperlink ref="E277" r:id="rId132" xr:uid="{00000000-0004-0000-0000-000083000000}"/>
    <hyperlink ref="E785" r:id="rId133" xr:uid="{00000000-0004-0000-0000-000084000000}"/>
    <hyperlink ref="E768" r:id="rId134" xr:uid="{00000000-0004-0000-0000-000085000000}"/>
    <hyperlink ref="E589" r:id="rId135" xr:uid="{00000000-0004-0000-0000-000086000000}"/>
    <hyperlink ref="E895" r:id="rId136" xr:uid="{00000000-0004-0000-0000-000087000000}"/>
    <hyperlink ref="E65" r:id="rId137" xr:uid="{00000000-0004-0000-0000-000088000000}"/>
    <hyperlink ref="E154" r:id="rId138" xr:uid="{00000000-0004-0000-0000-000089000000}"/>
    <hyperlink ref="E725" r:id="rId139" xr:uid="{00000000-0004-0000-0000-00008A000000}"/>
    <hyperlink ref="E38" r:id="rId140" xr:uid="{00000000-0004-0000-0000-00008B000000}"/>
    <hyperlink ref="E209" r:id="rId141" xr:uid="{00000000-0004-0000-0000-00008C000000}"/>
    <hyperlink ref="E875" r:id="rId142" xr:uid="{00000000-0004-0000-0000-00008D000000}"/>
    <hyperlink ref="E831" r:id="rId143" xr:uid="{00000000-0004-0000-0000-00008E000000}"/>
    <hyperlink ref="E58" r:id="rId144" xr:uid="{00000000-0004-0000-0000-00008F000000}"/>
    <hyperlink ref="E477" r:id="rId145" xr:uid="{00000000-0004-0000-0000-000090000000}"/>
    <hyperlink ref="E678" r:id="rId146" xr:uid="{00000000-0004-0000-0000-000091000000}"/>
    <hyperlink ref="E864" r:id="rId147" xr:uid="{00000000-0004-0000-0000-000092000000}"/>
    <hyperlink ref="E794" r:id="rId148" xr:uid="{00000000-0004-0000-0000-000093000000}"/>
    <hyperlink ref="E408" r:id="rId149" xr:uid="{00000000-0004-0000-0000-000094000000}"/>
    <hyperlink ref="E811" r:id="rId150" xr:uid="{00000000-0004-0000-0000-000095000000}"/>
    <hyperlink ref="E49" r:id="rId151" xr:uid="{00000000-0004-0000-0000-000096000000}"/>
    <hyperlink ref="E231" r:id="rId152" xr:uid="{00000000-0004-0000-0000-000097000000}"/>
    <hyperlink ref="E627" r:id="rId153" xr:uid="{00000000-0004-0000-0000-000098000000}"/>
    <hyperlink ref="E142" r:id="rId154" xr:uid="{00000000-0004-0000-0000-000099000000}"/>
    <hyperlink ref="E933" r:id="rId155" xr:uid="{00000000-0004-0000-0000-00009A000000}"/>
    <hyperlink ref="E175" r:id="rId156" xr:uid="{00000000-0004-0000-0000-00009B000000}"/>
    <hyperlink ref="E830" r:id="rId157" xr:uid="{00000000-0004-0000-0000-00009C000000}"/>
    <hyperlink ref="E165" r:id="rId158" xr:uid="{00000000-0004-0000-0000-00009D000000}"/>
    <hyperlink ref="E510" r:id="rId159" xr:uid="{00000000-0004-0000-0000-00009E000000}"/>
    <hyperlink ref="E905" r:id="rId160" xr:uid="{00000000-0004-0000-0000-00009F000000}"/>
    <hyperlink ref="E295" r:id="rId161" xr:uid="{00000000-0004-0000-0000-0000A0000000}"/>
    <hyperlink ref="E591" r:id="rId162" xr:uid="{00000000-0004-0000-0000-0000A1000000}"/>
    <hyperlink ref="E457" r:id="rId163" xr:uid="{00000000-0004-0000-0000-0000A2000000}"/>
    <hyperlink ref="E207" r:id="rId164" xr:uid="{00000000-0004-0000-0000-0000A3000000}"/>
    <hyperlink ref="E208" r:id="rId165" xr:uid="{00000000-0004-0000-0000-0000A4000000}"/>
    <hyperlink ref="E902" r:id="rId166" xr:uid="{00000000-0004-0000-0000-0000A5000000}"/>
    <hyperlink ref="E490" r:id="rId167" xr:uid="{00000000-0004-0000-0000-0000A6000000}"/>
    <hyperlink ref="E897" r:id="rId168" xr:uid="{00000000-0004-0000-0000-0000A7000000}"/>
    <hyperlink ref="E83" r:id="rId169" xr:uid="{00000000-0004-0000-0000-0000A8000000}"/>
    <hyperlink ref="E48" r:id="rId170" xr:uid="{00000000-0004-0000-0000-0000A9000000}"/>
    <hyperlink ref="E626" r:id="rId171" xr:uid="{00000000-0004-0000-0000-0000AA000000}"/>
    <hyperlink ref="E37" r:id="rId172" xr:uid="{00000000-0004-0000-0000-0000AB000000}"/>
    <hyperlink ref="E925" r:id="rId173" xr:uid="{00000000-0004-0000-0000-0000AC000000}"/>
    <hyperlink ref="E230" r:id="rId174" xr:uid="{00000000-0004-0000-0000-0000AD000000}"/>
    <hyperlink ref="E807" r:id="rId175" xr:uid="{00000000-0004-0000-0000-0000AE000000}"/>
    <hyperlink ref="E961" r:id="rId176" xr:uid="{00000000-0004-0000-0000-0000AF000000}"/>
    <hyperlink ref="E602" r:id="rId177" xr:uid="{00000000-0004-0000-0000-0000B0000000}"/>
    <hyperlink ref="E206" r:id="rId178" xr:uid="{00000000-0004-0000-0000-0000B1000000}"/>
    <hyperlink ref="E595" r:id="rId179" xr:uid="{00000000-0004-0000-0000-0000B2000000}"/>
    <hyperlink ref="E219" r:id="rId180" xr:uid="{00000000-0004-0000-0000-0000B3000000}"/>
    <hyperlink ref="E242" r:id="rId181" xr:uid="{00000000-0004-0000-0000-0000B4000000}"/>
    <hyperlink ref="E442" r:id="rId182" xr:uid="{00000000-0004-0000-0000-0000B5000000}"/>
    <hyperlink ref="E783" r:id="rId183" xr:uid="{00000000-0004-0000-0000-0000B6000000}"/>
    <hyperlink ref="E36" r:id="rId184" xr:uid="{00000000-0004-0000-0000-0000B7000000}"/>
    <hyperlink ref="E369" r:id="rId185" xr:uid="{00000000-0004-0000-0000-0000B8000000}"/>
    <hyperlink ref="E837" r:id="rId186" xr:uid="{00000000-0004-0000-0000-0000B9000000}"/>
    <hyperlink ref="E668" r:id="rId187" xr:uid="{00000000-0004-0000-0000-0000BA000000}"/>
    <hyperlink ref="E421" r:id="rId188" xr:uid="{00000000-0004-0000-0000-0000BB000000}"/>
    <hyperlink ref="E218" r:id="rId189" xr:uid="{00000000-0004-0000-0000-0000BC000000}"/>
    <hyperlink ref="E915" r:id="rId190" xr:uid="{00000000-0004-0000-0000-0000BD000000}"/>
    <hyperlink ref="E874" r:id="rId191" xr:uid="{00000000-0004-0000-0000-0000BE000000}"/>
    <hyperlink ref="E47" r:id="rId192" xr:uid="{00000000-0004-0000-0000-0000BF000000}"/>
    <hyperlink ref="E429" r:id="rId193" xr:uid="{00000000-0004-0000-0000-0000C0000000}"/>
    <hyperlink ref="E217" r:id="rId194" xr:uid="{00000000-0004-0000-0000-0000C1000000}"/>
    <hyperlink ref="E810" r:id="rId195" xr:uid="{00000000-0004-0000-0000-0000C2000000}"/>
    <hyperlink ref="E799" r:id="rId196" xr:uid="{00000000-0004-0000-0000-0000C3000000}"/>
    <hyperlink ref="E519" r:id="rId197" xr:uid="{00000000-0004-0000-0000-0000C4000000}"/>
    <hyperlink ref="E806" r:id="rId198" xr:uid="{00000000-0004-0000-0000-0000C5000000}"/>
    <hyperlink ref="E643" r:id="rId199" xr:uid="{00000000-0004-0000-0000-0000C6000000}"/>
    <hyperlink ref="E705" r:id="rId200" xr:uid="{00000000-0004-0000-0000-0000C7000000}"/>
    <hyperlink ref="E914" r:id="rId201" xr:uid="{00000000-0004-0000-0000-0000C8000000}"/>
    <hyperlink ref="E518" r:id="rId202" xr:uid="{00000000-0004-0000-0000-0000C9000000}"/>
    <hyperlink ref="E660" r:id="rId203" xr:uid="{00000000-0004-0000-0000-0000CA000000}"/>
    <hyperlink ref="E387" r:id="rId204" xr:uid="{00000000-0004-0000-0000-0000CB000000}"/>
    <hyperlink ref="E601" r:id="rId205" xr:uid="{00000000-0004-0000-0000-0000CC000000}"/>
    <hyperlink ref="E724" r:id="rId206" xr:uid="{00000000-0004-0000-0000-0000CD000000}"/>
    <hyperlink ref="E271" r:id="rId207" xr:uid="{00000000-0004-0000-0000-0000CE000000}"/>
    <hyperlink ref="E308" r:id="rId208" xr:uid="{00000000-0004-0000-0000-0000CF000000}"/>
    <hyperlink ref="E290" r:id="rId209" xr:uid="{00000000-0004-0000-0000-0000D0000000}"/>
    <hyperlink ref="E850" r:id="rId210" xr:uid="{00000000-0004-0000-0000-0000D1000000}"/>
    <hyperlink ref="E164" r:id="rId211" xr:uid="{00000000-0004-0000-0000-0000D2000000}"/>
    <hyperlink ref="E454" r:id="rId212" xr:uid="{00000000-0004-0000-0000-0000D3000000}"/>
    <hyperlink ref="E509" r:id="rId213" xr:uid="{00000000-0004-0000-0000-0000D4000000}"/>
    <hyperlink ref="E93" r:id="rId214" xr:uid="{00000000-0004-0000-0000-0000D5000000}"/>
    <hyperlink ref="E64" r:id="rId215" xr:uid="{00000000-0004-0000-0000-0000D6000000}"/>
    <hyperlink ref="E276" r:id="rId216" xr:uid="{00000000-0004-0000-0000-0000D7000000}"/>
    <hyperlink ref="E782" r:id="rId217" xr:uid="{00000000-0004-0000-0000-0000D8000000}"/>
    <hyperlink ref="E256" r:id="rId218" xr:uid="{00000000-0004-0000-0000-0000D9000000}"/>
    <hyperlink ref="E476" r:id="rId219" xr:uid="{00000000-0004-0000-0000-0000DA000000}"/>
    <hyperlink ref="E651" r:id="rId220" xr:uid="{00000000-0004-0000-0000-0000DB000000}"/>
    <hyperlink ref="E395" r:id="rId221" xr:uid="{00000000-0004-0000-0000-0000DC000000}"/>
    <hyperlink ref="E174" r:id="rId222" xr:uid="{00000000-0004-0000-0000-0000DD000000}"/>
    <hyperlink ref="E205" r:id="rId223" xr:uid="{00000000-0004-0000-0000-0000DE000000}"/>
    <hyperlink ref="E760" r:id="rId224" xr:uid="{00000000-0004-0000-0000-0000DF000000}"/>
    <hyperlink ref="E115" r:id="rId225" xr:uid="{00000000-0004-0000-0000-0000E0000000}"/>
    <hyperlink ref="E793" r:id="rId226" xr:uid="{00000000-0004-0000-0000-0000E1000000}"/>
    <hyperlink ref="E588" r:id="rId227" xr:uid="{00000000-0004-0000-0000-0000E2000000}"/>
    <hyperlink ref="E82" r:id="rId228" xr:uid="{00000000-0004-0000-0000-0000E3000000}"/>
    <hyperlink ref="E229" r:id="rId229" xr:uid="{00000000-0004-0000-0000-0000E4000000}"/>
    <hyperlink ref="E746" r:id="rId230" xr:uid="{00000000-0004-0000-0000-0000E5000000}"/>
    <hyperlink ref="E307" r:id="rId231" xr:uid="{00000000-0004-0000-0000-0000E6000000}"/>
    <hyperlink ref="E173" r:id="rId232" xr:uid="{00000000-0004-0000-0000-0000E7000000}"/>
    <hyperlink ref="E625" r:id="rId233" xr:uid="{00000000-0004-0000-0000-0000E8000000}"/>
    <hyperlink ref="E270" r:id="rId234" xr:uid="{00000000-0004-0000-0000-0000E9000000}"/>
    <hyperlink ref="E289" r:id="rId235" xr:uid="{00000000-0004-0000-0000-0000EA000000}"/>
    <hyperlink ref="E204" r:id="rId236" xr:uid="{00000000-0004-0000-0000-0000EB000000}"/>
    <hyperlink ref="E141" r:id="rId237" xr:uid="{00000000-0004-0000-0000-0000EC000000}"/>
    <hyperlink ref="E420" r:id="rId238" xr:uid="{00000000-0004-0000-0000-0000ED000000}"/>
    <hyperlink ref="E781" r:id="rId239" xr:uid="{00000000-0004-0000-0000-0000EE000000}"/>
    <hyperlink ref="E924" r:id="rId240" xr:uid="{00000000-0004-0000-0000-0000EF000000}"/>
    <hyperlink ref="E704" r:id="rId241" xr:uid="{00000000-0004-0000-0000-0000F0000000}"/>
    <hyperlink ref="E659" r:id="rId242" xr:uid="{00000000-0004-0000-0000-0000F1000000}"/>
    <hyperlink ref="E102" r:id="rId243" xr:uid="{00000000-0004-0000-0000-0000F2000000}"/>
    <hyperlink ref="E873" r:id="rId244" xr:uid="{00000000-0004-0000-0000-0000F3000000}"/>
    <hyperlink ref="E41" r:id="rId245" xr:uid="{00000000-0004-0000-0000-0000F4000000}"/>
    <hyperlink ref="E805" r:id="rId246" xr:uid="{00000000-0004-0000-0000-0000F5000000}"/>
    <hyperlink ref="E745" r:id="rId247" xr:uid="{00000000-0004-0000-0000-0000F6000000}"/>
    <hyperlink ref="E386" r:id="rId248" xr:uid="{00000000-0004-0000-0000-0000F7000000}"/>
    <hyperlink ref="E294" r:id="rId249" xr:uid="{00000000-0004-0000-0000-0000F8000000}"/>
    <hyperlink ref="E407" r:id="rId250" xr:uid="{00000000-0004-0000-0000-0000F9000000}"/>
    <hyperlink ref="E932" r:id="rId251" xr:uid="{00000000-0004-0000-0000-0000FA000000}"/>
    <hyperlink ref="E649" r:id="rId252" xr:uid="{00000000-0004-0000-0000-0000FB000000}"/>
    <hyperlink ref="E650" r:id="rId253" xr:uid="{00000000-0004-0000-0000-0000FC000000}"/>
    <hyperlink ref="E216" r:id="rId254" xr:uid="{00000000-0004-0000-0000-0000FD000000}"/>
    <hyperlink ref="E255" r:id="rId255" xr:uid="{00000000-0004-0000-0000-0000FE000000}"/>
    <hyperlink ref="E81" r:id="rId256" xr:uid="{00000000-0004-0000-0000-0000FF000000}"/>
    <hyperlink ref="E508" r:id="rId257" xr:uid="{00000000-0004-0000-0000-000000010000}"/>
    <hyperlink ref="E849" r:id="rId258" xr:uid="{00000000-0004-0000-0000-000001010000}"/>
    <hyperlink ref="E46" r:id="rId259" xr:uid="{00000000-0004-0000-0000-000002010000}"/>
    <hyperlink ref="E453" r:id="rId260" xr:uid="{00000000-0004-0000-0000-000003010000}"/>
    <hyperlink ref="E35" r:id="rId261" xr:uid="{00000000-0004-0000-0000-000004010000}"/>
    <hyperlink ref="E228" r:id="rId262" xr:uid="{00000000-0004-0000-0000-000005010000}"/>
    <hyperlink ref="E441" r:id="rId263" xr:uid="{00000000-0004-0000-0000-000006010000}"/>
    <hyperlink ref="E658" r:id="rId264" xr:uid="{00000000-0004-0000-0000-000007010000}"/>
    <hyperlink ref="E798" r:id="rId265" xr:uid="{00000000-0004-0000-0000-000008010000}"/>
    <hyperlink ref="E767" r:id="rId266" xr:uid="{00000000-0004-0000-0000-000009010000}"/>
    <hyperlink ref="E80" r:id="rId267" xr:uid="{00000000-0004-0000-0000-00000A010000}"/>
    <hyperlink ref="E368" r:id="rId268" xr:uid="{00000000-0004-0000-0000-00000B010000}"/>
    <hyperlink ref="E428" r:id="rId269" xr:uid="{00000000-0004-0000-0000-00000C010000}"/>
    <hyperlink ref="E960" r:id="rId270" xr:uid="{00000000-0004-0000-0000-00000D010000}"/>
    <hyperlink ref="E642" r:id="rId271" xr:uid="{00000000-0004-0000-0000-00000E010000}"/>
    <hyperlink ref="E34" r:id="rId272" xr:uid="{00000000-0004-0000-0000-00000F010000}"/>
    <hyperlink ref="E872" r:id="rId273" xr:uid="{00000000-0004-0000-0000-000010010000}"/>
    <hyperlink ref="E587" r:id="rId274" xr:uid="{00000000-0004-0000-0000-000011010000}"/>
    <hyperlink ref="E904" r:id="rId275" xr:uid="{00000000-0004-0000-0000-000012010000}"/>
    <hyperlink ref="E45" r:id="rId276" xr:uid="{00000000-0004-0000-0000-000013010000}"/>
    <hyperlink ref="E923" r:id="rId277" xr:uid="{00000000-0004-0000-0000-000014010000}"/>
    <hyperlink ref="E367" r:id="rId278" xr:uid="{00000000-0004-0000-0000-000015010000}"/>
    <hyperlink ref="E79" r:id="rId279" xr:uid="{00000000-0004-0000-0000-000016010000}"/>
    <hyperlink ref="E489" r:id="rId280" xr:uid="{00000000-0004-0000-0000-000017010000}"/>
    <hyperlink ref="E452" r:id="rId281" xr:uid="{00000000-0004-0000-0000-000018010000}"/>
    <hyperlink ref="E33" r:id="rId282" xr:uid="{00000000-0004-0000-0000-000019010000}"/>
    <hyperlink ref="E306" r:id="rId283" xr:uid="{00000000-0004-0000-0000-00001A010000}"/>
    <hyperlink ref="E139" r:id="rId284" xr:uid="{00000000-0004-0000-0000-00001B010000}"/>
    <hyperlink ref="E140" r:id="rId285" xr:uid="{00000000-0004-0000-0000-00001C010000}"/>
    <hyperlink ref="E332" r:id="rId286" xr:uid="{00000000-0004-0000-0000-00001D010000}"/>
    <hyperlink ref="E500" r:id="rId287" xr:uid="{00000000-0004-0000-0000-00001E010000}"/>
    <hyperlink ref="E959" r:id="rId288" xr:uid="{00000000-0004-0000-0000-00001F010000}"/>
    <hyperlink ref="E406" r:id="rId289" xr:uid="{00000000-0004-0000-0000-000020010000}"/>
    <hyperlink ref="E836" r:id="rId290" xr:uid="{00000000-0004-0000-0000-000021010000}"/>
    <hyperlink ref="E488" r:id="rId291" xr:uid="{00000000-0004-0000-0000-000022010000}"/>
    <hyperlink ref="E163" r:id="rId292" xr:uid="{00000000-0004-0000-0000-000023010000}"/>
    <hyperlink ref="E690" r:id="rId293" xr:uid="{00000000-0004-0000-0000-000024010000}"/>
    <hyperlink ref="E723" r:id="rId294" xr:uid="{00000000-0004-0000-0000-000025010000}"/>
    <hyperlink ref="E440" r:id="rId295" xr:uid="{00000000-0004-0000-0000-000026010000}"/>
    <hyperlink ref="E677" r:id="rId296" xr:uid="{00000000-0004-0000-0000-000027010000}"/>
    <hyperlink ref="E203" r:id="rId297" xr:uid="{00000000-0004-0000-0000-000028010000}"/>
    <hyperlink ref="E624" r:id="rId298" xr:uid="{00000000-0004-0000-0000-000029010000}"/>
    <hyperlink ref="E871" r:id="rId299" xr:uid="{00000000-0004-0000-0000-00002A010000}"/>
    <hyperlink ref="E114" r:id="rId300" xr:uid="{00000000-0004-0000-0000-00002B010000}"/>
    <hyperlink ref="E305" r:id="rId301" xr:uid="{00000000-0004-0000-0000-00002C010000}"/>
    <hyperlink ref="E792" r:id="rId302" xr:uid="{00000000-0004-0000-0000-00002D010000}"/>
    <hyperlink ref="E829" r:id="rId303" xr:uid="{00000000-0004-0000-0000-00002E010000}"/>
    <hyperlink ref="E828" r:id="rId304" xr:uid="{00000000-0004-0000-0000-00002F010000}"/>
    <hyperlink ref="E913" r:id="rId305" xr:uid="{00000000-0004-0000-0000-000030010000}"/>
    <hyperlink ref="E101" r:id="rId306" xr:uid="{00000000-0004-0000-0000-000031010000}"/>
    <hyperlink ref="E202" r:id="rId307" xr:uid="{00000000-0004-0000-0000-000032010000}"/>
    <hyperlink ref="E172" r:id="rId308" xr:uid="{00000000-0004-0000-0000-000033010000}"/>
    <hyperlink ref="E113" r:id="rId309" xr:uid="{00000000-0004-0000-0000-000034010000}"/>
    <hyperlink ref="E958" r:id="rId310" xr:uid="{00000000-0004-0000-0000-000035010000}"/>
    <hyperlink ref="E385" r:id="rId311" xr:uid="{00000000-0004-0000-0000-000036010000}"/>
    <hyperlink ref="E569" r:id="rId312" xr:uid="{00000000-0004-0000-0000-000037010000}"/>
    <hyperlink ref="E848" r:id="rId313" xr:uid="{00000000-0004-0000-0000-000038010000}"/>
    <hyperlink ref="E288" r:id="rId314" xr:uid="{00000000-0004-0000-0000-000039010000}"/>
    <hyperlink ref="E568" r:id="rId315" xr:uid="{00000000-0004-0000-0000-00003A010000}"/>
    <hyperlink ref="E863" r:id="rId316" xr:uid="{00000000-0004-0000-0000-00003B010000}"/>
    <hyperlink ref="E922" r:id="rId317" xr:uid="{00000000-0004-0000-0000-00003C010000}"/>
    <hyperlink ref="E600" r:id="rId318" xr:uid="{00000000-0004-0000-0000-00003D010000}"/>
    <hyperlink ref="E827" r:id="rId319" xr:uid="{00000000-0004-0000-0000-00003E010000}"/>
    <hyperlink ref="E957" r:id="rId320" xr:uid="{00000000-0004-0000-0000-00003F010000}"/>
    <hyperlink ref="E766" r:id="rId321" xr:uid="{00000000-0004-0000-0000-000040010000}"/>
    <hyperlink ref="E304" r:id="rId322" xr:uid="{00000000-0004-0000-0000-000041010000}"/>
    <hyperlink ref="E759" r:id="rId323" xr:uid="{00000000-0004-0000-0000-000042010000}"/>
    <hyperlink ref="E641" r:id="rId324" xr:uid="{00000000-0004-0000-0000-000043010000}"/>
    <hyperlink ref="E838" r:id="rId325" xr:uid="{00000000-0004-0000-0000-000044010000}"/>
    <hyperlink ref="E487" r:id="rId326" xr:uid="{00000000-0004-0000-0000-000045010000}"/>
    <hyperlink ref="E586" r:id="rId327" xr:uid="{00000000-0004-0000-0000-000046010000}"/>
    <hyperlink ref="E137" r:id="rId328" xr:uid="{00000000-0004-0000-0000-000047010000}"/>
    <hyperlink ref="E138" r:id="rId329" xr:uid="{00000000-0004-0000-0000-000048010000}"/>
    <hyperlink ref="E100" r:id="rId330" xr:uid="{00000000-0004-0000-0000-000049010000}"/>
    <hyperlink ref="E227" r:id="rId331" xr:uid="{00000000-0004-0000-0000-00004A010000}"/>
    <hyperlink ref="E405" r:id="rId332" xr:uid="{00000000-0004-0000-0000-00004B010000}"/>
    <hyperlink ref="E201" r:id="rId333" xr:uid="{00000000-0004-0000-0000-00004C010000}"/>
    <hyperlink ref="E78" r:id="rId334" xr:uid="{00000000-0004-0000-0000-00004D010000}"/>
    <hyperlink ref="E891" r:id="rId335" xr:uid="{00000000-0004-0000-0000-00004E010000}"/>
    <hyperlink ref="E921" r:id="rId336" xr:uid="{00000000-0004-0000-0000-00004F010000}"/>
    <hyperlink ref="E200" r:id="rId337" xr:uid="{00000000-0004-0000-0000-000050010000}"/>
    <hyperlink ref="E7" r:id="rId338" xr:uid="{00000000-0004-0000-0000-000051010000}"/>
    <hyperlink ref="E269" r:id="rId339" xr:uid="{00000000-0004-0000-0000-000052010000}"/>
    <hyperlink ref="E780" r:id="rId340" xr:uid="{00000000-0004-0000-0000-000053010000}"/>
    <hyperlink ref="E956" r:id="rId341" xr:uid="{00000000-0004-0000-0000-000054010000}"/>
    <hyperlink ref="E689" r:id="rId342" xr:uid="{00000000-0004-0000-0000-000055010000}"/>
    <hyperlink ref="E947" r:id="rId343" xr:uid="{00000000-0004-0000-0000-000056010000}"/>
    <hyperlink ref="E507" r:id="rId344" xr:uid="{00000000-0004-0000-0000-000057010000}"/>
    <hyperlink ref="E44" r:id="rId345" xr:uid="{00000000-0004-0000-0000-000058010000}"/>
    <hyperlink ref="E703" r:id="rId346" xr:uid="{00000000-0004-0000-0000-000059010000}"/>
    <hyperlink ref="E486" r:id="rId347" xr:uid="{00000000-0004-0000-0000-00005A010000}"/>
    <hyperlink ref="E99" r:id="rId348" xr:uid="{00000000-0004-0000-0000-00005B010000}"/>
    <hyperlink ref="E791" r:id="rId349" xr:uid="{00000000-0004-0000-0000-00005C010000}"/>
    <hyperlink ref="E136" r:id="rId350" xr:uid="{00000000-0004-0000-0000-00005D010000}"/>
    <hyperlink ref="E955" r:id="rId351" xr:uid="{00000000-0004-0000-0000-00005E010000}"/>
    <hyperlink ref="E135" r:id="rId352" xr:uid="{00000000-0004-0000-0000-00005F010000}"/>
    <hyperlink ref="E920" r:id="rId353" xr:uid="{00000000-0004-0000-0000-000060010000}"/>
    <hyperlink ref="E954" r:id="rId354" xr:uid="{00000000-0004-0000-0000-000061010000}"/>
    <hyperlink ref="E77" r:id="rId355" xr:uid="{00000000-0004-0000-0000-000062010000}"/>
    <hyperlink ref="E439" r:id="rId356" xr:uid="{00000000-0004-0000-0000-000063010000}"/>
    <hyperlink ref="E953" r:id="rId357" xr:uid="{00000000-0004-0000-0000-000064010000}"/>
    <hyperlink ref="E485" r:id="rId358" xr:uid="{00000000-0004-0000-0000-000065010000}"/>
    <hyperlink ref="E804" r:id="rId359" xr:uid="{00000000-0004-0000-0000-000066010000}"/>
    <hyperlink ref="E952" r:id="rId360" xr:uid="{00000000-0004-0000-0000-000067010000}"/>
    <hyperlink ref="E98" r:id="rId361" xr:uid="{00000000-0004-0000-0000-000068010000}"/>
    <hyperlink ref="E404" r:id="rId362" xr:uid="{00000000-0004-0000-0000-000069010000}"/>
    <hyperlink ref="E676" r:id="rId363" xr:uid="{00000000-0004-0000-0000-00006A010000}"/>
    <hyperlink ref="E275" r:id="rId364" xr:uid="{00000000-0004-0000-0000-00006B010000}"/>
    <hyperlink ref="E419" r:id="rId365" xr:uid="{00000000-0004-0000-0000-00006C010000}"/>
    <hyperlink ref="E667" r:id="rId366" xr:uid="{00000000-0004-0000-0000-00006D010000}"/>
    <hyperlink ref="E475" r:id="rId367" xr:uid="{00000000-0004-0000-0000-00006E010000}"/>
    <hyperlink ref="E594" r:id="rId368" xr:uid="{00000000-0004-0000-0000-00006F010000}"/>
    <hyperlink ref="E890" r:id="rId369" xr:uid="{00000000-0004-0000-0000-000070010000}"/>
    <hyperlink ref="E76" r:id="rId370" xr:uid="{00000000-0004-0000-0000-000071010000}"/>
    <hyperlink ref="E951" r:id="rId371" xr:uid="{00000000-0004-0000-0000-000072010000}"/>
    <hyperlink ref="E567" r:id="rId372" xr:uid="{00000000-0004-0000-0000-000073010000}"/>
    <hyperlink ref="E702" r:id="rId373" xr:uid="{00000000-0004-0000-0000-000074010000}"/>
    <hyperlink ref="E847" r:id="rId374" xr:uid="{00000000-0004-0000-0000-000075010000}"/>
    <hyperlink ref="E790" r:id="rId375" xr:uid="{00000000-0004-0000-0000-000076010000}"/>
    <hyperlink ref="E862" r:id="rId376" xr:uid="{00000000-0004-0000-0000-000077010000}"/>
    <hyperlink ref="E765" r:id="rId377" xr:uid="{00000000-0004-0000-0000-000078010000}"/>
    <hyperlink ref="E623" r:id="rId378" xr:uid="{00000000-0004-0000-0000-000079010000}"/>
    <hyperlink ref="E688" r:id="rId379" xr:uid="{00000000-0004-0000-0000-00007A010000}"/>
    <hyperlink ref="E809" r:id="rId380" xr:uid="{00000000-0004-0000-0000-00007B010000}"/>
    <hyperlink ref="E499" r:id="rId381" xr:uid="{00000000-0004-0000-0000-00007C010000}"/>
    <hyperlink ref="E585" r:id="rId382" xr:uid="{00000000-0004-0000-0000-00007D010000}"/>
    <hyperlink ref="E427" r:id="rId383" xr:uid="{00000000-0004-0000-0000-00007E010000}"/>
    <hyperlink ref="E744" r:id="rId384" xr:uid="{00000000-0004-0000-0000-00007F010000}"/>
    <hyperlink ref="E366" r:id="rId385" xr:uid="{00000000-0004-0000-0000-000080010000}"/>
    <hyperlink ref="E743" r:id="rId386" xr:uid="{00000000-0004-0000-0000-000081010000}"/>
    <hyperlink ref="E950" r:id="rId387" xr:uid="{00000000-0004-0000-0000-000082010000}"/>
    <hyperlink ref="E919" r:id="rId388" xr:uid="{00000000-0004-0000-0000-000083010000}"/>
    <hyperlink ref="E474" r:id="rId389" xr:uid="{00000000-0004-0000-0000-000084010000}"/>
    <hyperlink ref="E268" r:id="rId390" xr:uid="{00000000-0004-0000-0000-000085010000}"/>
    <hyperlink ref="E758" r:id="rId391" xr:uid="{00000000-0004-0000-0000-000086010000}"/>
    <hyperlink ref="E779" r:id="rId392" xr:uid="{00000000-0004-0000-0000-000087010000}"/>
    <hyperlink ref="E199" r:id="rId393" xr:uid="{00000000-0004-0000-0000-000088010000}"/>
    <hyperlink ref="E889" r:id="rId394" xr:uid="{00000000-0004-0000-0000-000089010000}"/>
    <hyperlink ref="E599" r:id="rId395" xr:uid="{00000000-0004-0000-0000-00008A010000}"/>
    <hyperlink ref="E97" r:id="rId396" xr:uid="{00000000-0004-0000-0000-00008B010000}"/>
    <hyperlink ref="E506" r:id="rId397" xr:uid="{00000000-0004-0000-0000-00008C010000}"/>
    <hyperlink ref="E254" r:id="rId398" xr:uid="{00000000-0004-0000-0000-00008D010000}"/>
    <hyperlink ref="E566" r:id="rId399" xr:uid="{00000000-0004-0000-0000-00008E010000}"/>
    <hyperlink ref="E241" r:id="rId400" xr:uid="{00000000-0004-0000-0000-00008F010000}"/>
    <hyperlink ref="E451" r:id="rId401" xr:uid="{00000000-0004-0000-0000-000090010000}"/>
    <hyperlink ref="E92" r:id="rId402" xr:uid="{00000000-0004-0000-0000-000091010000}"/>
    <hyperlink ref="E352" r:id="rId403" xr:uid="{00000000-0004-0000-0000-000092010000}"/>
    <hyperlink ref="E835" r:id="rId404" xr:uid="{00000000-0004-0000-0000-000093010000}"/>
    <hyperlink ref="E112" r:id="rId405" xr:uid="{00000000-0004-0000-0000-000094010000}"/>
    <hyperlink ref="E162" r:id="rId406" xr:uid="{00000000-0004-0000-0000-000095010000}"/>
    <hyperlink ref="E846" r:id="rId407" xr:uid="{00000000-0004-0000-0000-000096010000}"/>
    <hyperlink ref="E675" r:id="rId408" xr:uid="{00000000-0004-0000-0000-000097010000}"/>
    <hyperlink ref="E742" r:id="rId409" xr:uid="{00000000-0004-0000-0000-000098010000}"/>
    <hyperlink ref="E622" r:id="rId410" xr:uid="{00000000-0004-0000-0000-000099010000}"/>
    <hyperlink ref="E778" r:id="rId411" xr:uid="{00000000-0004-0000-0000-00009A010000}"/>
    <hyperlink ref="E384" r:id="rId412" xr:uid="{00000000-0004-0000-0000-00009B010000}"/>
    <hyperlink ref="E198" r:id="rId413" xr:uid="{00000000-0004-0000-0000-00009C010000}"/>
    <hyperlink ref="E565" r:id="rId414" xr:uid="{00000000-0004-0000-0000-00009D010000}"/>
    <hyperlink ref="E564" r:id="rId415" xr:uid="{00000000-0004-0000-0000-00009E010000}"/>
    <hyperlink ref="E267" r:id="rId416" xr:uid="{00000000-0004-0000-0000-00009F010000}"/>
    <hyperlink ref="E152" r:id="rId417" xr:uid="{00000000-0004-0000-0000-0000A0010000}"/>
    <hyperlink ref="E75" r:id="rId418" xr:uid="{00000000-0004-0000-0000-0000A1010000}"/>
    <hyperlink ref="E134" r:id="rId419" xr:uid="{00000000-0004-0000-0000-0000A2010000}"/>
    <hyperlink ref="E287" r:id="rId420" xr:uid="{00000000-0004-0000-0000-0000A3010000}"/>
    <hyperlink ref="E621" r:id="rId421" xr:uid="{00000000-0004-0000-0000-0000A4010000}"/>
    <hyperlink ref="E43" r:id="rId422" xr:uid="{00000000-0004-0000-0000-0000A5010000}"/>
    <hyperlink ref="E6" r:id="rId423" xr:uid="{00000000-0004-0000-0000-0000A6010000}"/>
    <hyperlink ref="E133" r:id="rId424" xr:uid="{00000000-0004-0000-0000-0000A7010000}"/>
    <hyperlink ref="E741" r:id="rId425" xr:uid="{00000000-0004-0000-0000-0000A8010000}"/>
    <hyperlink ref="E640" r:id="rId426" xr:uid="{00000000-0004-0000-0000-0000A9010000}"/>
    <hyperlink ref="E365" r:id="rId427" xr:uid="{00000000-0004-0000-0000-0000AA010000}"/>
    <hyperlink ref="E826" r:id="rId428" xr:uid="{00000000-0004-0000-0000-0000AB010000}"/>
    <hyperlink ref="E351" r:id="rId429" xr:uid="{00000000-0004-0000-0000-0000AC010000}"/>
    <hyperlink ref="E946" r:id="rId430" xr:uid="{00000000-0004-0000-0000-0000AD010000}"/>
    <hyperlink ref="E657" r:id="rId431" xr:uid="{00000000-0004-0000-0000-0000AE010000}"/>
    <hyperlink ref="E32" r:id="rId432" xr:uid="{00000000-0004-0000-0000-0000AF010000}"/>
    <hyperlink ref="E563" r:id="rId433" xr:uid="{00000000-0004-0000-0000-0000B0010000}"/>
    <hyperlink ref="E584" r:id="rId434" xr:uid="{00000000-0004-0000-0000-0000B1010000}"/>
    <hyperlink ref="E757" r:id="rId435" xr:uid="{00000000-0004-0000-0000-0000B2010000}"/>
    <hyperlink ref="E888" r:id="rId436" xr:uid="{00000000-0004-0000-0000-0000B3010000}"/>
    <hyperlink ref="E666" r:id="rId437" xr:uid="{00000000-0004-0000-0000-0000B4010000}"/>
    <hyperlink ref="E5" r:id="rId438" xr:uid="{00000000-0004-0000-0000-0000B5010000}"/>
    <hyperlink ref="E887" r:id="rId439" xr:uid="{00000000-0004-0000-0000-0000B6010000}"/>
    <hyperlink ref="E31" r:id="rId440" xr:uid="{00000000-0004-0000-0000-0000B7010000}"/>
    <hyperlink ref="E74" r:id="rId441" xr:uid="{00000000-0004-0000-0000-0000B8010000}"/>
    <hyperlink ref="E240" r:id="rId442" xr:uid="{00000000-0004-0000-0000-0000B9010000}"/>
    <hyperlink ref="E266" r:id="rId443" xr:uid="{00000000-0004-0000-0000-0000BA010000}"/>
    <hyperlink ref="E253" r:id="rId444" xr:uid="{00000000-0004-0000-0000-0000BB010000}"/>
    <hyperlink ref="E648" r:id="rId445" xr:uid="{00000000-0004-0000-0000-0000BC010000}"/>
    <hyperlink ref="E303" r:id="rId446" xr:uid="{00000000-0004-0000-0000-0000BD010000}"/>
    <hyperlink ref="E740" r:id="rId447" xr:uid="{00000000-0004-0000-0000-0000BE010000}"/>
    <hyperlink ref="E265" r:id="rId448" xr:uid="{00000000-0004-0000-0000-0000BF010000}"/>
    <hyperlink ref="E701" r:id="rId449" xr:uid="{00000000-0004-0000-0000-0000C0010000}"/>
    <hyperlink ref="E197" r:id="rId450" xr:uid="{00000000-0004-0000-0000-0000C1010000}"/>
    <hyperlink ref="E834" r:id="rId451" xr:uid="{00000000-0004-0000-0000-0000C2010000}"/>
    <hyperlink ref="E886" r:id="rId452" xr:uid="{00000000-0004-0000-0000-0000C3010000}"/>
    <hyperlink ref="E19" r:id="rId453" xr:uid="{00000000-0004-0000-0000-0000C4010000}"/>
    <hyperlink ref="E722" r:id="rId454" xr:uid="{00000000-0004-0000-0000-0000C5010000}"/>
    <hyperlink ref="E132" r:id="rId455" xr:uid="{00000000-0004-0000-0000-0000C6010000}"/>
    <hyperlink ref="E845" r:id="rId456" xr:uid="{00000000-0004-0000-0000-0000C7010000}"/>
    <hyperlink ref="E196" r:id="rId457" xr:uid="{00000000-0004-0000-0000-0000C8010000}"/>
    <hyperlink ref="E505" r:id="rId458" xr:uid="{00000000-0004-0000-0000-0000C9010000}"/>
    <hyperlink ref="E350" r:id="rId459" xr:uid="{00000000-0004-0000-0000-0000CA010000}"/>
    <hyperlink ref="E73" r:id="rId460" xr:uid="{00000000-0004-0000-0000-0000CB010000}"/>
    <hyperlink ref="E583" r:id="rId461" xr:uid="{00000000-0004-0000-0000-0000CC010000}"/>
    <hyperlink ref="E861" r:id="rId462" xr:uid="{00000000-0004-0000-0000-0000CD010000}"/>
    <hyperlink ref="E687" r:id="rId463" xr:uid="{00000000-0004-0000-0000-0000CE010000}"/>
    <hyperlink ref="E674" r:id="rId464" xr:uid="{00000000-0004-0000-0000-0000CF010000}"/>
    <hyperlink ref="E825" r:id="rId465" xr:uid="{00000000-0004-0000-0000-0000D0010000}"/>
    <hyperlink ref="E151" r:id="rId466" xr:uid="{00000000-0004-0000-0000-0000D1010000}"/>
    <hyperlink ref="E777" r:id="rId467" xr:uid="{00000000-0004-0000-0000-0000D2010000}"/>
    <hyperlink ref="E582" r:id="rId468" xr:uid="{00000000-0004-0000-0000-0000D3010000}"/>
    <hyperlink ref="E418" r:id="rId469" xr:uid="{00000000-0004-0000-0000-0000D4010000}"/>
    <hyperlink ref="E885" r:id="rId470" xr:uid="{00000000-0004-0000-0000-0000D5010000}"/>
    <hyperlink ref="E72" r:id="rId471" xr:uid="{00000000-0004-0000-0000-0000D6010000}"/>
    <hyperlink ref="E343" r:id="rId472" xr:uid="{00000000-0004-0000-0000-0000D7010000}"/>
    <hyperlink ref="E656" r:id="rId473" xr:uid="{00000000-0004-0000-0000-0000D8010000}"/>
    <hyperlink ref="E161" r:id="rId474" xr:uid="{00000000-0004-0000-0000-0000D9010000}"/>
    <hyperlink ref="E739" r:id="rId475" xr:uid="{00000000-0004-0000-0000-0000DA010000}"/>
    <hyperlink ref="E96" r:id="rId476" xr:uid="{00000000-0004-0000-0000-0000DB010000}"/>
    <hyperlink ref="E824" r:id="rId477" xr:uid="{00000000-0004-0000-0000-0000DC010000}"/>
    <hyperlink ref="E145" r:id="rId478" xr:uid="{00000000-0004-0000-0000-0000DD010000}"/>
    <hyperlink ref="E364" r:id="rId479" xr:uid="{00000000-0004-0000-0000-0000DE010000}"/>
    <hyperlink ref="E870" r:id="rId480" xr:uid="{00000000-0004-0000-0000-0000DF010000}"/>
    <hyperlink ref="E63" r:id="rId481" xr:uid="{00000000-0004-0000-0000-0000E0010000}"/>
    <hyperlink ref="E562" r:id="rId482" xr:uid="{00000000-0004-0000-0000-0000E1010000}"/>
    <hyperlink ref="E286" r:id="rId483" xr:uid="{00000000-0004-0000-0000-0000E2010000}"/>
    <hyperlink ref="E884" r:id="rId484" xr:uid="{00000000-0004-0000-0000-0000E3010000}"/>
    <hyperlink ref="E239" r:id="rId485" xr:uid="{00000000-0004-0000-0000-0000E4010000}"/>
    <hyperlink ref="E949" r:id="rId486" xr:uid="{00000000-0004-0000-0000-0000E5010000}"/>
    <hyperlink ref="E721" r:id="rId487" xr:uid="{00000000-0004-0000-0000-0000E6010000}"/>
    <hyperlink ref="E945" r:id="rId488" xr:uid="{00000000-0004-0000-0000-0000E7010000}"/>
    <hyperlink ref="E686" r:id="rId489" xr:uid="{00000000-0004-0000-0000-0000E8010000}"/>
    <hyperlink ref="E844" r:id="rId490" xr:uid="{00000000-0004-0000-0000-0000E9010000}"/>
    <hyperlink ref="E756" r:id="rId491" xr:uid="{00000000-0004-0000-0000-0000EA010000}"/>
    <hyperlink ref="E238" r:id="rId492" xr:uid="{00000000-0004-0000-0000-0000EB010000}"/>
    <hyperlink ref="E639" r:id="rId493" xr:uid="{00000000-0004-0000-0000-0000EC010000}"/>
    <hyperlink ref="E264" r:id="rId494" xr:uid="{00000000-0004-0000-0000-0000ED010000}"/>
    <hyperlink ref="E738" r:id="rId495" xr:uid="{00000000-0004-0000-0000-0000EE010000}"/>
    <hyperlink ref="E95" r:id="rId496" xr:uid="{00000000-0004-0000-0000-0000EF010000}"/>
    <hyperlink ref="E426" r:id="rId497" xr:uid="{00000000-0004-0000-0000-0000F0010000}"/>
    <hyperlink ref="E91" r:id="rId498" xr:uid="{00000000-0004-0000-0000-0000F1010000}"/>
    <hyperlink ref="E195" r:id="rId499" xr:uid="{00000000-0004-0000-0000-0000F2010000}"/>
    <hyperlink ref="E130" r:id="rId500" xr:uid="{00000000-0004-0000-0000-0000F3010000}"/>
    <hyperlink ref="E131" r:id="rId501" xr:uid="{18CD62CA-43C3-254F-8971-AA7C10F834B8}"/>
    <hyperlink ref="E944" r:id="rId502" xr:uid="{03F2C5D2-48E1-EB48-95B3-ADF6F60D8234}"/>
    <hyperlink ref="E383" r:id="rId503" xr:uid="{57189F91-9CE9-0246-B8CC-0E2D81A98F5C}"/>
    <hyperlink ref="E450" r:id="rId504" xr:uid="{44AC3D3B-8FDC-104E-8502-FC602741BB6A}"/>
    <hyperlink ref="E655" r:id="rId505" xr:uid="{467777ED-516B-AE41-82DF-8E7234ACDDF2}"/>
    <hyperlink ref="E111" r:id="rId506" xr:uid="{1FA2B68C-5CD9-9F42-A3D0-C4C1434204A7}"/>
    <hyperlink ref="E737" r:id="rId507" xr:uid="{AC945567-0F6F-EC4A-A47D-667ADCFA878A}"/>
    <hyperlink ref="E776" r:id="rId508" xr:uid="{4B616FF1-A347-454C-A10B-FDC8A3A56852}"/>
    <hyperlink ref="E673" r:id="rId509" xr:uid="{A58242C4-1F1D-B141-B233-8309BD11B93F}"/>
    <hyperlink ref="E720" r:id="rId510" xr:uid="{AFA1A521-C9F4-A24B-A489-D293FAC58E5C}"/>
    <hyperlink ref="E775" r:id="rId511" xr:uid="{197ED718-C658-5545-BB48-73238F7FAAD6}"/>
    <hyperlink ref="E160" r:id="rId512" xr:uid="{DA30DCEE-A47F-E444-B416-0EAC277BEFEA}"/>
    <hyperlink ref="E710" r:id="rId513" xr:uid="{B9022145-77E3-4949-B06B-B70B0071A8E8}"/>
    <hyperlink ref="E144" r:id="rId514" xr:uid="{BB167FB3-C3C7-514E-96F4-98C770B6BAC8}"/>
    <hyperlink ref="E363" r:id="rId515" xr:uid="{61F2B077-F622-E74D-9D9D-DA282AF100EF}"/>
    <hyperlink ref="E375" r:id="rId516" xr:uid="{3CE8F585-235D-C24E-B4B4-EC41511706C0}"/>
    <hyperlink ref="E943" r:id="rId517" xr:uid="{9137CF6D-02A4-E441-88C2-0B179EABC125}"/>
    <hyperlink ref="E128" r:id="rId518" xr:uid="{FE40AD04-D2DC-1F43-9758-C1143EC25699}"/>
    <hyperlink ref="E129" r:id="rId519" xr:uid="{56678CD6-326A-0347-8B73-A43B8651B4B6}"/>
    <hyperlink ref="E685" r:id="rId520" xr:uid="{CA4DB9BC-5DCB-A04F-9D11-D112F0A20A57}"/>
    <hyperlink ref="E561" r:id="rId521" xr:uid="{C6978601-774A-CB48-92A8-CDCFD2BA3B9F}"/>
    <hyperlink ref="E263" r:id="rId522" xr:uid="{2166A834-7048-B84C-82DA-F6B3A9A73801}"/>
    <hyperlink ref="E504" r:id="rId523" xr:uid="{E874B986-F3AE-EC43-8FE4-F2C7C32E83D9}"/>
    <hyperlink ref="E394" r:id="rId524" xr:uid="{E8470727-05D5-B24D-885E-91222CE055B6}"/>
    <hyperlink ref="E620" r:id="rId525" xr:uid="{B0D4865F-E684-324E-A61E-A2C0958F8CD4}"/>
    <hyperlink ref="E912" r:id="rId526" xr:uid="{2D96933C-5711-1041-9E84-6D4CC4A72342}"/>
    <hyperlink ref="E808" r:id="rId527" xr:uid="{0B4D9186-D394-2943-BD16-8E76BD8CDDAA}"/>
    <hyperlink ref="E403" r:id="rId528" xr:uid="{80E04446-DB4C-974D-BDB4-171B900EFFFF}"/>
    <hyperlink ref="E869" r:id="rId529" xr:uid="{70C19734-A2AD-304B-AB6C-CB382539E400}"/>
    <hyperlink ref="E226" r:id="rId530" xr:uid="{2BF80197-9E6D-6A44-95EF-1E3CEE7F449C}"/>
    <hyperlink ref="E823" r:id="rId531" xr:uid="{676D8B9A-B652-BE4B-BAF4-D42E66BC8952}"/>
    <hyperlink ref="E438" r:id="rId532" xr:uid="{9189A244-4ED5-5646-8CF6-97541D0AD822}"/>
    <hyperlink ref="E30" r:id="rId533" xr:uid="{3E1C739F-EC84-DC4C-8BC8-54CFAEB98D88}"/>
    <hyperlink ref="E473" r:id="rId534" xr:uid="{3ACE90D1-35DB-2248-9699-C5B4A0116996}"/>
    <hyperlink ref="E425" r:id="rId535" xr:uid="{7700D29C-6052-4141-BBCD-5788CDE808EC}"/>
    <hyperlink ref="E237" r:id="rId536" xr:uid="{CE124244-8739-FE41-BCF5-F888DC876497}"/>
    <hyperlink ref="E159" r:id="rId537" xr:uid="{27FB6C44-22B3-B04A-991D-C25CD8AB704A}"/>
    <hyperlink ref="E382" r:id="rId538" xr:uid="{ABEB7927-D659-1546-BBAA-2EB8AD321197}"/>
    <hyperlink ref="E284" r:id="rId539" xr:uid="{2BD826DB-881E-0442-8AB8-1B1EE235B033}"/>
    <hyperlink ref="E285" r:id="rId540" xr:uid="{742EC9C4-638A-6D43-9FEB-B119E62C17E8}"/>
    <hyperlink ref="E110" r:id="rId541" xr:uid="{EF6F2B5D-96B5-0A4A-B875-844810DB3B4D}"/>
    <hyperlink ref="E71" r:id="rId542" xr:uid="{82C9B199-02F5-7140-8332-30547FF58A0A}"/>
    <hyperlink ref="E225" r:id="rId543" xr:uid="{67C63CF2-1D1E-6E43-994D-B249FA43D622}"/>
    <hyperlink ref="E894" r:id="rId544" xr:uid="{6BE93AFF-5066-6943-93AE-23721939E2AA}"/>
    <hyperlink ref="E883" r:id="rId545" xr:uid="{02870903-4045-9946-8372-7792001FB5B4}"/>
    <hyperlink ref="E719" r:id="rId546" xr:uid="{0219D124-33BA-904F-B495-1F0590ABCDE1}"/>
    <hyperlink ref="E331" r:id="rId547" xr:uid="{F7A00558-D564-B44E-AE15-E98B89AC04E2}"/>
    <hyperlink ref="E109" r:id="rId548" xr:uid="{FCC161F2-FF28-4E48-8A64-75FA1EEC8080}"/>
    <hyperlink ref="E700" r:id="rId549" xr:uid="{98AFDDEB-A48E-A44A-BD69-BBF25004DFAE}"/>
    <hyperlink ref="E87" r:id="rId550" xr:uid="{507E1607-4A84-FC47-A2E1-3729C10FDA48}"/>
    <hyperlink ref="E158" r:id="rId551" xr:uid="{6FB1CF59-58E0-DD47-9AFA-2E424A02BEA0}"/>
    <hyperlink ref="E619" r:id="rId552" xr:uid="{B4CEA7AA-8F9F-0D4A-85C1-B435331C5983}"/>
    <hyperlink ref="E774" r:id="rId553" xr:uid="{D7FF085B-BEAF-CF4A-B84F-86992A423874}"/>
    <hyperlink ref="E560" r:id="rId554" xr:uid="{2D44CDAF-902D-8844-AC8C-39FEA264C062}"/>
    <hyperlink ref="E942" r:id="rId555" xr:uid="{CBA6E601-28CD-CD42-8D2E-A6ED9CA84687}"/>
    <hyperlink ref="E471" r:id="rId556" xr:uid="{17C1C30A-9C35-7041-A633-9380F1B2B27A}"/>
    <hyperlink ref="E472" r:id="rId557" xr:uid="{8B172C99-A121-4C4A-A13C-A3A122C406EB}"/>
    <hyperlink ref="E302" r:id="rId558" xr:uid="{D1F5A1B4-4094-0F40-B8DE-CA1FC83986CE}"/>
    <hyperlink ref="E581" r:id="rId559" xr:uid="{5C8FC0D1-00AC-E240-98FC-F605CAD55A1F}"/>
    <hyperlink ref="E215" r:id="rId560" xr:uid="{76CFE71B-7BE4-2244-BD4B-99C39DD1E58E}"/>
    <hyperlink ref="E18" r:id="rId561" xr:uid="{3F366783-1B56-1F43-AE39-F9C8F0C8CABF}"/>
    <hyperlink ref="E736" r:id="rId562" xr:uid="{1966B798-8295-0842-824C-3DE04FC3303E}"/>
    <hyperlink ref="E699" r:id="rId563" xr:uid="{8E9E1B42-4B36-7341-8757-2AE9F6F33B8D}"/>
    <hyperlink ref="E597" r:id="rId564" xr:uid="{81C65124-93C2-974D-9F0C-0B635EE63F80}"/>
    <hyperlink ref="E598" r:id="rId565" xr:uid="{F4E54B15-F052-AE42-A0B6-AD2293541B9E}"/>
    <hyperlink ref="E193" r:id="rId566" xr:uid="{16206550-265B-1746-854F-BB9E7823FAD0}"/>
    <hyperlink ref="E194" r:id="rId567" xr:uid="{9A848BC7-03A4-0148-B0AE-75AADF46FE58}"/>
    <hyperlink ref="E665" r:id="rId568" xr:uid="{F16698E5-B39B-8F4E-A2F6-500B14D5A69E}"/>
    <hyperlink ref="E262" r:id="rId569" xr:uid="{3B5904DF-E1E2-C048-9DB7-B716412AD5EC}"/>
    <hyperlink ref="E470" r:id="rId570" xr:uid="{ACDEAA99-6546-9744-8768-5F98B98B1FB1}"/>
    <hyperlink ref="E618" r:id="rId571" xr:uid="{30395DC7-0EB7-3149-ACAF-46AAD53FC80E}"/>
    <hyperlink ref="E127" r:id="rId572" xr:uid="{AA8266F9-08AA-1B45-91BA-6A25E3CB41FF}"/>
    <hyperlink ref="E755" r:id="rId573" xr:uid="{C74DBC55-B32F-B041-8A92-B3E37F1B0210}"/>
    <hyperlink ref="E574" r:id="rId574" xr:uid="{FF96C3FD-4833-C845-9E2A-5D4D58A4AB31}"/>
    <hyperlink ref="E822" r:id="rId575" xr:uid="{5B03C990-CE3A-F14C-8857-93E58E9703C1}"/>
    <hyperlink ref="E559" r:id="rId576" xr:uid="{D033DD9D-9806-AC4A-A825-8A707FC58453}"/>
    <hyperlink ref="E941" r:id="rId577" xr:uid="{0671BF12-079E-3E45-AB0C-BF7ACA45806A}"/>
    <hyperlink ref="E362" r:id="rId578" xr:uid="{853E4DCA-FA71-FD46-874B-893101BC8012}"/>
    <hyperlink ref="E339" r:id="rId579" xr:uid="{D4D121A7-4C94-5F44-90E1-514C9DC9B0B7}"/>
    <hyperlink ref="E70" r:id="rId580" xr:uid="{B69AC5E1-87C3-5D4B-9E1A-6C5A80EC3ADC}"/>
    <hyperlink ref="E882" r:id="rId581" xr:uid="{BAA7E4EB-3414-6946-8B11-A91CC163BBDB}"/>
    <hyperlink ref="E348" r:id="rId582" xr:uid="{8C4F18C5-ADD4-EC42-9F5C-A227CCB524C7}"/>
    <hyperlink ref="E108" r:id="rId583" xr:uid="{7843FCFA-876B-2446-BF86-5E967C834EA3}"/>
    <hyperlink ref="E349" r:id="rId584" xr:uid="{EAE01EA0-5EC9-5C40-AB11-D3E982789D48}"/>
    <hyperlink ref="E593" r:id="rId585" xr:uid="{5D3985CB-791B-2D46-8C38-4AFC7CE66D09}"/>
    <hyperlink ref="E718" r:id="rId586" xr:uid="{EB3B721F-33A8-F84B-AB2B-8A1536AED59C}"/>
    <hyperlink ref="E283" r:id="rId587" xr:uid="{06F2DE99-8825-6A47-8ED6-16EFB155552F}"/>
    <hyperlink ref="E157" r:id="rId588" xr:uid="{7019DBB7-A0FE-8646-A961-317987E35C2F}"/>
    <hyperlink ref="E931" r:id="rId589" xr:uid="{369CA0E4-8E48-C44D-A369-986B82A6EAAB}"/>
    <hyperlink ref="E393" r:id="rId590" xr:uid="{4FBC573F-75CF-BA48-93C9-4F01BA143DD8}"/>
    <hyperlink ref="E126" r:id="rId591" xr:uid="{6FD2FA44-0135-844B-8274-C3EE211B0F9B}"/>
    <hyperlink ref="E717" r:id="rId592" xr:uid="{18E6C015-6013-0448-8A89-9F6D646DE617}"/>
    <hyperlink ref="E617" r:id="rId593" xr:uid="{BE5DE34C-515B-FA4F-BA81-B0A241149DCE}"/>
    <hyperlink ref="E735" r:id="rId594" xr:uid="{2CD15A54-75A6-5A4D-905A-58767790A692}"/>
    <hyperlink ref="E789" r:id="rId595" xr:uid="{AE8D32A6-1346-1547-8DFA-D90B7110272A}"/>
    <hyperlink ref="E556" r:id="rId596" xr:uid="{451CECB9-9F74-F445-A594-6CCB7034E8AA}"/>
    <hyperlink ref="E557" r:id="rId597" xr:uid="{FAC61B1B-8C5D-8547-9BD8-523D2D8F8DEA}"/>
    <hyperlink ref="E558" r:id="rId598" xr:uid="{073C4592-197C-2B4B-8FB9-913C99A6C48F}"/>
    <hyperlink ref="E555" r:id="rId599" xr:uid="{6639D4A1-DCAF-734F-8C79-7D3009DA3C3A}"/>
    <hyperlink ref="E261" r:id="rId600" xr:uid="{BEED7CA3-F9FD-ED43-9F42-F611C1A5BC94}"/>
    <hyperlink ref="E354" r:id="rId601" xr:uid="{0CCD4DD5-126F-B44C-89AF-B435E929B6BB}"/>
    <hyperlink ref="E773" r:id="rId602" xr:uid="{7E8C34A8-28C1-604C-BECA-9AF6EC38B558}"/>
    <hyperlink ref="E338" r:id="rId603" xr:uid="{368C3C54-1BE5-A745-A5D7-F5CCF4A75653}"/>
    <hyperlink ref="E469" r:id="rId604" xr:uid="{18D2BC22-9DEA-5D44-9820-82E01065401F}"/>
    <hyperlink ref="E698" r:id="rId605" xr:uid="{023059BC-B810-B048-B602-4FF3BCC90235}"/>
    <hyperlink ref="E664" r:id="rId606" xr:uid="{EA19CDC5-34E6-344B-9CE1-741B0AEEC1E8}"/>
    <hyperlink ref="E347" r:id="rId607" xr:uid="{B2583C1E-383E-BC49-AAA0-435DC33CEEC5}"/>
    <hyperlink ref="E192" r:id="rId608" xr:uid="{9DC9F016-E290-9E49-8CA1-3BD6AB628E4F}"/>
    <hyperlink ref="E171" r:id="rId609" xr:uid="{B8F90381-CD95-194C-B77B-8C31EECCA58D}"/>
    <hyperlink ref="E361" r:id="rId610" xr:uid="{25D0C034-D143-B04A-BAA6-99F1BA018BD8}"/>
    <hyperlink ref="E392" r:id="rId611" xr:uid="{18F9D6A3-07F1-0248-8386-2C9CFC309EA9}"/>
    <hyperlink ref="E150" r:id="rId612" xr:uid="{D2BC55A5-E62B-0D43-97FE-79FB4F52EAEC}"/>
    <hyperlink ref="E214" r:id="rId613" xr:uid="{F802A26B-1CDF-5441-90C2-520223BF485A}"/>
    <hyperlink ref="E107" r:id="rId614" xr:uid="{654BAB92-5E20-1643-B34A-B9136B4747E4}"/>
    <hyperlink ref="E29" r:id="rId615" xr:uid="{138CF7AB-B63F-D14E-AB52-92F9F9D37E91}"/>
    <hyperlink ref="E260" r:id="rId616" xr:uid="{22D3C697-DB23-BA49-B47E-462D9F78207D}"/>
    <hyperlink ref="E57" r:id="rId617" xr:uid="{27B7936D-3286-5349-84C8-E71FF25385F5}"/>
    <hyperlink ref="E402" r:id="rId618" xr:uid="{85F24202-4FFB-F44E-AB1B-10ACB3E8C026}"/>
    <hyperlink ref="E734" r:id="rId619" xr:uid="{9D82C946-043A-1C40-98F3-5C2615869225}"/>
    <hyperlink ref="E125" r:id="rId620" xr:uid="{759B632A-988C-7745-85CB-DD60238E274D}"/>
    <hyperlink ref="E337" r:id="rId621" xr:uid="{EB81238E-578E-324A-8A0E-186DFBA7C0FC}"/>
    <hyperlink ref="E647" r:id="rId622" xr:uid="{47746AE5-20B4-ED47-8AE8-B36965B6AA4C}"/>
    <hyperlink ref="E881" r:id="rId623" xr:uid="{BF55A214-7657-AA4D-82B2-B9605A6176E3}"/>
    <hyperlink ref="E156" r:id="rId624" xr:uid="{DA0531DA-2CF3-7A4E-968E-E67167D434BC}"/>
    <hyperlink ref="E252" r:id="rId625" xr:uid="{BAE25198-25D7-8E4A-BDA6-B291DC582FF5}"/>
    <hyperlink ref="E191" r:id="rId626" xr:uid="{58B8A4F3-0AE3-2243-ABA6-016F8267E55A}"/>
    <hyperlink ref="E697" r:id="rId627" xr:uid="{991F26BC-DF3F-ED44-99C9-EF310C2207E0}"/>
    <hyperlink ref="E772" r:id="rId628" xr:uid="{31A02418-A0E0-7A48-BB17-5CA8B0B7C395}"/>
    <hyperlink ref="E251" r:id="rId629" xr:uid="{5674DB71-0E32-7742-89D2-8625FD70A523}"/>
    <hyperlink ref="E468" r:id="rId630" xr:uid="{1837039F-B626-7448-B2B8-077CF6889AE5}"/>
    <hyperlink ref="E860" r:id="rId631" xr:uid="{E2C80DA1-A3A8-FC49-AA30-AE4CE475E385}"/>
    <hyperlink ref="E716" r:id="rId632" xr:uid="{9DD8EC3F-145C-3F4A-86F9-8BA7A2C20412}"/>
    <hyperlink ref="E189" r:id="rId633" xr:uid="{39B3E60C-5C6A-B540-B935-EF600499DFD4}"/>
    <hyperlink ref="E190" r:id="rId634" xr:uid="{F6070BCB-1DF2-A043-8C53-ABF08AA32900}"/>
    <hyperlink ref="E236" r:id="rId635" xr:uid="{D59B1B48-BE6A-0947-9F1E-D195251C4460}"/>
    <hyperlink ref="E259" r:id="rId636" xr:uid="{84044B9C-AD11-834C-B7D4-B49C94CD3082}"/>
    <hyperlink ref="E69" r:id="rId637" xr:uid="{E67C0FF7-6D1C-8440-A486-72BFC24B2CC8}"/>
    <hyperlink ref="E467" r:id="rId638" xr:uid="{740AB5DA-0C1D-6D4D-9BEA-C96253F25077}"/>
    <hyperlink ref="E615" r:id="rId639" xr:uid="{9A3BB73A-2808-6D44-B44F-57B45F68CAA1}"/>
    <hyperlink ref="E616" r:id="rId640" xr:uid="{540D7AB4-D880-E74D-8A05-DC57ED76415C}"/>
    <hyperlink ref="E911" r:id="rId641" xr:uid="{45CEE0B7-351A-DC41-9791-2D080FDDE0F3}"/>
    <hyperlink ref="E17" r:id="rId642" xr:uid="{E5159299-0B36-7E49-910B-5D6F08CC2FB1}"/>
    <hyperlink ref="E614" r:id="rId643" xr:uid="{83DB04FB-EBE5-594F-9C6E-E48FB88123A6}"/>
    <hyperlink ref="E360" r:id="rId644" xr:uid="{F02F832D-A1DB-C545-A2BC-72705D84837D}"/>
    <hyperlink ref="E880" r:id="rId645" xr:uid="{2A938AB1-1E5D-EE4A-8020-55C283AACB06}"/>
    <hyperlink ref="E484" r:id="rId646" xr:uid="{A42988A6-CAD2-8E42-8B36-163ADE25EDDA}"/>
    <hyperlink ref="E401" r:id="rId647" xr:uid="{7B541B61-CE02-D946-BDA6-EBB2CF5ADE3D}"/>
    <hyperlink ref="E330" r:id="rId648" xr:uid="{8998CF58-2BA5-6442-BBBD-54697B7A43ED}"/>
    <hyperlink ref="E696" r:id="rId649" xr:uid="{C718598D-6FC2-3D47-8521-EE2D651D3FE6}"/>
    <hyperlink ref="E27" r:id="rId650" xr:uid="{02BFEC13-94BE-CD48-84C4-A848AAE32483}"/>
    <hyperlink ref="E28" r:id="rId651" xr:uid="{85C735A5-F707-F341-9116-4A5F1FCB986B}"/>
    <hyperlink ref="E638" r:id="rId652" xr:uid="{79A08093-FABA-5E4C-B96F-43E1627387AC}"/>
    <hyperlink ref="E301" r:id="rId653" xr:uid="{44D5CD15-8F20-CC41-939B-A8EDACD13484}"/>
    <hyperlink ref="E684" r:id="rId654" xr:uid="{795980DF-D50B-414E-8D43-64A76F9ACD60}"/>
    <hyperlink ref="E517" r:id="rId655" xr:uid="{E7203480-4126-8449-AA03-4CF396709890}"/>
    <hyperlink ref="E16" r:id="rId656" xr:uid="{22E483E5-48E7-B44D-BEE5-3B52BF9FC666}"/>
    <hyperlink ref="E258" r:id="rId657" xr:uid="{A249D48C-F18F-D345-A633-ABAD06F1888A}"/>
    <hyperlink ref="E879" r:id="rId658" xr:uid="{A1464382-FF87-5648-915B-7D274CF84C39}"/>
    <hyperlink ref="E53" r:id="rId659" xr:uid="{9E02E430-40EA-3F40-B178-EFB99F3A26E9}"/>
    <hyperlink ref="E124" r:id="rId660" xr:uid="{2CCD3277-36D4-6B4E-89C6-25B0B768360C}"/>
    <hyperlink ref="E54" r:id="rId661" xr:uid="{6878BF6C-84BE-D542-BB95-2A52E271BB7D}"/>
    <hyperlink ref="E391" r:id="rId662" xr:uid="{FB688C66-531F-A344-9A7A-3D546583E8DA}"/>
    <hyperlink ref="E342" r:id="rId663" xr:uid="{557A5F68-0993-E046-A2A6-8888BF084016}"/>
    <hyperlink ref="E341" r:id="rId664" xr:uid="{AB61CBA7-5E91-3F4D-BFE0-BE0ED2FA3F7C}"/>
    <hyperlink ref="E554" r:id="rId665" xr:uid="{307205D2-05CF-CC41-A36E-03359764F3FB}"/>
    <hyperlink ref="E498" r:id="rId666" xr:uid="{7311D2F2-40A7-CE42-97C5-20E4F5839CC2}"/>
    <hyperlink ref="E637" r:id="rId667" xr:uid="{7D46C73A-17E1-8A43-AE27-FB56C8A52B7A}"/>
    <hyperlink ref="E733" r:id="rId668" xr:uid="{A2017A81-7650-4E41-A10F-ECA66816F2E9}"/>
    <hyperlink ref="E336" r:id="rId669" xr:uid="{FA9DD60C-6F0F-AC42-A0B3-442939C62253}"/>
    <hyperlink ref="E86" r:id="rId670" xr:uid="{5B2A8468-9EA3-DD4F-AD9B-D2BD55C8C06C}"/>
    <hyperlink ref="E715" r:id="rId671" xr:uid="{978BA403-E8EE-4742-8ED5-ECC725C2EAA9}"/>
    <hyperlink ref="E188" r:id="rId672" xr:uid="{03C4A20E-A11A-9447-977E-26B7895752C8}"/>
    <hyperlink ref="E359" r:id="rId673" xr:uid="{B7B6B9C8-F49F-4A41-9F83-712056F3B552}"/>
    <hyperlink ref="E4" r:id="rId674" xr:uid="{21FFDB76-03E4-9B4A-B803-BC465F5363E8}"/>
    <hyperlink ref="E106" r:id="rId675" xr:uid="{8D5D4B76-35C1-2D44-8E53-00494D5D0D6D}"/>
    <hyperlink ref="E833" r:id="rId676" xr:uid="{F4216129-E846-0546-B501-E2B527CCE1DB}"/>
    <hyperlink ref="E282" r:id="rId677" xr:uid="{5943FAB5-78CE-9541-BB8F-6F582C6CEA43}"/>
    <hyperlink ref="E821" r:id="rId678" xr:uid="{6A09EF6D-E166-EB4B-9C98-C7A341B7E738}"/>
    <hyperlink ref="E613" r:id="rId679" xr:uid="{81F397D3-290E-9A4B-8CD5-EBE101C0630B}"/>
    <hyperlink ref="E466" r:id="rId680" xr:uid="{69B9257C-50DE-9946-95EA-7DD5ABAA6097}"/>
    <hyperlink ref="E553" r:id="rId681" xr:uid="{AEFFA4FC-2CF4-6844-879A-C27F574B49E7}"/>
    <hyperlink ref="E235" r:id="rId682" xr:uid="{42399806-EEF0-484D-B945-6F8EBC15244A}"/>
    <hyperlink ref="E903" r:id="rId683" xr:uid="{CA523AC8-0E8B-1A43-B770-2E37B531FD4C}"/>
    <hyperlink ref="E646" r:id="rId684" xr:uid="{7279FFF9-7EFC-1145-8CF5-D613646541E7}"/>
    <hyperlink ref="E906" r:id="rId685" xr:uid="{6109D7E4-F8C6-A04B-A596-E14CA80EFFDE}"/>
    <hyperlink ref="E329" r:id="rId686" xr:uid="{29CEB571-DB41-0A4C-BA8C-F121F82E9947}"/>
    <hyperlink ref="E187" r:id="rId687" xr:uid="{7079B109-FA09-6A46-A8A4-F3ED0C888AFE}"/>
    <hyperlink ref="E213" r:id="rId688" xr:uid="{A9407055-CF91-F64C-A851-107AEC9CC808}"/>
    <hyperlink ref="E3" r:id="rId689" xr:uid="{FA465045-34FA-6D4C-A2B3-6192C3EB8202}"/>
    <hyperlink ref="E654" r:id="rId690" xr:uid="{64F5D7B7-B063-1B4A-B88E-44A3959CF324}"/>
    <hyperlink ref="E90" r:id="rId691" xr:uid="{CE24577F-E8A2-344E-BB31-A3F155BBA469}"/>
    <hyperlink ref="E346" r:id="rId692" xr:uid="{A166348C-52F3-1049-BBFD-32DBCC2B17AD}"/>
    <hyperlink ref="E278" r:id="rId693" xr:uid="{54EFC127-1114-0E45-84D6-8DBF97861325}"/>
    <hyperlink ref="E497" r:id="rId694" xr:uid="{B141CFDD-5F95-294C-B9F6-6D18FD3AC3C8}"/>
    <hyperlink ref="E281" r:id="rId695" xr:uid="{4222100E-46A9-7949-BE68-7A07064B1430}"/>
    <hyperlink ref="E68" r:id="rId696" xr:uid="{825A82AF-F4CF-E146-B54B-4830CF0E4B84}"/>
    <hyperlink ref="E62" r:id="rId697" xr:uid="{4B969B00-466D-0D42-94A3-760B4EB3485B}"/>
    <hyperlink ref="E26" r:id="rId698" xr:uid="{091B6C98-3D45-BC40-83EA-A98243323C24}"/>
    <hyperlink ref="E516" r:id="rId699" xr:uid="{7E382981-BCAD-AE41-8430-0469A5CC4D3F}"/>
    <hyperlink ref="E424" r:id="rId700" xr:uid="{9CD25225-4835-814F-8414-2B08DF55E4D8}"/>
    <hyperlink ref="E56" r:id="rId701" xr:uid="{0386349D-0784-A941-ADDF-BB3039D1F0FA}"/>
    <hyperlink ref="E67" r:id="rId702" xr:uid="{3A1CCE54-F7CA-1943-9591-DDE1E6E14186}"/>
    <hyperlink ref="E40" r:id="rId703" xr:uid="{47BB4BE1-B291-894D-8C12-D3124970755C}"/>
    <hyperlink ref="E381" r:id="rId704" xr:uid="{DEA936A6-1DC0-2143-895E-E138A3660B5A}"/>
    <hyperlink ref="E358" r:id="rId705" xr:uid="{D0344BA3-E55E-A341-8DB3-E7C03B89F201}"/>
    <hyperlink ref="E930" r:id="rId706" xr:uid="{453341AE-888E-AB4B-9D7C-830F4A26A64E}"/>
    <hyperlink ref="E552" r:id="rId707" xr:uid="{02B3A042-9FEE-4F43-9D82-BD5E6B8D811A}"/>
    <hyperlink ref="E683" r:id="rId708" xr:uid="{427F43B8-6E1F-3B46-B3DC-CF0655A151B4}"/>
    <hyperlink ref="E940" r:id="rId709" xr:uid="{8176A355-486C-3E4B-8EDC-27E27F56F903}"/>
    <hyperlink ref="E551" r:id="rId710" xr:uid="{9F8CE054-1B75-594E-8B1A-6F285E065E5C}"/>
    <hyperlink ref="E948" r:id="rId711" xr:uid="{6610BD0A-0698-B643-8385-9A8179490EA8}"/>
    <hyperlink ref="E612" r:id="rId712" xr:uid="{7C62AAE1-FA5B-4946-8B45-9C4359292BB9}"/>
    <hyperlink ref="E695" r:id="rId713" xr:uid="{1ED4944C-4D16-9D4D-995A-C02683005523}"/>
    <hyperlink ref="E820" r:id="rId714" xr:uid="{90C2F9F0-AE26-1446-9BE8-7B2858DD1B36}"/>
    <hyperlink ref="E636" r:id="rId715" xr:uid="{09ECAAE1-752C-E74C-86EC-2004FBFA9F65}"/>
    <hyperlink ref="E245" r:id="rId716" xr:uid="{896468CD-B9CD-DA4B-9C65-6350B8120CB2}"/>
    <hyperlink ref="E25" r:id="rId717" xr:uid="{093A729E-AB99-354A-8385-10C58F5355AA}"/>
    <hyperlink ref="E335" r:id="rId718" xr:uid="{29898359-78F8-EE4C-8A14-84D8BAB39205}"/>
    <hyperlink ref="E939" r:id="rId719" xr:uid="{8A6F64D1-15B7-2E47-BC31-69962CF03AD1}"/>
    <hyperlink ref="E170" r:id="rId720" xr:uid="{4A719F9B-8B92-C34F-AE64-2C8CDE04F503}"/>
    <hyperlink ref="E465" r:id="rId721" xr:uid="{BE82304E-6DCA-1848-8CD4-0D77F8C3E43F}"/>
    <hyperlink ref="E328" r:id="rId722" xr:uid="{6D6ABA1F-BA84-744E-B99D-F7BE42F8D175}"/>
    <hyperlink ref="E573" r:id="rId723" xr:uid="{0B92DC4D-FD8D-274E-8F83-78786854A034}"/>
    <hyperlink ref="E15" r:id="rId724" xr:uid="{51CA1734-C6D3-8549-B5BF-3D5D3ADEACFE}"/>
    <hyperlink ref="E663" r:id="rId725" xr:uid="{D3EEACB0-3703-AA4A-A1A6-8F2F611E44D3}"/>
    <hyperlink ref="E155" r:id="rId726" xr:uid="{FEE5AB22-7F84-844D-BFF5-7BC3E42039B8}"/>
    <hyperlink ref="E186" r:id="rId727" xr:uid="{3F89417F-ED21-A942-845B-F960EB809B12}"/>
    <hyperlink ref="E550" r:id="rId728" xr:uid="{AB0CEBC6-90C7-9C40-B5EE-7CE34456BA50}"/>
    <hyperlink ref="E449" r:id="rId729" xr:uid="{32E8B62A-6A7A-234C-9B6D-A5DB53D911C5}"/>
    <hyperlink ref="E751" r:id="rId730" xr:uid="{1EFACFDB-B6CC-504C-91EB-0788F635EDA8}"/>
    <hyperlink ref="E250" r:id="rId731" xr:uid="{C2DF77D1-B384-4A4E-8FF5-1B75FE743019}"/>
    <hyperlink ref="E185" r:id="rId732" xr:uid="{198DCD66-C5CF-B249-8190-3A906E42FA18}"/>
    <hyperlink ref="E123" r:id="rId733" xr:uid="{D41DFEB3-10FD-C64F-A9A4-AE5A5E16881B}"/>
    <hyperlink ref="E750" r:id="rId734" xr:uid="{64882E89-ED24-D046-A03B-B37911A40182}"/>
    <hyperlink ref="E694" r:id="rId735" xr:uid="{4A38E9DF-E6BC-5745-82FA-9444BBED014E}"/>
    <hyperlink ref="E714" r:id="rId736" xr:uid="{DB6B9B1A-A999-0447-8D50-4D564A3392C3}"/>
    <hyperlink ref="E672" r:id="rId737" xr:uid="{0D7FCD64-C870-5143-B8AA-67585D04CEE6}"/>
    <hyperlink ref="E417" r:id="rId738" xr:uid="{BFFE910A-601A-614C-A6CD-D8AA87675FDB}"/>
    <hyperlink ref="E754" r:id="rId739" xr:uid="{AA9B853A-C7AD-4B43-B2ED-3753663B6677}"/>
    <hyperlink ref="E464" r:id="rId740" xr:uid="{20ED75A1-EFAF-0A46-846B-C21EB84B4A3D}"/>
    <hyperlink ref="E380" r:id="rId741" xr:uid="{E316C9BC-7093-F549-B68F-D2068F58ECA8}"/>
    <hyperlink ref="E859" r:id="rId742" xr:uid="{48536DCF-60D3-E047-ABC8-9231781A066C}"/>
    <hyperlink ref="E224" r:id="rId743" xr:uid="{030E4696-7852-CE4C-ACF5-E9FA98C7D662}"/>
    <hyperlink ref="E611" r:id="rId744" xr:uid="{0D92D35E-263C-2042-AA48-61FD3F349F5D}"/>
    <hyperlink ref="E549" r:id="rId745" xr:uid="{DFE56447-EE6C-0F46-97B1-21D355622FC2}"/>
    <hyperlink ref="E149" r:id="rId746" xr:uid="{D21E02AE-0FAD-334B-905B-27B0592AD70B}"/>
    <hyperlink ref="E153" r:id="rId747" xr:uid="{AF266667-3C0F-1345-82B5-2C10DE3B9760}"/>
    <hyperlink ref="E379" r:id="rId748" xr:uid="{942D6FEE-CA20-D24D-A6F5-7F483E612881}"/>
    <hyperlink ref="E437" r:id="rId749" xr:uid="{9A6A1E0B-78DF-2446-A4CB-7EEBF6328088}"/>
    <hyperlink ref="E122" r:id="rId750" xr:uid="{1627F91A-7FEE-214C-8FD9-76615B4F4E35}"/>
    <hyperlink ref="E448" r:id="rId751" xr:uid="{D8E7DB24-1311-BE45-AFEE-5B39BC581E65}"/>
    <hyperlink ref="E515" r:id="rId752" xr:uid="{CD5F21E1-8633-6343-85AC-6BDEC1250171}"/>
    <hyperlink ref="E713" r:id="rId753" xr:uid="{B5689845-2A6F-154F-BCB2-68DFB82F49FB}"/>
    <hyperlink ref="E878" r:id="rId754" xr:uid="{0CB885A0-311D-A34A-ABDF-A146CE12A9D0}"/>
    <hyperlink ref="E843" r:id="rId755" xr:uid="{E9B6A547-60C8-9248-980E-131D7EBBF264}"/>
    <hyperlink ref="E390" r:id="rId756" xr:uid="{C8AC6E15-5666-2644-B65D-280900575595}"/>
    <hyperlink ref="E753" r:id="rId757" xr:uid="{59AC9C08-876A-6C40-8117-EEE68B89C53A}"/>
    <hyperlink ref="E938" r:id="rId758" xr:uid="{EC177153-E7F4-B749-932E-43B00D1FD79A}"/>
    <hyperlink ref="E732" r:id="rId759" xr:uid="{B42A1636-14A4-4540-803E-2F0E996E3945}"/>
    <hyperlink ref="E731" r:id="rId760" xr:uid="{C9B64C6E-2343-8F4A-8372-B187732E557B}"/>
    <hyperlink ref="E749" r:id="rId761" xr:uid="{287817D8-BD05-D64A-8708-C01677361349}"/>
    <hyperlink ref="E24" r:id="rId762" xr:uid="{0B996498-8FD8-D041-AEAD-E2CE18448690}"/>
    <hyperlink ref="E357" r:id="rId763" xr:uid="{CD02F1CF-3136-0C44-AFA8-E6B83CCE0549}"/>
    <hyperlink ref="E42" r:id="rId764" xr:uid="{60225317-0FAC-B64D-A272-F9E45AD44B61}"/>
    <hyperlink ref="E610" r:id="rId765" xr:uid="{53315A5B-15DD-4540-8610-1FA710F58A16}"/>
    <hyperlink ref="E463" r:id="rId766" xr:uid="{FD11EABD-7D92-2048-9DB9-C3E2564959EB}"/>
    <hyperlink ref="E148" r:id="rId767" xr:uid="{E71653F4-F545-B949-8E48-28D971D6AAC0}"/>
    <hyperlink ref="E23" r:id="rId768" xr:uid="{F69EFB12-4C49-6C4A-83FF-35307EBF0EF9}"/>
    <hyperlink ref="E462" r:id="rId769" xr:uid="{A910C919-405F-3A4E-9DED-AA0A8174B4AC}"/>
    <hyperlink ref="E416" r:id="rId770" xr:uid="{D2AE6641-DF4B-844D-ADED-71C348454105}"/>
    <hyperlink ref="E121" r:id="rId771" xr:uid="{BD72D9E3-9642-9541-9ACA-FEB78ED2F17B}"/>
    <hyperlink ref="E22" r:id="rId772" xr:uid="{4D58FB97-B07B-7C46-90D0-54CFA6A4B785}"/>
    <hyperlink ref="E327" r:id="rId773" xr:uid="{77620EF4-0085-7144-A666-595319BF7701}"/>
    <hyperlink ref="E572" r:id="rId774" xr:uid="{4D533457-7B34-D148-9D0A-0B372AA729B0}"/>
    <hyperlink ref="E858" r:id="rId775" xr:uid="{6AAA21F7-5E17-F645-A015-7294EA79D107}"/>
    <hyperlink ref="E353" r:id="rId776" xr:uid="{CE0AB750-E97A-4A4C-9D04-396DF1EBC46F}"/>
    <hyperlink ref="E184" r:id="rId777" xr:uid="{6E6A6572-A1A4-524F-AE4C-7C204F969B90}"/>
    <hyperlink ref="E819" r:id="rId778" xr:uid="{93762209-9CF8-6948-9918-1D95A618DFB7}"/>
    <hyperlink ref="E249" r:id="rId779" xr:uid="{BA173858-4383-F646-B3EF-8AB50E91C19F}"/>
    <hyperlink ref="E548" r:id="rId780" xr:uid="{30E01122-63A3-3443-8235-8284CB8D4685}"/>
    <hyperlink ref="E378" r:id="rId781" xr:uid="{0E8D4FB2-1D46-6340-9F36-0797689617FE}"/>
    <hyperlink ref="E818" r:id="rId782" xr:uid="{68C8E2E4-B66B-854F-87EA-A52DD0556525}"/>
    <hyperlink ref="E788" r:id="rId783" xr:uid="{893A50D6-4D4C-C04D-8F96-BB7D64495B00}"/>
    <hyperlink ref="E400" r:id="rId784" xr:uid="{881746C8-65AF-B74B-9350-C38EC1BFA0A6}"/>
    <hyperlink ref="E461" r:id="rId785" xr:uid="{B179CB4E-F212-3449-891E-DD71CAE5D42E}"/>
    <hyperlink ref="E635" r:id="rId786" xr:uid="{4F61616D-84CD-B64E-A86D-3988945B6909}"/>
    <hyperlink ref="E712" r:id="rId787" xr:uid="{C9369863-3151-504F-B1D1-9FFEF732A1DA}"/>
    <hyperlink ref="E910" r:id="rId788" xr:uid="{FF78E42B-35B6-4348-B3D7-39D38C791913}"/>
    <hyperlink ref="E580" r:id="rId789" xr:uid="{D9CB2E8B-369F-6C44-A0AA-6A40FAA66B49}"/>
    <hyperlink ref="E300" r:id="rId790" xr:uid="{DFD8DE02-47F3-D34E-85C1-B93972E98A0C}"/>
    <hyperlink ref="E415" r:id="rId791" xr:uid="{56690EB3-81E5-6949-95B3-89960B52E4EA}"/>
    <hyperlink ref="E868" r:id="rId792" xr:uid="{04726CDD-63F1-AA47-B1D0-27D0F9862001}"/>
    <hyperlink ref="E105" r:id="rId793" xr:uid="{D19F1674-A129-B747-B1A7-D4E63F4912D5}"/>
    <hyperlink ref="E579" r:id="rId794" xr:uid="{0646BB27-FA51-ED41-A77A-47AFE5F2085F}"/>
    <hyperlink ref="E662" r:id="rId795" xr:uid="{4A18A444-095E-E44E-8306-CA67B4F22D73}"/>
    <hyperlink ref="E909" r:id="rId796" xr:uid="{B4277E67-7FA0-F34D-BEAF-C34BECCF5AF7}"/>
    <hyperlink ref="E447" r:id="rId797" xr:uid="{78937FCE-5FF5-C94A-8B7F-A006B5F1FF3C}"/>
    <hyperlink ref="E857" r:id="rId798" xr:uid="{3552245B-B970-C84A-9FF6-927F20A46EAC}"/>
    <hyperlink ref="E570" r:id="rId799" xr:uid="{5805192B-9C83-6146-A615-2182FF94607A}"/>
    <hyperlink ref="E571" r:id="rId800" xr:uid="{7C919555-7DB3-2145-B738-8DDD09920CF5}"/>
    <hyperlink ref="E937" r:id="rId801" xr:uid="{4F906488-4F15-5F43-813B-7D94128EE5A3}"/>
    <hyperlink ref="E234" r:id="rId802" xr:uid="{3494A46F-D5DD-0640-9B74-345AC1322987}"/>
    <hyperlink ref="E399" r:id="rId803" xr:uid="{52A1C5BE-5567-9F42-AF55-D315EFA84D3E}"/>
    <hyperlink ref="E856" r:id="rId804" xr:uid="{9B988AA8-94C6-5445-B28E-706D57694A8B}"/>
    <hyperlink ref="E299" r:id="rId805" xr:uid="{06499BD2-2FFC-C944-A1BF-F581955B1897}"/>
    <hyperlink ref="E496" r:id="rId806" xr:uid="{933BCC9B-3E27-DC4D-8912-D473F5A6F21E}"/>
    <hyperlink ref="E120" r:id="rId807" xr:uid="{B33F76FA-FC27-EE4E-BED3-1775914D7A2B}"/>
    <hyperlink ref="E414" r:id="rId808" xr:uid="{2E4ADB0D-7CD8-374E-8E5C-14412F1D396D}"/>
    <hyperlink ref="E377" r:id="rId809" xr:uid="{C078E225-2EF0-B546-8690-2D558842A4E0}"/>
    <hyperlink ref="E546" r:id="rId810" xr:uid="{7FFA73C1-3735-DE43-9625-A9725A8802BE}"/>
    <hyperlink ref="E547" r:id="rId811" xr:uid="{0FF51E21-28E3-924F-9D9C-ADAAD6DCC7AB}"/>
    <hyperlink ref="E671" r:id="rId812" xr:uid="{8F1A7F07-5CE1-8B40-8308-AD9F0FE47D10}"/>
    <hyperlink ref="E842" r:id="rId813" xr:uid="{B4211365-9553-5F44-B293-FE0F39B38390}"/>
    <hyperlink ref="E771" r:id="rId814" xr:uid="{5843B685-3D63-3E48-92AB-30BD0CAD7A03}"/>
    <hyperlink ref="E893" r:id="rId815" xr:uid="{B10F6937-F7A2-3C48-AC16-59C1CAFD21B1}"/>
    <hyperlink ref="E609" r:id="rId816" xr:uid="{55937492-9915-9146-B981-C3A15EC49771}"/>
    <hyperlink ref="E147" r:id="rId817" xr:uid="{C0A20FD2-3C6F-FC40-B48F-98812D7C278D}"/>
    <hyperlink ref="E545" r:id="rId818" xr:uid="{349D3CC3-A52C-8346-AD55-696E48FD59B3}"/>
    <hyperlink ref="E326" r:id="rId819" xr:uid="{A1AE5886-C51B-E642-9DB5-00E93B0E8AB3}"/>
    <hyperlink ref="E323" r:id="rId820" xr:uid="{DB0BE6ED-EC2D-1F49-9E6D-69457712EC95}"/>
    <hyperlink ref="E322" r:id="rId821" xr:uid="{8CA2590A-F142-DD44-9E26-A7C3B8F92385}"/>
    <hyperlink ref="E14" r:id="rId822" xr:uid="{F13ABBCA-474F-4B47-ACB2-0CB38B3B01FC}"/>
    <hyperlink ref="E855" r:id="rId823" xr:uid="{4A534143-6E15-7548-991E-524F2F23B7B9}"/>
    <hyperlink ref="E169" r:id="rId824" xr:uid="{EA292F20-0C56-2B4E-85BC-8BC7E887AEF5}"/>
    <hyperlink ref="E321" r:id="rId825" xr:uid="{BAD64CEC-C68F-1F4C-8954-3E2F4767E7C5}"/>
    <hyperlink ref="E514" r:id="rId826" xr:uid="{75E422DA-1B58-5E48-A955-0D057B18538C}"/>
    <hyperlink ref="E653" r:id="rId827" xr:uid="{4F715F7E-30E4-774A-B2F7-C082D8CFDC8B}"/>
    <hyperlink ref="E544" r:id="rId828" xr:uid="{1ADB2A28-903E-A143-84F3-956E73A4DB13}"/>
    <hyperlink ref="E483" r:id="rId829" xr:uid="{1E1528CC-F7A4-E94E-B316-50C75B14A5CA}"/>
    <hyperlink ref="E104" r:id="rId830" xr:uid="{3A53001E-8F98-4B47-93EF-E5E319DD3CA1}"/>
    <hyperlink ref="E634" r:id="rId831" xr:uid="{612F8DF9-A4C2-6D4B-A85D-9317C5D28B47}"/>
    <hyperlink ref="E413" r:id="rId832" xr:uid="{A566CE34-53AD-734F-B625-F72BEAA11393}"/>
    <hyperlink ref="E273" r:id="rId833" xr:uid="{101EF1AB-3D99-F74C-8EDF-3109262F79B4}"/>
    <hyperlink ref="E298" r:id="rId834" xr:uid="{B75EF5A0-00B5-CB45-BAA6-84FCF8364028}"/>
    <hyperlink ref="E542" r:id="rId835" xr:uid="{4A623EF4-90CB-9946-8817-42FA230DCC1B}"/>
    <hyperlink ref="E543" r:id="rId836" xr:uid="{FE7134E9-14B6-C043-BD6D-2E7D735E353A}"/>
    <hyperlink ref="E541" r:id="rId837" xr:uid="{3ED6DB6B-76CE-A345-998E-CBB21EA3B25A}"/>
    <hyperlink ref="E682" r:id="rId838" xr:uid="{6A91BA0B-6241-D341-8BE6-D3B16C0CDF54}"/>
    <hyperlink ref="E10" r:id="rId839" xr:uid="{99476C31-ACC7-1644-A95C-F621F648BBC5}"/>
    <hyperlink ref="E320" r:id="rId840" xr:uid="{F14C3B8F-19E2-0346-A9A0-C5D69D08F35B}"/>
    <hyperlink ref="E334" r:id="rId841" xr:uid="{AA5C12B5-3F23-384C-8A21-AAE230B6B1F4}"/>
    <hyperlink ref="E608" r:id="rId842" xr:uid="{A5C47E21-B88D-574D-9D62-8C7F924D59AE}"/>
    <hyperlink ref="E787" r:id="rId843" xr:uid="{DC019AD6-80FC-5F4E-9B23-2E774E380BCD}"/>
    <hyperlink ref="E168" r:id="rId844" xr:uid="{054A8936-76DC-224B-886A-B1C1E22372DC}"/>
    <hyperlink ref="E817" r:id="rId845" xr:uid="{3EE695A4-10FB-7B40-9ABA-E843CF5A7148}"/>
    <hyperlink ref="E633" r:id="rId846" xr:uid="{29395D34-5036-994B-9EA2-3A75EFC724FE}"/>
    <hyperlink ref="E183" r:id="rId847" xr:uid="{00E57CF9-C026-204F-BF3E-B08EC3AFED75}"/>
    <hyperlink ref="E929" r:id="rId848" xr:uid="{A66B7E7D-0518-244C-9CB6-FC3F2F5A7DFF}"/>
    <hyperlink ref="E908" r:id="rId849" xr:uid="{2F08EC68-CA64-0F4B-858A-2DB625B131C4}"/>
    <hyperlink ref="E495" r:id="rId850" xr:uid="{6D9D909F-C189-A044-9591-E3499172F18D}"/>
    <hyperlink ref="E460" r:id="rId851" xr:uid="{2F18EA12-7214-D441-A4E8-651C6BE5E37F}"/>
    <hyperlink ref="E730" r:id="rId852" xr:uid="{EF3D2625-2CB6-BE48-9F95-C58E0E57CBCC}"/>
    <hyperlink ref="E345" r:id="rId853" xr:uid="{F1C0BBF9-B5DD-1546-81E9-045A9452BB6D}"/>
    <hyperlink ref="E344" r:id="rId854" xr:uid="{216ED8C5-C6CD-544C-AEF1-C61033ACF063}"/>
    <hyperlink ref="E319" r:id="rId855" xr:uid="{7DF857E7-A6BC-EE45-B0BE-77E22EC19D49}"/>
    <hyperlink ref="E540" r:id="rId856" xr:uid="{DDAD09E6-B917-7C48-B140-CDC328F7A625}"/>
    <hyperlink ref="E539" r:id="rId857" xr:uid="{CCD00E6D-A21A-A547-A6A3-AC3A605A2F1A}"/>
    <hyperlink ref="E729" r:id="rId858" xr:uid="{5B5565FE-50A1-C945-8D8D-A4A7E0CEBFA5}"/>
    <hyperlink ref="E578" r:id="rId859" xr:uid="{26F97459-30A9-3348-9E44-EF47BAF8FB54}"/>
    <hyperlink ref="E538" r:id="rId860" xr:uid="{675CA791-C788-B643-9E92-C4726D96844D}"/>
    <hyperlink ref="E223" r:id="rId861" xr:uid="{BEFC39F8-1429-7047-9FFE-E6C8AA44356D}"/>
    <hyperlink ref="E89" r:id="rId862" xr:uid="{92525CED-D800-9941-8368-3F6ED24C20C4}"/>
    <hyperlink ref="E13" r:id="rId863" xr:uid="{73D118CF-F1B7-4D4F-BE32-3B779FC73C3A}"/>
    <hyperlink ref="E12" r:id="rId864" xr:uid="{B5095FC8-B0DF-4D48-9C92-2EDCC9FF2E59}"/>
    <hyperlink ref="E693" r:id="rId865" xr:uid="{FE8EAE7B-90B4-DF4A-90B3-DB14E5031085}"/>
    <hyperlink ref="E11" r:id="rId866" xr:uid="{C2A55F35-B194-464A-B142-7C64D1346B48}"/>
    <hyperlink ref="E436" r:id="rId867" xr:uid="{058C422D-061B-D84D-AB39-338329531521}"/>
    <hyperlink ref="E272" r:id="rId868" xr:uid="{EB5D2D65-2C3F-5F43-A545-3C40F3C80BAD}"/>
    <hyperlink ref="E182" r:id="rId869" xr:uid="{E583C333-D563-9B41-B11D-4CA9D6ADA63C}"/>
    <hyperlink ref="E248" r:id="rId870" xr:uid="{FF498A46-15E8-7B49-9091-438071F89FC5}"/>
    <hyperlink ref="E146" r:id="rId871" xr:uid="{1A26A328-2849-BC4C-B9F7-38173009B21A}"/>
    <hyperlink ref="E9" r:id="rId872" xr:uid="{B740482E-91FA-4C49-A06C-A6E6C9C3D141}"/>
    <hyperlink ref="E537" r:id="rId873" xr:uid="{39FA1D8A-52C2-424F-8AE8-0B999DF5B88D}"/>
    <hyperlink ref="E752" r:id="rId874" xr:uid="{D7393959-6036-E749-9588-5D9170B82679}"/>
    <hyperlink ref="E876" r:id="rId875" xr:uid="{D406A0E7-44A9-3442-ABF9-6275878D6214}"/>
    <hyperlink ref="E877" r:id="rId876" xr:uid="{73A1F478-EA59-7448-AA69-70A93EE4EA97}"/>
    <hyperlink ref="E318" r:id="rId877" xr:uid="{7820F20C-1419-664D-94EB-72AF951F6FE5}"/>
    <hyperlink ref="E670" r:id="rId878" xr:uid="{F62D29BF-77E9-A542-AF7B-D1C020E878FB}"/>
    <hyperlink ref="E274" r:id="rId879" xr:uid="{EAD16894-926F-3B48-A229-FEBD528EA07C}"/>
    <hyperlink ref="E222" r:id="rId880" xr:uid="{76ADB39E-ACC2-B845-99AB-62E12B272376}"/>
    <hyperlink ref="E297" r:id="rId881" xr:uid="{45EF1CB2-2C6E-2747-826A-A54B7D3EA87C}"/>
    <hyperlink ref="E356" r:id="rId882" xr:uid="{477597C7-7030-2041-AEA2-888E258E3EDC}"/>
    <hyperlink ref="E376" r:id="rId883" xr:uid="{287948D1-9C11-4D42-BBDC-2F7C52574AD0}"/>
    <hyperlink ref="E482" r:id="rId884" xr:uid="{0FE19507-662D-184C-ADB5-DFF1C4A15F42}"/>
    <hyperlink ref="E412" r:id="rId885" xr:uid="{11AFCFCC-CA4A-CA40-B72E-223C8F8B9B99}"/>
    <hyperlink ref="E181" r:id="rId886" xr:uid="{DA082A10-FCD7-7140-BE16-D49828BD3AD4}"/>
    <hyperlink ref="E577" r:id="rId887" xr:uid="{FF5CE0DB-ED68-A641-A58B-6E9E00F96E75}"/>
    <hyperlink ref="E398" r:id="rId888" xr:uid="{606B1A75-837B-5E41-86CA-79E693D898E2}"/>
    <hyperlink ref="E816" r:id="rId889" xr:uid="{1FAD8E3F-26F2-514A-9AB2-4806AF56D41F}"/>
    <hyperlink ref="E257" r:id="rId890" xr:uid="{75C76D65-F200-964F-988B-062846BEB19F}"/>
    <hyperlink ref="E536" r:id="rId891" xr:uid="{422326AB-D141-1441-946A-D0BB6B1D6B58}"/>
    <hyperlink ref="E854" r:id="rId892" xr:uid="{88FBD38B-3AD5-5249-82D7-4E86DAAE62CC}"/>
    <hyperlink ref="E333" r:id="rId893" xr:uid="{E181D7DF-EFE0-4F42-8BF6-497F8C2AF39A}"/>
    <hyperlink ref="E317" r:id="rId894" xr:uid="{83B039A2-4764-D545-B221-DAE2BD08B24B}"/>
    <hyperlink ref="E535" r:id="rId895" xr:uid="{E27B028C-A4C6-494B-A350-4ED7AF7014E4}"/>
    <hyperlink ref="E411" r:id="rId896" xr:uid="{53BAA776-BD64-2B48-A21B-9F4A82A797A1}"/>
    <hyperlink ref="E21" r:id="rId897" xr:uid="{0F2CC723-BEC8-CF43-A9AC-5A192F59F914}"/>
    <hyperlink ref="E534" r:id="rId898" xr:uid="{4BAA16E4-7ECB-0849-B8A6-4DECFB794749}"/>
    <hyperlink ref="E459" r:id="rId899" xr:uid="{7865EFE1-6431-8F4E-AED9-F5F859CDAC46}"/>
    <hyperlink ref="E280" r:id="rId900" xr:uid="{93D59926-71CA-6E45-BCC3-51852AA50678}"/>
    <hyperlink ref="E815" r:id="rId901" xr:uid="{FD4363B9-5FD9-0446-9CF3-E4C4D20DE8E5}"/>
    <hyperlink ref="E20" r:id="rId902" xr:uid="{AB51F5F9-0108-DD4D-823A-34765693DD9C}"/>
    <hyperlink ref="E180" r:id="rId903" xr:uid="{58AA0955-4BFE-0948-978F-3EBF54832E37}"/>
    <hyperlink ref="E481" r:id="rId904" xr:uid="{AA46844B-6A42-F647-BD11-986ED004FBE3}"/>
    <hyperlink ref="E435" r:id="rId905" xr:uid="{7769D89C-F624-5B46-9FCF-EA72D829B37E}"/>
    <hyperlink ref="E434" r:id="rId906" xr:uid="{1023A740-B687-4144-932B-518342479E25}"/>
    <hyperlink ref="E681" r:id="rId907" xr:uid="{3B4FEC8D-2E05-0A4A-9B03-5BB5EB9EC5AA}"/>
    <hyperlink ref="E928" r:id="rId908" xr:uid="{8CE70CDF-9A61-A14B-A8B8-C8C5D2C47ECD}"/>
    <hyperlink ref="E316" r:id="rId909" xr:uid="{93DAE269-1119-2E4A-B876-0D96A349102E}"/>
    <hyperlink ref="E533" r:id="rId910" xr:uid="{B9C5FA05-8030-5747-888B-97B4DA6AB05B}"/>
    <hyperlink ref="E325" r:id="rId911" xr:uid="{FCCAE8BB-6C7A-EA4B-9911-6832CE4B1D68}"/>
    <hyperlink ref="E841" r:id="rId912" xr:uid="{749B27D8-A572-BE41-8EBA-88F16D873354}"/>
    <hyperlink ref="E867" r:id="rId913" xr:uid="{82EB2E4E-66A2-1A4E-871E-84CE98B4452F}"/>
    <hyperlink ref="E801" r:id="rId914" xr:uid="{4164FFAB-A380-C844-A073-F2621A9B6A66}"/>
    <hyperlink ref="E892" r:id="rId915" xr:uid="{553B9DF7-57A2-1F41-95EC-5AA7DD3217D3}"/>
    <hyperlink ref="E340" r:id="rId916" xr:uid="{E0F3E3F4-6552-374F-B110-835AA6040A82}"/>
    <hyperlink ref="E532" r:id="rId917" xr:uid="{8BC5571F-167A-5849-9C96-2EEE0249F899}"/>
    <hyperlink ref="E531" r:id="rId918" xr:uid="{4EF4FCD1-06AC-274A-98B9-51613036D329}"/>
    <hyperlink ref="E494" r:id="rId919" xr:uid="{89C1369D-5149-9440-99DC-B621EA71CBED}"/>
    <hyperlink ref="E179" r:id="rId920" xr:uid="{27C130FA-5696-8942-A95D-1B1F7CBC2014}"/>
    <hyperlink ref="E513" r:id="rId921" xr:uid="{5695B3AC-E3F2-F24A-BF1B-7BD813981F52}"/>
    <hyperlink ref="E530" r:id="rId922" xr:uid="{524309BE-CE74-5445-8DF0-B6611DEE31F7}"/>
    <hyperlink ref="E88" r:id="rId923" xr:uid="{762AC595-99A9-1141-931A-EAE4955CF62E}"/>
    <hyperlink ref="E8" r:id="rId924" xr:uid="{FC0A20D8-F566-5E4C-9981-685F95E6407D}"/>
    <hyperlink ref="E529" r:id="rId925" xr:uid="{03E26563-C92E-CD43-AA34-578A82885937}"/>
    <hyperlink ref="E493" r:id="rId926" xr:uid="{2EBBBC39-0CE0-D04C-8C53-5CE8C1DDC432}"/>
    <hyperlink ref="E55" r:id="rId927" xr:uid="{671EFAEC-307F-C747-8614-6D97F289A1AA}"/>
    <hyperlink ref="E692" r:id="rId928" xr:uid="{A4F4EF60-D0AE-B14C-AFC7-789F2541DEEA}"/>
    <hyperlink ref="E528" r:id="rId929" xr:uid="{E513BBC3-87EA-3640-BB39-950A5B914DED}"/>
    <hyperlink ref="E456" r:id="rId930" xr:uid="{269DF586-F5A6-0644-9CFC-484F5D227684}"/>
    <hyperlink ref="E61" r:id="rId931" xr:uid="{8C1BDE6A-46DD-2446-A3FF-1432ECABB6C8}"/>
    <hyperlink ref="E355" r:id="rId932" xr:uid="{3D1CAC97-EF76-4F41-A396-A079E37EC3F8}"/>
    <hyperlink ref="E315" r:id="rId933" xr:uid="{67C6EC35-1F88-604F-B2B1-FD99C32AB400}"/>
    <hyperlink ref="E433" r:id="rId934" xr:uid="{BF82CD1F-8AF8-2740-86E5-9CC95DA6A8B2}"/>
    <hyperlink ref="E314" r:id="rId935" xr:uid="{AA9305C1-5A4A-8F4E-B3C6-BA309315BC0F}"/>
    <hyperlink ref="E167" r:id="rId936" xr:uid="{D64C1CA2-D225-A745-8DF7-4772EBA6674F}"/>
    <hyperlink ref="E576" r:id="rId937" xr:uid="{292A579F-55CA-4440-B8A7-9CBE259FFE70}"/>
    <hyperlink ref="E527" r:id="rId938" xr:uid="{39969CE0-B70B-1241-879B-A5B8153BC15E}"/>
    <hyperlink ref="E802" r:id="rId939" xr:uid="{05FCAA80-A8D8-B846-8670-EA767C803AF6}"/>
    <hyperlink ref="E711" r:id="rId940" xr:uid="{A856081F-5BA3-5542-A11D-3B5F63B63656}"/>
    <hyperlink ref="E296" r:id="rId941" xr:uid="{258517C7-4F4B-6A41-A7DF-84922678632B}"/>
    <hyperlink ref="E607" r:id="rId942" xr:uid="{D0BE696B-BB75-9D41-AA91-AAA5C331BE81}"/>
    <hyperlink ref="E279" r:id="rId943" xr:uid="{8311D111-A50E-A64C-B999-2FB000477577}"/>
    <hyperlink ref="E178" r:id="rId944" xr:uid="{B8FB276C-8EC9-214A-A6DE-B40EE8045B09}"/>
    <hyperlink ref="E526" r:id="rId945" xr:uid="{71533434-21EF-5B48-987B-BDE217063255}"/>
    <hyperlink ref="E632" r:id="rId946" xr:uid="{85BBD482-30CD-E34A-B10F-D02EDE94D082}"/>
    <hyperlink ref="E652" r:id="rId947" xr:uid="{9970318D-6026-EA4A-8849-E42D1579E72B}"/>
    <hyperlink ref="E458" r:id="rId948" xr:uid="{20EE4E69-096C-A14C-BDFD-545851574D86}"/>
    <hyperlink ref="E525" r:id="rId949" xr:uid="{3C7ABE84-239D-7C44-BEAB-9BF68AD00C21}"/>
    <hyperlink ref="E524" r:id="rId950" xr:uid="{09408BE7-5883-DF41-8852-77F98084BB7B}"/>
    <hyperlink ref="E840" r:id="rId951" xr:uid="{447397D9-F303-0B41-83C7-A7BB12CCC959}"/>
    <hyperlink ref="E523" r:id="rId952" xr:uid="{F2019A41-6FD9-DC45-8031-AFE83D82D80E}"/>
    <hyperlink ref="E575" r:id="rId953" xr:uid="{4B85A9A3-44C0-BC48-8BB8-6AD608033630}"/>
    <hyperlink ref="E936" r:id="rId954" xr:uid="{09268903-65F0-814D-9091-CFD810647731}"/>
    <hyperlink ref="E324" r:id="rId955" xr:uid="{4708F3B6-FC10-B543-8518-B5902E6792BC}"/>
    <hyperlink ref="E503" r:id="rId956" xr:uid="{D4808F9E-5632-504E-9EFC-527631FE2E5B}"/>
    <hyperlink ref="E233" r:id="rId957" xr:uid="{FFCDD36E-DB67-054A-AA5D-FCF729DF1B3C}"/>
    <hyperlink ref="E313" r:id="rId958" xr:uid="{1A7349E1-0D3D-F24D-B5DB-F6C2859C6071}"/>
    <hyperlink ref="E312" r:id="rId959" xr:uid="{FB231F3F-4520-D84F-963C-6F80F22C1DFF}"/>
  </hyperlinks>
  <pageMargins left="0.7" right="0.7" top="0.75" bottom="0.75" header="0.3" footer="0.3"/>
  <ignoredErrors>
    <ignoredError sqref="A1:AA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F266A9-1C49-C241-A7D3-43B64B3D2FBD}">
  <dimension ref="A1:AG152"/>
  <sheetViews>
    <sheetView tabSelected="1" topLeftCell="M47" workbookViewId="0">
      <selection activeCell="AG71" sqref="AG71"/>
    </sheetView>
  </sheetViews>
  <sheetFormatPr baseColWidth="10" defaultRowHeight="16" x14ac:dyDescent="0.2"/>
  <sheetData>
    <row r="1" spans="1:33" x14ac:dyDescent="0.2">
      <c r="A1" t="s">
        <v>1</v>
      </c>
      <c r="B1" t="s">
        <v>2</v>
      </c>
      <c r="C1" t="s">
        <v>3</v>
      </c>
      <c r="D1" t="s">
        <v>4</v>
      </c>
      <c r="E1" t="s">
        <v>5</v>
      </c>
      <c r="F1" t="s">
        <v>6</v>
      </c>
      <c r="G1" t="s">
        <v>7</v>
      </c>
      <c r="H1" t="s">
        <v>8</v>
      </c>
      <c r="I1" t="s">
        <v>9</v>
      </c>
      <c r="J1" t="s">
        <v>10</v>
      </c>
      <c r="K1" t="s">
        <v>11</v>
      </c>
      <c r="L1" t="s">
        <v>12</v>
      </c>
      <c r="M1" t="s">
        <v>13</v>
      </c>
      <c r="N1" t="s">
        <v>14</v>
      </c>
      <c r="O1" t="s">
        <v>15</v>
      </c>
      <c r="P1" t="s">
        <v>16</v>
      </c>
      <c r="Q1" t="s">
        <v>17</v>
      </c>
      <c r="R1" t="s">
        <v>18</v>
      </c>
      <c r="S1" t="s">
        <v>19</v>
      </c>
      <c r="T1" t="s">
        <v>20</v>
      </c>
      <c r="U1" t="s">
        <v>21</v>
      </c>
      <c r="V1" t="s">
        <v>22</v>
      </c>
      <c r="W1" t="s">
        <v>23</v>
      </c>
      <c r="X1" t="s">
        <v>24</v>
      </c>
      <c r="Y1" t="s">
        <v>25</v>
      </c>
      <c r="Z1" t="s">
        <v>26</v>
      </c>
      <c r="AA1" t="s">
        <v>27</v>
      </c>
      <c r="AB1" t="s">
        <v>5612</v>
      </c>
      <c r="AC1" t="s">
        <v>5613</v>
      </c>
      <c r="AD1">
        <v>2017</v>
      </c>
      <c r="AE1">
        <v>2018</v>
      </c>
      <c r="AF1">
        <v>2019</v>
      </c>
      <c r="AG1" t="s">
        <v>5614</v>
      </c>
    </row>
    <row r="2" spans="1:33" x14ac:dyDescent="0.2">
      <c r="A2" t="s">
        <v>2777</v>
      </c>
      <c r="B2" t="s">
        <v>29</v>
      </c>
      <c r="C2" t="s">
        <v>135</v>
      </c>
      <c r="D2" t="s">
        <v>529</v>
      </c>
      <c r="E2" t="s">
        <v>2778</v>
      </c>
      <c r="F2" t="s">
        <v>2779</v>
      </c>
      <c r="G2" t="s">
        <v>2780</v>
      </c>
      <c r="I2" t="s">
        <v>2781</v>
      </c>
      <c r="J2" t="s">
        <v>2766</v>
      </c>
      <c r="K2" t="s">
        <v>2063</v>
      </c>
      <c r="N2" t="s">
        <v>2782</v>
      </c>
      <c r="Q2" t="s">
        <v>2782</v>
      </c>
      <c r="S2" t="s">
        <v>2783</v>
      </c>
      <c r="T2" t="s">
        <v>40</v>
      </c>
      <c r="U2" t="s">
        <v>559</v>
      </c>
      <c r="W2" t="s">
        <v>42</v>
      </c>
      <c r="X2" t="s">
        <v>41</v>
      </c>
      <c r="Y2" t="s">
        <v>200</v>
      </c>
      <c r="Z2" t="s">
        <v>43</v>
      </c>
      <c r="AA2" t="s">
        <v>43</v>
      </c>
      <c r="AB2">
        <v>2011</v>
      </c>
      <c r="AC2">
        <v>2018</v>
      </c>
      <c r="AD2">
        <v>5942857.1428571427</v>
      </c>
      <c r="AE2">
        <v>5942857.1428571427</v>
      </c>
      <c r="AF2">
        <v>0</v>
      </c>
    </row>
    <row r="3" spans="1:33" x14ac:dyDescent="0.2">
      <c r="A3" t="s">
        <v>1826</v>
      </c>
      <c r="B3" t="s">
        <v>29</v>
      </c>
      <c r="C3" t="s">
        <v>135</v>
      </c>
      <c r="D3" t="s">
        <v>31</v>
      </c>
      <c r="E3" t="s">
        <v>1827</v>
      </c>
      <c r="F3" t="s">
        <v>1828</v>
      </c>
      <c r="G3" t="s">
        <v>34</v>
      </c>
      <c r="I3" t="s">
        <v>1829</v>
      </c>
      <c r="J3" t="s">
        <v>1830</v>
      </c>
      <c r="K3" t="s">
        <v>1005</v>
      </c>
      <c r="N3" t="s">
        <v>89</v>
      </c>
      <c r="Q3" t="s">
        <v>89</v>
      </c>
      <c r="R3" t="s">
        <v>558</v>
      </c>
      <c r="S3" t="s">
        <v>1831</v>
      </c>
      <c r="T3" t="s">
        <v>40</v>
      </c>
      <c r="U3" t="s">
        <v>559</v>
      </c>
      <c r="W3" t="s">
        <v>41</v>
      </c>
      <c r="X3" t="s">
        <v>427</v>
      </c>
      <c r="Y3" t="s">
        <v>42</v>
      </c>
      <c r="Z3" t="s">
        <v>43</v>
      </c>
      <c r="AA3" t="s">
        <v>43</v>
      </c>
      <c r="AB3">
        <v>2018</v>
      </c>
      <c r="AC3">
        <v>2023</v>
      </c>
      <c r="AD3">
        <v>0</v>
      </c>
      <c r="AE3">
        <v>20000000</v>
      </c>
      <c r="AF3">
        <v>20000000</v>
      </c>
      <c r="AG3" t="s">
        <v>5615</v>
      </c>
    </row>
    <row r="4" spans="1:33" x14ac:dyDescent="0.2">
      <c r="A4" t="s">
        <v>1765</v>
      </c>
      <c r="B4" t="s">
        <v>29</v>
      </c>
      <c r="C4" t="s">
        <v>135</v>
      </c>
      <c r="D4" t="s">
        <v>529</v>
      </c>
      <c r="E4" t="s">
        <v>1766</v>
      </c>
      <c r="F4" t="s">
        <v>1767</v>
      </c>
      <c r="G4" t="s">
        <v>1698</v>
      </c>
      <c r="H4" t="s">
        <v>360</v>
      </c>
      <c r="I4" t="s">
        <v>1768</v>
      </c>
      <c r="J4" t="s">
        <v>1769</v>
      </c>
      <c r="K4" t="s">
        <v>916</v>
      </c>
      <c r="N4" t="s">
        <v>52</v>
      </c>
      <c r="Q4" t="s">
        <v>52</v>
      </c>
      <c r="S4" t="s">
        <v>135</v>
      </c>
      <c r="T4" t="s">
        <v>40</v>
      </c>
      <c r="V4" t="s">
        <v>91</v>
      </c>
      <c r="W4" t="s">
        <v>293</v>
      </c>
      <c r="X4" t="s">
        <v>41</v>
      </c>
      <c r="Y4" t="s">
        <v>183</v>
      </c>
      <c r="Z4" t="s">
        <v>43</v>
      </c>
      <c r="AA4" t="s">
        <v>43</v>
      </c>
      <c r="AB4">
        <v>2018</v>
      </c>
      <c r="AC4">
        <v>2021</v>
      </c>
      <c r="AD4">
        <v>0</v>
      </c>
      <c r="AE4">
        <v>0</v>
      </c>
      <c r="AF4">
        <v>0</v>
      </c>
      <c r="AG4" t="s">
        <v>5615</v>
      </c>
    </row>
    <row r="5" spans="1:33" x14ac:dyDescent="0.2">
      <c r="A5" t="s">
        <v>1695</v>
      </c>
      <c r="B5" t="s">
        <v>29</v>
      </c>
      <c r="C5" t="s">
        <v>135</v>
      </c>
      <c r="D5" t="s">
        <v>529</v>
      </c>
      <c r="E5" t="s">
        <v>1696</v>
      </c>
      <c r="F5" t="s">
        <v>1697</v>
      </c>
      <c r="G5" t="s">
        <v>1698</v>
      </c>
      <c r="I5" t="s">
        <v>1699</v>
      </c>
      <c r="J5" t="s">
        <v>1700</v>
      </c>
      <c r="K5" t="s">
        <v>1662</v>
      </c>
      <c r="N5" t="s">
        <v>52</v>
      </c>
      <c r="Q5" t="s">
        <v>52</v>
      </c>
      <c r="S5" t="s">
        <v>1701</v>
      </c>
      <c r="T5" t="s">
        <v>53</v>
      </c>
      <c r="W5" t="s">
        <v>54</v>
      </c>
      <c r="X5" t="s">
        <v>41</v>
      </c>
      <c r="Y5" t="s">
        <v>1702</v>
      </c>
      <c r="Z5" t="s">
        <v>43</v>
      </c>
      <c r="AA5" t="s">
        <v>43</v>
      </c>
      <c r="AB5">
        <v>2019</v>
      </c>
      <c r="AC5">
        <v>2020</v>
      </c>
      <c r="AD5">
        <v>0</v>
      </c>
      <c r="AE5">
        <v>0</v>
      </c>
      <c r="AF5">
        <v>0</v>
      </c>
    </row>
    <row r="6" spans="1:33" x14ac:dyDescent="0.2">
      <c r="A6" t="s">
        <v>1599</v>
      </c>
      <c r="B6" t="s">
        <v>29</v>
      </c>
      <c r="C6" t="s">
        <v>1600</v>
      </c>
      <c r="D6" t="s">
        <v>31</v>
      </c>
      <c r="E6" t="s">
        <v>1601</v>
      </c>
      <c r="F6" t="s">
        <v>1602</v>
      </c>
      <c r="G6" t="s">
        <v>1603</v>
      </c>
      <c r="H6" t="s">
        <v>360</v>
      </c>
      <c r="I6" t="s">
        <v>1604</v>
      </c>
      <c r="J6" t="s">
        <v>1605</v>
      </c>
      <c r="K6" t="s">
        <v>1606</v>
      </c>
      <c r="N6" t="s">
        <v>52</v>
      </c>
      <c r="Q6" t="s">
        <v>52</v>
      </c>
      <c r="S6" t="s">
        <v>1607</v>
      </c>
      <c r="T6" t="s">
        <v>40</v>
      </c>
      <c r="V6" t="s">
        <v>69</v>
      </c>
      <c r="W6" t="s">
        <v>70</v>
      </c>
      <c r="X6" t="s">
        <v>42</v>
      </c>
      <c r="Y6" t="s">
        <v>41</v>
      </c>
      <c r="Z6" t="s">
        <v>43</v>
      </c>
      <c r="AA6" t="s">
        <v>43</v>
      </c>
      <c r="AB6">
        <v>2019</v>
      </c>
      <c r="AC6">
        <v>2024</v>
      </c>
      <c r="AD6">
        <v>0</v>
      </c>
      <c r="AE6">
        <v>0</v>
      </c>
      <c r="AF6">
        <v>0</v>
      </c>
    </row>
    <row r="7" spans="1:33" x14ac:dyDescent="0.2">
      <c r="A7" t="s">
        <v>2714</v>
      </c>
      <c r="B7" t="s">
        <v>29</v>
      </c>
      <c r="C7" t="s">
        <v>295</v>
      </c>
      <c r="D7" t="s">
        <v>529</v>
      </c>
      <c r="E7" t="s">
        <v>2715</v>
      </c>
      <c r="F7" t="s">
        <v>2236</v>
      </c>
      <c r="G7" t="s">
        <v>2716</v>
      </c>
      <c r="I7" t="s">
        <v>2717</v>
      </c>
      <c r="J7" t="s">
        <v>2718</v>
      </c>
      <c r="K7" t="s">
        <v>2347</v>
      </c>
      <c r="N7" t="s">
        <v>670</v>
      </c>
      <c r="Q7" t="s">
        <v>670</v>
      </c>
      <c r="S7" t="s">
        <v>2719</v>
      </c>
      <c r="T7" t="s">
        <v>40</v>
      </c>
      <c r="U7" t="s">
        <v>559</v>
      </c>
      <c r="W7" t="s">
        <v>41</v>
      </c>
      <c r="X7" t="s">
        <v>42</v>
      </c>
      <c r="Y7" t="s">
        <v>43</v>
      </c>
      <c r="Z7" t="s">
        <v>43</v>
      </c>
      <c r="AA7" t="s">
        <v>43</v>
      </c>
      <c r="AB7">
        <v>2012</v>
      </c>
      <c r="AC7">
        <v>2019</v>
      </c>
      <c r="AD7">
        <v>4028571.4285714286</v>
      </c>
      <c r="AE7">
        <v>4028571.4285714286</v>
      </c>
      <c r="AF7">
        <v>4028571.4285714286</v>
      </c>
      <c r="AG7" t="s">
        <v>5618</v>
      </c>
    </row>
    <row r="8" spans="1:33" x14ac:dyDescent="0.2">
      <c r="A8" t="s">
        <v>1788</v>
      </c>
      <c r="B8" t="s">
        <v>29</v>
      </c>
      <c r="C8" t="s">
        <v>295</v>
      </c>
      <c r="D8" t="s">
        <v>31</v>
      </c>
      <c r="E8" t="s">
        <v>1789</v>
      </c>
      <c r="F8" t="s">
        <v>1790</v>
      </c>
      <c r="G8" t="s">
        <v>1791</v>
      </c>
      <c r="H8" t="s">
        <v>63</v>
      </c>
      <c r="I8" t="s">
        <v>1792</v>
      </c>
      <c r="J8" t="s">
        <v>1793</v>
      </c>
      <c r="K8" t="s">
        <v>1297</v>
      </c>
      <c r="N8" t="s">
        <v>1794</v>
      </c>
      <c r="Q8" t="s">
        <v>1794</v>
      </c>
      <c r="R8" t="s">
        <v>209</v>
      </c>
      <c r="S8" t="s">
        <v>295</v>
      </c>
      <c r="T8" t="s">
        <v>40</v>
      </c>
      <c r="U8" t="s">
        <v>559</v>
      </c>
      <c r="W8" t="s">
        <v>41</v>
      </c>
      <c r="X8" t="s">
        <v>42</v>
      </c>
      <c r="Y8" t="s">
        <v>43</v>
      </c>
      <c r="Z8" t="s">
        <v>43</v>
      </c>
      <c r="AA8" t="s">
        <v>43</v>
      </c>
      <c r="AB8">
        <v>2018</v>
      </c>
      <c r="AC8">
        <v>2023</v>
      </c>
      <c r="AD8">
        <v>0</v>
      </c>
      <c r="AE8">
        <v>10800000</v>
      </c>
      <c r="AF8">
        <v>10800000</v>
      </c>
      <c r="AG8" t="s">
        <v>5618</v>
      </c>
    </row>
    <row r="9" spans="1:33" x14ac:dyDescent="0.2">
      <c r="A9" t="s">
        <v>1686</v>
      </c>
      <c r="B9" t="s">
        <v>29</v>
      </c>
      <c r="C9" t="s">
        <v>295</v>
      </c>
      <c r="D9" t="s">
        <v>529</v>
      </c>
      <c r="E9" t="s">
        <v>1687</v>
      </c>
      <c r="F9" t="s">
        <v>1074</v>
      </c>
      <c r="G9" t="s">
        <v>1075</v>
      </c>
      <c r="I9" t="s">
        <v>1688</v>
      </c>
      <c r="J9" t="s">
        <v>1689</v>
      </c>
      <c r="K9" t="s">
        <v>1251</v>
      </c>
      <c r="N9" t="s">
        <v>52</v>
      </c>
      <c r="Q9" t="s">
        <v>52</v>
      </c>
      <c r="S9" t="s">
        <v>295</v>
      </c>
      <c r="T9" t="s">
        <v>53</v>
      </c>
      <c r="W9" t="s">
        <v>192</v>
      </c>
      <c r="X9" t="s">
        <v>744</v>
      </c>
      <c r="Y9" t="s">
        <v>41</v>
      </c>
      <c r="Z9" t="s">
        <v>43</v>
      </c>
      <c r="AA9" t="s">
        <v>43</v>
      </c>
      <c r="AB9">
        <v>2019</v>
      </c>
      <c r="AC9">
        <v>2021</v>
      </c>
      <c r="AD9">
        <v>0</v>
      </c>
      <c r="AE9">
        <v>0</v>
      </c>
      <c r="AF9">
        <v>0</v>
      </c>
    </row>
    <row r="10" spans="1:33" x14ac:dyDescent="0.2">
      <c r="A10" t="s">
        <v>2389</v>
      </c>
      <c r="B10" t="s">
        <v>82</v>
      </c>
      <c r="C10" t="s">
        <v>321</v>
      </c>
      <c r="D10" t="s">
        <v>529</v>
      </c>
      <c r="E10" t="s">
        <v>2390</v>
      </c>
      <c r="F10" t="s">
        <v>2164</v>
      </c>
      <c r="G10" t="s">
        <v>2391</v>
      </c>
      <c r="I10" t="s">
        <v>2392</v>
      </c>
      <c r="J10" t="s">
        <v>2393</v>
      </c>
      <c r="K10" t="s">
        <v>1124</v>
      </c>
      <c r="N10" t="s">
        <v>133</v>
      </c>
      <c r="Q10" t="s">
        <v>133</v>
      </c>
      <c r="S10" t="s">
        <v>2394</v>
      </c>
      <c r="T10" t="s">
        <v>40</v>
      </c>
      <c r="U10" t="s">
        <v>250</v>
      </c>
      <c r="W10" t="s">
        <v>41</v>
      </c>
      <c r="X10" t="s">
        <v>125</v>
      </c>
      <c r="Y10" t="s">
        <v>201</v>
      </c>
      <c r="Z10" t="s">
        <v>43</v>
      </c>
      <c r="AA10" t="s">
        <v>43</v>
      </c>
      <c r="AB10">
        <v>2014</v>
      </c>
      <c r="AC10">
        <v>2020</v>
      </c>
      <c r="AD10">
        <v>2500000</v>
      </c>
      <c r="AE10">
        <v>2500000</v>
      </c>
      <c r="AF10">
        <v>2500000</v>
      </c>
      <c r="AG10" t="s">
        <v>5616</v>
      </c>
    </row>
    <row r="11" spans="1:33" x14ac:dyDescent="0.2">
      <c r="A11" t="s">
        <v>2292</v>
      </c>
      <c r="B11" t="s">
        <v>82</v>
      </c>
      <c r="C11" t="s">
        <v>321</v>
      </c>
      <c r="D11" t="s">
        <v>31</v>
      </c>
      <c r="E11" t="s">
        <v>2293</v>
      </c>
      <c r="F11" t="s">
        <v>1194</v>
      </c>
      <c r="G11" t="s">
        <v>1195</v>
      </c>
      <c r="I11" t="s">
        <v>2294</v>
      </c>
      <c r="J11" t="s">
        <v>2290</v>
      </c>
      <c r="K11" t="s">
        <v>1005</v>
      </c>
      <c r="N11" t="s">
        <v>2295</v>
      </c>
      <c r="Q11" t="s">
        <v>2295</v>
      </c>
      <c r="R11" t="s">
        <v>2296</v>
      </c>
      <c r="S11" t="s">
        <v>662</v>
      </c>
      <c r="T11" t="s">
        <v>40</v>
      </c>
      <c r="U11" t="s">
        <v>559</v>
      </c>
      <c r="W11" t="s">
        <v>41</v>
      </c>
      <c r="X11" t="s">
        <v>43</v>
      </c>
      <c r="Y11" t="s">
        <v>43</v>
      </c>
      <c r="Z11" t="s">
        <v>43</v>
      </c>
      <c r="AA11" t="s">
        <v>43</v>
      </c>
      <c r="AB11">
        <v>2014</v>
      </c>
      <c r="AC11">
        <v>2023</v>
      </c>
      <c r="AD11">
        <v>57169792.666666664</v>
      </c>
      <c r="AE11">
        <v>57169792.666666664</v>
      </c>
      <c r="AF11">
        <v>57169792.666666664</v>
      </c>
      <c r="AG11" t="s">
        <v>5616</v>
      </c>
    </row>
    <row r="12" spans="1:33" x14ac:dyDescent="0.2">
      <c r="A12" t="s">
        <v>1808</v>
      </c>
      <c r="B12" t="s">
        <v>82</v>
      </c>
      <c r="C12" t="s">
        <v>321</v>
      </c>
      <c r="D12" t="s">
        <v>31</v>
      </c>
      <c r="E12" t="s">
        <v>1809</v>
      </c>
      <c r="F12" t="s">
        <v>1810</v>
      </c>
      <c r="G12" t="s">
        <v>1811</v>
      </c>
      <c r="H12" t="s">
        <v>63</v>
      </c>
      <c r="I12" t="s">
        <v>1812</v>
      </c>
      <c r="J12" t="s">
        <v>1800</v>
      </c>
      <c r="K12" t="s">
        <v>1005</v>
      </c>
      <c r="N12" t="s">
        <v>89</v>
      </c>
      <c r="Q12" t="s">
        <v>89</v>
      </c>
      <c r="S12" t="s">
        <v>1813</v>
      </c>
      <c r="T12" t="s">
        <v>40</v>
      </c>
      <c r="U12" t="s">
        <v>559</v>
      </c>
      <c r="W12" t="s">
        <v>200</v>
      </c>
      <c r="X12" t="s">
        <v>70</v>
      </c>
      <c r="Y12" t="s">
        <v>201</v>
      </c>
      <c r="Z12" t="s">
        <v>43</v>
      </c>
      <c r="AA12" t="s">
        <v>43</v>
      </c>
      <c r="AB12">
        <v>2018</v>
      </c>
      <c r="AC12">
        <v>2023</v>
      </c>
      <c r="AD12">
        <v>0</v>
      </c>
      <c r="AE12">
        <v>20000000</v>
      </c>
      <c r="AF12">
        <v>20000000</v>
      </c>
      <c r="AG12" t="s">
        <v>5616</v>
      </c>
    </row>
    <row r="13" spans="1:33" x14ac:dyDescent="0.2">
      <c r="A13" t="s">
        <v>1671</v>
      </c>
      <c r="B13" t="s">
        <v>82</v>
      </c>
      <c r="C13" t="s">
        <v>321</v>
      </c>
      <c r="D13" t="s">
        <v>31</v>
      </c>
      <c r="E13" t="s">
        <v>322</v>
      </c>
      <c r="F13" t="s">
        <v>323</v>
      </c>
      <c r="G13" t="s">
        <v>324</v>
      </c>
      <c r="I13" t="s">
        <v>1672</v>
      </c>
      <c r="J13" t="s">
        <v>1673</v>
      </c>
      <c r="K13" t="s">
        <v>1674</v>
      </c>
      <c r="N13" t="s">
        <v>52</v>
      </c>
      <c r="Q13" t="s">
        <v>52</v>
      </c>
      <c r="R13" t="s">
        <v>209</v>
      </c>
      <c r="S13" t="s">
        <v>321</v>
      </c>
      <c r="T13" t="s">
        <v>40</v>
      </c>
      <c r="V13" t="s">
        <v>91</v>
      </c>
      <c r="W13" t="s">
        <v>41</v>
      </c>
      <c r="X13" t="s">
        <v>42</v>
      </c>
      <c r="Y13" t="s">
        <v>200</v>
      </c>
      <c r="Z13" t="s">
        <v>43</v>
      </c>
      <c r="AA13" t="s">
        <v>43</v>
      </c>
      <c r="AB13">
        <v>2019</v>
      </c>
      <c r="AC13">
        <v>2026</v>
      </c>
      <c r="AD13">
        <v>0</v>
      </c>
      <c r="AE13">
        <v>0</v>
      </c>
      <c r="AF13">
        <v>0</v>
      </c>
    </row>
    <row r="14" spans="1:33" x14ac:dyDescent="0.2">
      <c r="A14" t="s">
        <v>2593</v>
      </c>
      <c r="B14" t="s">
        <v>268</v>
      </c>
      <c r="C14" t="s">
        <v>853</v>
      </c>
      <c r="D14" t="s">
        <v>529</v>
      </c>
      <c r="E14" t="s">
        <v>2594</v>
      </c>
      <c r="F14" t="s">
        <v>2595</v>
      </c>
      <c r="G14" t="s">
        <v>2596</v>
      </c>
      <c r="I14" t="s">
        <v>2597</v>
      </c>
      <c r="J14" t="s">
        <v>2598</v>
      </c>
      <c r="K14" t="s">
        <v>1988</v>
      </c>
      <c r="N14" t="s">
        <v>2599</v>
      </c>
      <c r="Q14" t="s">
        <v>2599</v>
      </c>
      <c r="S14" t="s">
        <v>2600</v>
      </c>
      <c r="T14" t="s">
        <v>40</v>
      </c>
      <c r="U14" t="s">
        <v>559</v>
      </c>
      <c r="W14" t="s">
        <v>42</v>
      </c>
      <c r="X14" t="s">
        <v>41</v>
      </c>
      <c r="Y14" t="s">
        <v>43</v>
      </c>
      <c r="Z14" t="s">
        <v>43</v>
      </c>
      <c r="AA14" t="s">
        <v>43</v>
      </c>
      <c r="AB14">
        <v>2013</v>
      </c>
      <c r="AC14">
        <v>2018</v>
      </c>
      <c r="AD14">
        <v>1034000000</v>
      </c>
      <c r="AE14">
        <v>1034000000</v>
      </c>
      <c r="AF14">
        <v>0</v>
      </c>
    </row>
    <row r="15" spans="1:33" x14ac:dyDescent="0.2">
      <c r="A15" t="s">
        <v>3029</v>
      </c>
      <c r="B15" t="s">
        <v>82</v>
      </c>
      <c r="C15" t="s">
        <v>82</v>
      </c>
      <c r="D15" t="s">
        <v>529</v>
      </c>
      <c r="E15" t="s">
        <v>3030</v>
      </c>
      <c r="F15" t="s">
        <v>2192</v>
      </c>
      <c r="G15" t="s">
        <v>3031</v>
      </c>
      <c r="I15" t="s">
        <v>3032</v>
      </c>
      <c r="J15" t="s">
        <v>3033</v>
      </c>
      <c r="K15" t="s">
        <v>3034</v>
      </c>
      <c r="N15" t="s">
        <v>3035</v>
      </c>
      <c r="Q15" t="s">
        <v>3035</v>
      </c>
      <c r="S15" t="s">
        <v>3036</v>
      </c>
      <c r="T15" t="s">
        <v>40</v>
      </c>
      <c r="U15" t="s">
        <v>559</v>
      </c>
      <c r="W15" t="s">
        <v>41</v>
      </c>
      <c r="X15" t="s">
        <v>1670</v>
      </c>
      <c r="Y15" t="s">
        <v>2517</v>
      </c>
      <c r="Z15" t="s">
        <v>43</v>
      </c>
      <c r="AA15" t="s">
        <v>43</v>
      </c>
      <c r="AB15">
        <v>2010</v>
      </c>
      <c r="AC15">
        <v>2021</v>
      </c>
      <c r="AD15">
        <v>10332727.272727273</v>
      </c>
      <c r="AE15">
        <v>10332727.272727273</v>
      </c>
      <c r="AF15">
        <v>10332727.272727273</v>
      </c>
    </row>
    <row r="16" spans="1:33" x14ac:dyDescent="0.2">
      <c r="A16" t="s">
        <v>2555</v>
      </c>
      <c r="B16" t="s">
        <v>82</v>
      </c>
      <c r="C16" t="s">
        <v>82</v>
      </c>
      <c r="D16" t="s">
        <v>529</v>
      </c>
      <c r="E16" t="s">
        <v>2556</v>
      </c>
      <c r="F16" t="s">
        <v>2557</v>
      </c>
      <c r="G16" t="s">
        <v>2558</v>
      </c>
      <c r="I16" t="s">
        <v>2559</v>
      </c>
      <c r="J16" t="s">
        <v>2560</v>
      </c>
      <c r="K16" t="s">
        <v>1124</v>
      </c>
      <c r="N16" t="s">
        <v>2561</v>
      </c>
      <c r="Q16" t="s">
        <v>2561</v>
      </c>
      <c r="S16" t="s">
        <v>2562</v>
      </c>
      <c r="T16" t="s">
        <v>40</v>
      </c>
      <c r="U16" t="s">
        <v>559</v>
      </c>
      <c r="W16" t="s">
        <v>1943</v>
      </c>
      <c r="X16" t="s">
        <v>2259</v>
      </c>
      <c r="Y16" t="s">
        <v>42</v>
      </c>
      <c r="Z16" t="s">
        <v>43</v>
      </c>
      <c r="AA16" t="s">
        <v>43</v>
      </c>
      <c r="AB16">
        <v>2013</v>
      </c>
      <c r="AC16">
        <v>2020</v>
      </c>
      <c r="AD16">
        <v>30428571.428571429</v>
      </c>
      <c r="AE16">
        <v>30428571.428571429</v>
      </c>
      <c r="AF16">
        <v>30428571.428571429</v>
      </c>
    </row>
    <row r="17" spans="1:33" x14ac:dyDescent="0.2">
      <c r="A17" t="s">
        <v>2328</v>
      </c>
      <c r="B17" t="s">
        <v>82</v>
      </c>
      <c r="C17" t="s">
        <v>82</v>
      </c>
      <c r="D17" t="s">
        <v>529</v>
      </c>
      <c r="E17" t="s">
        <v>2329</v>
      </c>
      <c r="F17" t="s">
        <v>2330</v>
      </c>
      <c r="G17" t="s">
        <v>2331</v>
      </c>
      <c r="I17" t="s">
        <v>2332</v>
      </c>
      <c r="J17" t="s">
        <v>2333</v>
      </c>
      <c r="K17" t="s">
        <v>2334</v>
      </c>
      <c r="N17" t="s">
        <v>2335</v>
      </c>
      <c r="Q17" t="s">
        <v>2335</v>
      </c>
      <c r="S17" t="s">
        <v>2336</v>
      </c>
      <c r="T17" t="s">
        <v>40</v>
      </c>
      <c r="U17" t="s">
        <v>559</v>
      </c>
      <c r="W17" t="s">
        <v>41</v>
      </c>
      <c r="X17" t="s">
        <v>200</v>
      </c>
      <c r="Y17" t="s">
        <v>42</v>
      </c>
      <c r="Z17" t="s">
        <v>43</v>
      </c>
      <c r="AA17" t="s">
        <v>43</v>
      </c>
      <c r="AB17">
        <v>2014</v>
      </c>
      <c r="AC17">
        <v>2019</v>
      </c>
      <c r="AD17">
        <v>21392000</v>
      </c>
      <c r="AE17">
        <v>21392000</v>
      </c>
      <c r="AF17">
        <v>21392000</v>
      </c>
    </row>
    <row r="18" spans="1:33" x14ac:dyDescent="0.2">
      <c r="A18" t="s">
        <v>2252</v>
      </c>
      <c r="B18" t="s">
        <v>82</v>
      </c>
      <c r="C18" t="s">
        <v>82</v>
      </c>
      <c r="D18" t="s">
        <v>31</v>
      </c>
      <c r="E18" t="s">
        <v>2253</v>
      </c>
      <c r="F18" t="s">
        <v>2254</v>
      </c>
      <c r="G18" t="s">
        <v>2255</v>
      </c>
      <c r="I18" t="s">
        <v>2256</v>
      </c>
      <c r="J18" t="s">
        <v>2257</v>
      </c>
      <c r="K18" t="s">
        <v>513</v>
      </c>
      <c r="N18" t="s">
        <v>2258</v>
      </c>
      <c r="Q18" t="s">
        <v>2258</v>
      </c>
      <c r="S18" t="s">
        <v>120</v>
      </c>
      <c r="T18" t="s">
        <v>40</v>
      </c>
      <c r="U18" t="s">
        <v>559</v>
      </c>
      <c r="W18" t="s">
        <v>1943</v>
      </c>
      <c r="X18" t="s">
        <v>1263</v>
      </c>
      <c r="Y18" t="s">
        <v>2259</v>
      </c>
      <c r="Z18" t="s">
        <v>43</v>
      </c>
      <c r="AA18" t="s">
        <v>43</v>
      </c>
      <c r="AB18">
        <v>2015</v>
      </c>
      <c r="AC18">
        <v>2023</v>
      </c>
      <c r="AD18">
        <v>8716500</v>
      </c>
      <c r="AE18">
        <v>8716500</v>
      </c>
      <c r="AF18">
        <v>8716500</v>
      </c>
    </row>
    <row r="19" spans="1:33" x14ac:dyDescent="0.2">
      <c r="A19" t="s">
        <v>2134</v>
      </c>
      <c r="B19" t="s">
        <v>82</v>
      </c>
      <c r="C19" t="s">
        <v>82</v>
      </c>
      <c r="D19" t="s">
        <v>31</v>
      </c>
      <c r="E19" t="s">
        <v>2135</v>
      </c>
      <c r="F19" t="s">
        <v>1177</v>
      </c>
      <c r="G19" t="s">
        <v>2136</v>
      </c>
      <c r="I19" t="s">
        <v>2137</v>
      </c>
      <c r="J19" t="s">
        <v>2138</v>
      </c>
      <c r="K19" t="s">
        <v>513</v>
      </c>
      <c r="N19" t="s">
        <v>2139</v>
      </c>
      <c r="Q19" t="s">
        <v>2139</v>
      </c>
      <c r="S19" t="s">
        <v>2140</v>
      </c>
      <c r="T19" t="s">
        <v>40</v>
      </c>
      <c r="U19" t="s">
        <v>559</v>
      </c>
      <c r="W19" t="s">
        <v>41</v>
      </c>
      <c r="X19" t="s">
        <v>1702</v>
      </c>
      <c r="Y19" t="s">
        <v>2057</v>
      </c>
      <c r="Z19" t="s">
        <v>43</v>
      </c>
      <c r="AA19" t="s">
        <v>43</v>
      </c>
      <c r="AB19">
        <v>2016</v>
      </c>
      <c r="AC19">
        <v>2023</v>
      </c>
      <c r="AD19">
        <v>17428571.428571429</v>
      </c>
      <c r="AE19">
        <v>17428571.428571429</v>
      </c>
      <c r="AF19">
        <v>17428571.428571429</v>
      </c>
    </row>
    <row r="20" spans="1:33" x14ac:dyDescent="0.2">
      <c r="A20" t="s">
        <v>1982</v>
      </c>
      <c r="B20" t="s">
        <v>82</v>
      </c>
      <c r="C20" t="s">
        <v>82</v>
      </c>
      <c r="D20" t="s">
        <v>529</v>
      </c>
      <c r="E20" t="s">
        <v>1983</v>
      </c>
      <c r="F20" t="s">
        <v>1984</v>
      </c>
      <c r="G20" t="s">
        <v>1985</v>
      </c>
      <c r="I20" t="s">
        <v>1986</v>
      </c>
      <c r="J20" t="s">
        <v>1987</v>
      </c>
      <c r="K20" t="s">
        <v>1988</v>
      </c>
      <c r="N20" t="s">
        <v>743</v>
      </c>
      <c r="Q20" t="s">
        <v>743</v>
      </c>
      <c r="S20" t="s">
        <v>1989</v>
      </c>
      <c r="T20" t="s">
        <v>40</v>
      </c>
      <c r="U20" t="s">
        <v>559</v>
      </c>
      <c r="W20" t="s">
        <v>201</v>
      </c>
      <c r="X20" t="s">
        <v>239</v>
      </c>
      <c r="Y20" t="s">
        <v>41</v>
      </c>
      <c r="Z20" t="s">
        <v>43</v>
      </c>
      <c r="AA20" t="s">
        <v>43</v>
      </c>
      <c r="AB20">
        <v>2017</v>
      </c>
      <c r="AC20">
        <v>2018</v>
      </c>
      <c r="AD20">
        <v>50000000</v>
      </c>
      <c r="AE20">
        <v>50000000</v>
      </c>
      <c r="AF20">
        <v>0</v>
      </c>
    </row>
    <row r="21" spans="1:33" x14ac:dyDescent="0.2">
      <c r="A21" t="s">
        <v>1586</v>
      </c>
      <c r="B21" t="s">
        <v>82</v>
      </c>
      <c r="C21" t="s">
        <v>82</v>
      </c>
      <c r="D21" t="s">
        <v>31</v>
      </c>
      <c r="E21" t="s">
        <v>1587</v>
      </c>
      <c r="F21" t="s">
        <v>1588</v>
      </c>
      <c r="G21" t="s">
        <v>1589</v>
      </c>
      <c r="H21" t="s">
        <v>360</v>
      </c>
      <c r="I21" t="s">
        <v>1590</v>
      </c>
      <c r="J21" t="s">
        <v>1591</v>
      </c>
      <c r="K21" t="s">
        <v>449</v>
      </c>
      <c r="N21" t="s">
        <v>52</v>
      </c>
      <c r="Q21" t="s">
        <v>52</v>
      </c>
      <c r="S21" t="s">
        <v>1592</v>
      </c>
      <c r="T21" t="s">
        <v>40</v>
      </c>
      <c r="U21" t="s">
        <v>1593</v>
      </c>
      <c r="W21" t="s">
        <v>41</v>
      </c>
      <c r="X21" t="s">
        <v>42</v>
      </c>
      <c r="Y21" t="s">
        <v>1187</v>
      </c>
      <c r="Z21" t="s">
        <v>43</v>
      </c>
      <c r="AA21" t="s">
        <v>43</v>
      </c>
      <c r="AB21">
        <v>2019</v>
      </c>
      <c r="AC21">
        <v>2025</v>
      </c>
      <c r="AD21">
        <v>0</v>
      </c>
      <c r="AE21">
        <v>0</v>
      </c>
      <c r="AF21">
        <v>0</v>
      </c>
    </row>
    <row r="22" spans="1:33" x14ac:dyDescent="0.2">
      <c r="A22" t="s">
        <v>2614</v>
      </c>
      <c r="B22" t="s">
        <v>82</v>
      </c>
      <c r="C22" t="s">
        <v>313</v>
      </c>
      <c r="D22" t="s">
        <v>529</v>
      </c>
      <c r="E22" t="s">
        <v>2615</v>
      </c>
      <c r="F22" t="s">
        <v>2005</v>
      </c>
      <c r="G22" t="s">
        <v>2616</v>
      </c>
      <c r="I22" t="s">
        <v>2617</v>
      </c>
      <c r="J22" t="s">
        <v>2618</v>
      </c>
      <c r="K22" t="s">
        <v>534</v>
      </c>
      <c r="N22" t="s">
        <v>89</v>
      </c>
      <c r="Q22" t="s">
        <v>89</v>
      </c>
      <c r="S22" t="s">
        <v>833</v>
      </c>
      <c r="T22" t="s">
        <v>124</v>
      </c>
      <c r="W22" t="s">
        <v>41</v>
      </c>
      <c r="X22" t="s">
        <v>43</v>
      </c>
      <c r="Y22" t="s">
        <v>43</v>
      </c>
      <c r="Z22" t="s">
        <v>43</v>
      </c>
      <c r="AA22" t="s">
        <v>43</v>
      </c>
      <c r="AB22">
        <v>2013</v>
      </c>
      <c r="AC22">
        <v>2022</v>
      </c>
      <c r="AD22">
        <v>11111111.111111112</v>
      </c>
      <c r="AE22">
        <v>11111111.111111112</v>
      </c>
      <c r="AF22">
        <v>11111111.111111112</v>
      </c>
      <c r="AG22" t="s">
        <v>5617</v>
      </c>
    </row>
    <row r="23" spans="1:33" x14ac:dyDescent="0.2">
      <c r="A23" t="s">
        <v>2724</v>
      </c>
      <c r="B23" t="s">
        <v>29</v>
      </c>
      <c r="C23" t="s">
        <v>579</v>
      </c>
      <c r="D23" t="s">
        <v>529</v>
      </c>
      <c r="E23" t="s">
        <v>2725</v>
      </c>
      <c r="F23" t="s">
        <v>2132</v>
      </c>
      <c r="G23" t="s">
        <v>2726</v>
      </c>
      <c r="I23" t="s">
        <v>2727</v>
      </c>
      <c r="J23" t="s">
        <v>2728</v>
      </c>
      <c r="K23" t="s">
        <v>2729</v>
      </c>
      <c r="N23" t="s">
        <v>2730</v>
      </c>
      <c r="Q23" t="s">
        <v>2730</v>
      </c>
      <c r="R23" t="s">
        <v>2226</v>
      </c>
      <c r="S23" t="s">
        <v>2731</v>
      </c>
      <c r="T23" t="s">
        <v>40</v>
      </c>
      <c r="U23" t="s">
        <v>559</v>
      </c>
      <c r="W23" t="s">
        <v>41</v>
      </c>
      <c r="X23" t="s">
        <v>183</v>
      </c>
      <c r="Y23" t="s">
        <v>42</v>
      </c>
      <c r="Z23" t="s">
        <v>43</v>
      </c>
      <c r="AA23" t="s">
        <v>43</v>
      </c>
      <c r="AB23">
        <v>2012</v>
      </c>
      <c r="AC23">
        <v>2020</v>
      </c>
      <c r="AD23">
        <v>39375000</v>
      </c>
      <c r="AE23">
        <v>39375000</v>
      </c>
      <c r="AF23">
        <v>39375000</v>
      </c>
      <c r="AG23" t="s">
        <v>5619</v>
      </c>
    </row>
    <row r="24" spans="1:33" x14ac:dyDescent="0.2">
      <c r="A24" t="s">
        <v>2697</v>
      </c>
      <c r="B24" t="s">
        <v>29</v>
      </c>
      <c r="C24" t="s">
        <v>579</v>
      </c>
      <c r="D24" t="s">
        <v>529</v>
      </c>
      <c r="E24" t="s">
        <v>2698</v>
      </c>
      <c r="F24" t="s">
        <v>1839</v>
      </c>
      <c r="G24" t="s">
        <v>1840</v>
      </c>
      <c r="I24" t="s">
        <v>2699</v>
      </c>
      <c r="J24" t="s">
        <v>2700</v>
      </c>
      <c r="K24" t="s">
        <v>2701</v>
      </c>
      <c r="N24" t="s">
        <v>1298</v>
      </c>
      <c r="Q24" t="s">
        <v>1298</v>
      </c>
      <c r="S24" t="s">
        <v>2702</v>
      </c>
      <c r="T24" t="s">
        <v>40</v>
      </c>
      <c r="U24" t="s">
        <v>250</v>
      </c>
      <c r="W24" t="s">
        <v>41</v>
      </c>
      <c r="X24" t="s">
        <v>43</v>
      </c>
      <c r="Y24" t="s">
        <v>43</v>
      </c>
      <c r="Z24" t="s">
        <v>43</v>
      </c>
      <c r="AA24" t="s">
        <v>43</v>
      </c>
      <c r="AB24">
        <v>2012</v>
      </c>
      <c r="AC24">
        <v>2021</v>
      </c>
      <c r="AD24">
        <v>10555555.555555556</v>
      </c>
      <c r="AE24">
        <v>10555555.555555556</v>
      </c>
      <c r="AF24">
        <v>10555555.555555556</v>
      </c>
      <c r="AG24" t="s">
        <v>5619</v>
      </c>
    </row>
    <row r="25" spans="1:33" x14ac:dyDescent="0.2">
      <c r="A25" t="s">
        <v>2265</v>
      </c>
      <c r="B25" t="s">
        <v>29</v>
      </c>
      <c r="C25" t="s">
        <v>579</v>
      </c>
      <c r="D25" t="s">
        <v>529</v>
      </c>
      <c r="E25" t="s">
        <v>2266</v>
      </c>
      <c r="F25" t="s">
        <v>2267</v>
      </c>
      <c r="G25" t="s">
        <v>692</v>
      </c>
      <c r="I25" t="s">
        <v>2268</v>
      </c>
      <c r="J25" t="s">
        <v>2269</v>
      </c>
      <c r="K25" t="s">
        <v>2270</v>
      </c>
      <c r="N25" t="s">
        <v>2271</v>
      </c>
      <c r="Q25" t="s">
        <v>2271</v>
      </c>
      <c r="S25" t="s">
        <v>579</v>
      </c>
      <c r="T25" t="s">
        <v>124</v>
      </c>
      <c r="W25" t="s">
        <v>41</v>
      </c>
      <c r="X25" t="s">
        <v>42</v>
      </c>
      <c r="Y25" t="s">
        <v>43</v>
      </c>
      <c r="Z25" t="s">
        <v>43</v>
      </c>
      <c r="AA25" t="s">
        <v>43</v>
      </c>
      <c r="AB25">
        <v>2015</v>
      </c>
      <c r="AC25">
        <v>2021</v>
      </c>
      <c r="AD25">
        <v>83333333.333333328</v>
      </c>
      <c r="AE25">
        <v>83333333.333333328</v>
      </c>
      <c r="AF25">
        <v>83333333.333333328</v>
      </c>
      <c r="AG25" t="s">
        <v>5619</v>
      </c>
    </row>
    <row r="26" spans="1:33" x14ac:dyDescent="0.2">
      <c r="A26" t="s">
        <v>1843</v>
      </c>
      <c r="B26" t="s">
        <v>29</v>
      </c>
      <c r="C26" t="s">
        <v>579</v>
      </c>
      <c r="D26" t="s">
        <v>31</v>
      </c>
      <c r="E26" t="s">
        <v>1844</v>
      </c>
      <c r="F26" t="s">
        <v>1845</v>
      </c>
      <c r="G26" t="s">
        <v>692</v>
      </c>
      <c r="H26" t="s">
        <v>63</v>
      </c>
      <c r="I26" t="s">
        <v>1846</v>
      </c>
      <c r="J26" t="s">
        <v>1842</v>
      </c>
      <c r="K26" t="s">
        <v>513</v>
      </c>
      <c r="N26" t="s">
        <v>1847</v>
      </c>
      <c r="Q26" t="s">
        <v>1847</v>
      </c>
      <c r="R26" t="s">
        <v>1848</v>
      </c>
      <c r="S26" t="s">
        <v>695</v>
      </c>
      <c r="T26" t="s">
        <v>40</v>
      </c>
      <c r="U26" t="s">
        <v>559</v>
      </c>
      <c r="W26" t="s">
        <v>41</v>
      </c>
      <c r="X26" t="s">
        <v>42</v>
      </c>
      <c r="Y26" t="s">
        <v>43</v>
      </c>
      <c r="Z26" t="s">
        <v>43</v>
      </c>
      <c r="AA26" t="s">
        <v>43</v>
      </c>
      <c r="AB26">
        <v>2018</v>
      </c>
      <c r="AC26">
        <v>2023</v>
      </c>
      <c r="AD26">
        <v>0</v>
      </c>
      <c r="AE26">
        <v>46400000</v>
      </c>
      <c r="AF26">
        <v>46400000</v>
      </c>
      <c r="AG26" t="s">
        <v>5619</v>
      </c>
    </row>
    <row r="27" spans="1:33" x14ac:dyDescent="0.2">
      <c r="A27" t="s">
        <v>2619</v>
      </c>
      <c r="B27" t="s">
        <v>268</v>
      </c>
      <c r="C27" t="s">
        <v>927</v>
      </c>
      <c r="D27" t="s">
        <v>529</v>
      </c>
      <c r="E27" t="s">
        <v>2620</v>
      </c>
      <c r="F27" t="s">
        <v>2621</v>
      </c>
      <c r="G27" t="s">
        <v>422</v>
      </c>
      <c r="I27" t="s">
        <v>2622</v>
      </c>
      <c r="J27" t="s">
        <v>2618</v>
      </c>
      <c r="K27" t="s">
        <v>2063</v>
      </c>
      <c r="N27" t="s">
        <v>2623</v>
      </c>
      <c r="Q27" t="s">
        <v>2623</v>
      </c>
      <c r="R27" t="s">
        <v>2624</v>
      </c>
      <c r="S27" t="s">
        <v>2625</v>
      </c>
      <c r="T27" t="s">
        <v>40</v>
      </c>
      <c r="U27" t="s">
        <v>559</v>
      </c>
      <c r="W27" t="s">
        <v>41</v>
      </c>
      <c r="X27" t="s">
        <v>42</v>
      </c>
      <c r="Y27" t="s">
        <v>43</v>
      </c>
      <c r="Z27" t="s">
        <v>43</v>
      </c>
      <c r="AA27" t="s">
        <v>43</v>
      </c>
      <c r="AB27">
        <v>2013</v>
      </c>
      <c r="AC27">
        <v>2018</v>
      </c>
      <c r="AD27">
        <v>81400000</v>
      </c>
      <c r="AE27">
        <v>81400000</v>
      </c>
      <c r="AF27">
        <v>0</v>
      </c>
    </row>
    <row r="28" spans="1:33" x14ac:dyDescent="0.2">
      <c r="A28" t="s">
        <v>1890</v>
      </c>
      <c r="B28" t="s">
        <v>268</v>
      </c>
      <c r="C28" t="s">
        <v>927</v>
      </c>
      <c r="D28" t="s">
        <v>529</v>
      </c>
      <c r="E28" t="s">
        <v>1891</v>
      </c>
      <c r="F28" t="s">
        <v>1892</v>
      </c>
      <c r="G28" t="s">
        <v>1893</v>
      </c>
      <c r="H28" t="s">
        <v>360</v>
      </c>
      <c r="I28" t="s">
        <v>1894</v>
      </c>
      <c r="J28" t="s">
        <v>1895</v>
      </c>
      <c r="K28" t="s">
        <v>534</v>
      </c>
      <c r="N28" t="s">
        <v>922</v>
      </c>
      <c r="Q28" t="s">
        <v>922</v>
      </c>
      <c r="R28" t="s">
        <v>1896</v>
      </c>
      <c r="S28" t="s">
        <v>120</v>
      </c>
      <c r="T28" t="s">
        <v>40</v>
      </c>
      <c r="U28" t="s">
        <v>559</v>
      </c>
      <c r="W28" t="s">
        <v>41</v>
      </c>
      <c r="X28" t="s">
        <v>42</v>
      </c>
      <c r="Y28" t="s">
        <v>43</v>
      </c>
      <c r="Z28" t="s">
        <v>43</v>
      </c>
      <c r="AA28" t="s">
        <v>43</v>
      </c>
      <c r="AB28">
        <v>2018</v>
      </c>
      <c r="AC28">
        <v>2022</v>
      </c>
      <c r="AD28">
        <v>0</v>
      </c>
      <c r="AE28">
        <v>150000000</v>
      </c>
      <c r="AF28">
        <v>150000000</v>
      </c>
      <c r="AG28" t="s">
        <v>5620</v>
      </c>
    </row>
    <row r="29" spans="1:33" x14ac:dyDescent="0.2">
      <c r="A29" t="s">
        <v>1998</v>
      </c>
      <c r="B29" t="s">
        <v>29</v>
      </c>
      <c r="C29" t="s">
        <v>469</v>
      </c>
      <c r="D29" t="s">
        <v>31</v>
      </c>
      <c r="E29" t="s">
        <v>1999</v>
      </c>
      <c r="F29" t="s">
        <v>1523</v>
      </c>
      <c r="G29" t="s">
        <v>34</v>
      </c>
      <c r="I29" t="s">
        <v>2000</v>
      </c>
      <c r="J29" t="s">
        <v>2001</v>
      </c>
      <c r="K29" t="s">
        <v>513</v>
      </c>
      <c r="N29" t="s">
        <v>2002</v>
      </c>
      <c r="Q29" t="s">
        <v>2002</v>
      </c>
      <c r="S29" t="s">
        <v>469</v>
      </c>
      <c r="T29" t="s">
        <v>40</v>
      </c>
      <c r="U29" t="s">
        <v>559</v>
      </c>
      <c r="W29" t="s">
        <v>41</v>
      </c>
      <c r="X29" t="s">
        <v>42</v>
      </c>
      <c r="Y29" t="s">
        <v>200</v>
      </c>
      <c r="Z29" t="s">
        <v>43</v>
      </c>
      <c r="AA29" t="s">
        <v>43</v>
      </c>
      <c r="AB29">
        <v>2017</v>
      </c>
      <c r="AC29">
        <v>2023</v>
      </c>
      <c r="AD29">
        <v>3166666.6666666665</v>
      </c>
      <c r="AE29">
        <v>3166666.6666666665</v>
      </c>
      <c r="AF29">
        <v>3166666.6666666665</v>
      </c>
      <c r="AG29" t="s">
        <v>5621</v>
      </c>
    </row>
    <row r="30" spans="1:33" x14ac:dyDescent="0.2">
      <c r="A30" t="s">
        <v>2535</v>
      </c>
      <c r="B30" t="s">
        <v>268</v>
      </c>
      <c r="C30" t="s">
        <v>269</v>
      </c>
      <c r="D30" t="s">
        <v>529</v>
      </c>
      <c r="E30" t="s">
        <v>2536</v>
      </c>
      <c r="F30" t="s">
        <v>2537</v>
      </c>
      <c r="G30" t="s">
        <v>2538</v>
      </c>
      <c r="I30" t="s">
        <v>2539</v>
      </c>
      <c r="J30" t="s">
        <v>2540</v>
      </c>
      <c r="K30" t="s">
        <v>1819</v>
      </c>
      <c r="N30" t="s">
        <v>2541</v>
      </c>
      <c r="Q30" t="s">
        <v>2541</v>
      </c>
      <c r="R30" t="s">
        <v>2542</v>
      </c>
      <c r="S30" t="s">
        <v>2543</v>
      </c>
      <c r="T30" t="s">
        <v>40</v>
      </c>
      <c r="U30" t="s">
        <v>559</v>
      </c>
      <c r="W30" t="s">
        <v>42</v>
      </c>
      <c r="X30" t="s">
        <v>41</v>
      </c>
      <c r="Y30" t="s">
        <v>43</v>
      </c>
      <c r="Z30" t="s">
        <v>43</v>
      </c>
      <c r="AA30" t="s">
        <v>43</v>
      </c>
      <c r="AB30">
        <v>2013</v>
      </c>
      <c r="AC30">
        <v>2018</v>
      </c>
      <c r="AD30">
        <v>223000000</v>
      </c>
      <c r="AE30">
        <v>223000000</v>
      </c>
      <c r="AF30">
        <v>0</v>
      </c>
    </row>
    <row r="31" spans="1:33" x14ac:dyDescent="0.2">
      <c r="A31" t="s">
        <v>2182</v>
      </c>
      <c r="B31" t="s">
        <v>268</v>
      </c>
      <c r="C31" t="s">
        <v>269</v>
      </c>
      <c r="D31" t="s">
        <v>31</v>
      </c>
      <c r="E31" t="s">
        <v>2183</v>
      </c>
      <c r="F31" t="s">
        <v>2184</v>
      </c>
      <c r="G31" t="s">
        <v>2185</v>
      </c>
      <c r="I31" t="s">
        <v>2186</v>
      </c>
      <c r="J31" t="s">
        <v>2187</v>
      </c>
      <c r="K31" t="s">
        <v>730</v>
      </c>
      <c r="N31" t="s">
        <v>2188</v>
      </c>
      <c r="Q31" t="s">
        <v>2188</v>
      </c>
      <c r="R31" t="s">
        <v>2152</v>
      </c>
      <c r="S31" t="s">
        <v>269</v>
      </c>
      <c r="T31" t="s">
        <v>40</v>
      </c>
      <c r="U31" t="s">
        <v>559</v>
      </c>
      <c r="W31" t="s">
        <v>42</v>
      </c>
      <c r="X31" t="s">
        <v>41</v>
      </c>
      <c r="Y31" t="s">
        <v>200</v>
      </c>
      <c r="Z31" t="s">
        <v>43</v>
      </c>
      <c r="AA31" t="s">
        <v>43</v>
      </c>
      <c r="AB31">
        <v>2015</v>
      </c>
      <c r="AC31">
        <v>2024</v>
      </c>
      <c r="AD31">
        <v>25366707.888888888</v>
      </c>
      <c r="AE31">
        <v>25366707.888888888</v>
      </c>
      <c r="AF31">
        <v>25366707.888888888</v>
      </c>
      <c r="AG31" t="s">
        <v>5622</v>
      </c>
    </row>
    <row r="32" spans="1:33" x14ac:dyDescent="0.2">
      <c r="A32" t="s">
        <v>2153</v>
      </c>
      <c r="B32" t="s">
        <v>268</v>
      </c>
      <c r="C32" t="s">
        <v>269</v>
      </c>
      <c r="D32" t="s">
        <v>529</v>
      </c>
      <c r="E32" t="s">
        <v>2154</v>
      </c>
      <c r="F32" t="s">
        <v>2155</v>
      </c>
      <c r="G32" t="s">
        <v>2156</v>
      </c>
      <c r="I32" t="s">
        <v>2157</v>
      </c>
      <c r="J32" t="s">
        <v>2158</v>
      </c>
      <c r="K32" t="s">
        <v>534</v>
      </c>
      <c r="N32" t="s">
        <v>2159</v>
      </c>
      <c r="Q32" t="s">
        <v>2159</v>
      </c>
      <c r="R32" t="s">
        <v>2160</v>
      </c>
      <c r="S32" t="s">
        <v>2161</v>
      </c>
      <c r="T32" t="s">
        <v>40</v>
      </c>
      <c r="U32" t="s">
        <v>559</v>
      </c>
      <c r="W32" t="s">
        <v>42</v>
      </c>
      <c r="X32" t="s">
        <v>41</v>
      </c>
      <c r="Y32" t="s">
        <v>43</v>
      </c>
      <c r="Z32" t="s">
        <v>43</v>
      </c>
      <c r="AA32" t="s">
        <v>43</v>
      </c>
      <c r="AB32">
        <v>2016</v>
      </c>
      <c r="AC32">
        <v>2022</v>
      </c>
      <c r="AD32">
        <v>62901666.666666664</v>
      </c>
      <c r="AE32">
        <v>62901666.666666664</v>
      </c>
      <c r="AF32">
        <v>62901666.666666664</v>
      </c>
      <c r="AG32" t="s">
        <v>5622</v>
      </c>
    </row>
    <row r="33" spans="1:33" x14ac:dyDescent="0.2">
      <c r="A33" t="s">
        <v>1990</v>
      </c>
      <c r="B33" t="s">
        <v>268</v>
      </c>
      <c r="C33" t="s">
        <v>269</v>
      </c>
      <c r="D33" t="s">
        <v>529</v>
      </c>
      <c r="E33" t="s">
        <v>1991</v>
      </c>
      <c r="F33" t="s">
        <v>1992</v>
      </c>
      <c r="G33" t="s">
        <v>1993</v>
      </c>
      <c r="I33" t="s">
        <v>1994</v>
      </c>
      <c r="J33" t="s">
        <v>1995</v>
      </c>
      <c r="K33" t="s">
        <v>916</v>
      </c>
      <c r="N33" t="s">
        <v>1996</v>
      </c>
      <c r="Q33" t="s">
        <v>1996</v>
      </c>
      <c r="S33" t="s">
        <v>1997</v>
      </c>
      <c r="T33" t="s">
        <v>40</v>
      </c>
      <c r="U33" t="s">
        <v>559</v>
      </c>
      <c r="W33" t="s">
        <v>41</v>
      </c>
      <c r="X33" t="s">
        <v>239</v>
      </c>
      <c r="Y33" t="s">
        <v>1006</v>
      </c>
      <c r="Z33" t="s">
        <v>43</v>
      </c>
      <c r="AA33" t="s">
        <v>43</v>
      </c>
      <c r="AB33">
        <v>2017</v>
      </c>
      <c r="AC33">
        <v>2021</v>
      </c>
      <c r="AD33">
        <v>109250000</v>
      </c>
      <c r="AE33">
        <v>109250000</v>
      </c>
      <c r="AF33">
        <v>109250000</v>
      </c>
      <c r="AG33" t="s">
        <v>5622</v>
      </c>
    </row>
    <row r="34" spans="1:33" x14ac:dyDescent="0.2">
      <c r="A34" t="s">
        <v>1926</v>
      </c>
      <c r="B34" t="s">
        <v>268</v>
      </c>
      <c r="C34" t="s">
        <v>269</v>
      </c>
      <c r="D34" t="s">
        <v>31</v>
      </c>
      <c r="E34" t="s">
        <v>1927</v>
      </c>
      <c r="F34" t="s">
        <v>1928</v>
      </c>
      <c r="G34" t="s">
        <v>120</v>
      </c>
      <c r="I34" t="s">
        <v>1929</v>
      </c>
      <c r="J34" t="s">
        <v>1930</v>
      </c>
      <c r="K34" t="s">
        <v>1005</v>
      </c>
      <c r="N34" t="s">
        <v>1931</v>
      </c>
      <c r="Q34" t="s">
        <v>1931</v>
      </c>
      <c r="R34" t="s">
        <v>1848</v>
      </c>
      <c r="S34" t="s">
        <v>269</v>
      </c>
      <c r="T34" t="s">
        <v>124</v>
      </c>
      <c r="W34" t="s">
        <v>1670</v>
      </c>
      <c r="X34" t="s">
        <v>1932</v>
      </c>
      <c r="Y34" t="s">
        <v>54</v>
      </c>
      <c r="Z34" t="s">
        <v>43</v>
      </c>
      <c r="AA34" t="s">
        <v>43</v>
      </c>
      <c r="AB34">
        <v>2017</v>
      </c>
      <c r="AC34">
        <v>2023</v>
      </c>
      <c r="AD34">
        <v>163666666.66666666</v>
      </c>
      <c r="AE34">
        <v>163666666.66666666</v>
      </c>
      <c r="AF34">
        <v>163666666.66666666</v>
      </c>
      <c r="AG34" t="s">
        <v>5622</v>
      </c>
    </row>
    <row r="35" spans="1:33" x14ac:dyDescent="0.2">
      <c r="A35" t="s">
        <v>1657</v>
      </c>
      <c r="B35" t="s">
        <v>268</v>
      </c>
      <c r="C35" t="s">
        <v>381</v>
      </c>
      <c r="D35" t="s">
        <v>529</v>
      </c>
      <c r="E35" t="s">
        <v>1658</v>
      </c>
      <c r="F35" t="s">
        <v>1659</v>
      </c>
      <c r="G35" t="s">
        <v>120</v>
      </c>
      <c r="I35" t="s">
        <v>1660</v>
      </c>
      <c r="J35" t="s">
        <v>1661</v>
      </c>
      <c r="K35" t="s">
        <v>1662</v>
      </c>
      <c r="N35" t="s">
        <v>52</v>
      </c>
      <c r="Q35" t="s">
        <v>52</v>
      </c>
      <c r="S35" t="s">
        <v>749</v>
      </c>
      <c r="T35" t="s">
        <v>53</v>
      </c>
      <c r="W35" t="s">
        <v>991</v>
      </c>
      <c r="X35" t="s">
        <v>125</v>
      </c>
      <c r="Y35" t="s">
        <v>54</v>
      </c>
      <c r="Z35" t="s">
        <v>43</v>
      </c>
      <c r="AA35" t="s">
        <v>43</v>
      </c>
      <c r="AB35">
        <v>2019</v>
      </c>
      <c r="AC35">
        <v>2020</v>
      </c>
      <c r="AD35">
        <v>0</v>
      </c>
      <c r="AE35">
        <v>0</v>
      </c>
      <c r="AF35">
        <v>0</v>
      </c>
    </row>
    <row r="36" spans="1:33" x14ac:dyDescent="0.2">
      <c r="A36" t="s">
        <v>2141</v>
      </c>
      <c r="B36" t="s">
        <v>127</v>
      </c>
      <c r="C36" t="s">
        <v>429</v>
      </c>
      <c r="D36" t="s">
        <v>31</v>
      </c>
      <c r="E36" t="s">
        <v>2142</v>
      </c>
      <c r="F36" t="s">
        <v>1081</v>
      </c>
      <c r="G36" t="s">
        <v>34</v>
      </c>
      <c r="I36" t="s">
        <v>2143</v>
      </c>
      <c r="J36" t="s">
        <v>2144</v>
      </c>
      <c r="K36" t="s">
        <v>1543</v>
      </c>
      <c r="N36" t="s">
        <v>2145</v>
      </c>
      <c r="Q36" t="s">
        <v>2145</v>
      </c>
      <c r="R36" t="s">
        <v>2146</v>
      </c>
      <c r="S36" t="s">
        <v>1084</v>
      </c>
      <c r="T36" t="s">
        <v>40</v>
      </c>
      <c r="U36" t="s">
        <v>559</v>
      </c>
      <c r="W36" t="s">
        <v>41</v>
      </c>
      <c r="X36" t="s">
        <v>200</v>
      </c>
      <c r="Y36" t="s">
        <v>42</v>
      </c>
      <c r="Z36" t="s">
        <v>43</v>
      </c>
      <c r="AA36" t="s">
        <v>43</v>
      </c>
      <c r="AB36">
        <v>2016</v>
      </c>
      <c r="AC36">
        <v>2023</v>
      </c>
      <c r="AD36">
        <v>27885714.285714287</v>
      </c>
      <c r="AE36">
        <v>27885714.285714287</v>
      </c>
      <c r="AF36">
        <v>27885714.285714287</v>
      </c>
      <c r="AG36" t="s">
        <v>5624</v>
      </c>
    </row>
    <row r="37" spans="1:33" x14ac:dyDescent="0.2">
      <c r="A37" t="s">
        <v>1703</v>
      </c>
      <c r="B37" t="s">
        <v>127</v>
      </c>
      <c r="C37" t="s">
        <v>429</v>
      </c>
      <c r="D37" t="s">
        <v>31</v>
      </c>
      <c r="E37" t="s">
        <v>1704</v>
      </c>
      <c r="F37" t="s">
        <v>1705</v>
      </c>
      <c r="G37" t="s">
        <v>1706</v>
      </c>
      <c r="I37" t="s">
        <v>1707</v>
      </c>
      <c r="J37" t="s">
        <v>1708</v>
      </c>
      <c r="K37" t="s">
        <v>258</v>
      </c>
      <c r="N37" t="s">
        <v>52</v>
      </c>
      <c r="Q37" t="s">
        <v>52</v>
      </c>
      <c r="R37" t="s">
        <v>1709</v>
      </c>
      <c r="S37" t="s">
        <v>429</v>
      </c>
      <c r="T37" t="s">
        <v>40</v>
      </c>
      <c r="U37" t="s">
        <v>559</v>
      </c>
      <c r="W37" t="s">
        <v>41</v>
      </c>
      <c r="X37" t="s">
        <v>42</v>
      </c>
      <c r="Y37" t="s">
        <v>43</v>
      </c>
      <c r="Z37" t="s">
        <v>43</v>
      </c>
      <c r="AA37" t="s">
        <v>43</v>
      </c>
      <c r="AB37">
        <v>2019</v>
      </c>
      <c r="AC37">
        <v>2026</v>
      </c>
      <c r="AD37">
        <v>0</v>
      </c>
      <c r="AE37">
        <v>0</v>
      </c>
      <c r="AF37">
        <v>0</v>
      </c>
    </row>
    <row r="38" spans="1:33" x14ac:dyDescent="0.2">
      <c r="A38" t="s">
        <v>2584</v>
      </c>
      <c r="B38" t="s">
        <v>82</v>
      </c>
      <c r="C38" t="s">
        <v>715</v>
      </c>
      <c r="D38" t="s">
        <v>529</v>
      </c>
      <c r="E38" t="s">
        <v>2585</v>
      </c>
      <c r="F38" t="s">
        <v>2586</v>
      </c>
      <c r="G38" t="s">
        <v>1195</v>
      </c>
      <c r="I38" t="s">
        <v>2587</v>
      </c>
      <c r="J38" t="s">
        <v>2588</v>
      </c>
      <c r="K38" t="s">
        <v>1801</v>
      </c>
      <c r="N38" t="s">
        <v>233</v>
      </c>
      <c r="Q38" t="s">
        <v>233</v>
      </c>
      <c r="S38" t="s">
        <v>120</v>
      </c>
      <c r="T38" t="s">
        <v>40</v>
      </c>
      <c r="U38" t="s">
        <v>559</v>
      </c>
      <c r="W38" t="s">
        <v>42</v>
      </c>
      <c r="X38" t="s">
        <v>41</v>
      </c>
      <c r="Y38" t="s">
        <v>43</v>
      </c>
      <c r="Z38" t="s">
        <v>43</v>
      </c>
      <c r="AA38" t="s">
        <v>43</v>
      </c>
      <c r="AB38">
        <v>2013</v>
      </c>
      <c r="AC38">
        <v>2019</v>
      </c>
      <c r="AD38">
        <v>3333333.3333333335</v>
      </c>
      <c r="AE38">
        <v>3333333.3333333335</v>
      </c>
      <c r="AF38">
        <v>3333333.3333333335</v>
      </c>
      <c r="AG38" t="s">
        <v>5623</v>
      </c>
    </row>
    <row r="39" spans="1:33" x14ac:dyDescent="0.2">
      <c r="A39" t="s">
        <v>2568</v>
      </c>
      <c r="B39" t="s">
        <v>500</v>
      </c>
      <c r="C39" t="s">
        <v>1455</v>
      </c>
      <c r="D39" t="s">
        <v>529</v>
      </c>
      <c r="E39" t="s">
        <v>2569</v>
      </c>
      <c r="F39" t="s">
        <v>2570</v>
      </c>
      <c r="G39" t="s">
        <v>2571</v>
      </c>
      <c r="I39" t="s">
        <v>2572</v>
      </c>
      <c r="J39" t="s">
        <v>2573</v>
      </c>
      <c r="K39" t="s">
        <v>2334</v>
      </c>
      <c r="N39" t="s">
        <v>2574</v>
      </c>
      <c r="Q39" t="s">
        <v>2574</v>
      </c>
      <c r="R39" t="s">
        <v>2575</v>
      </c>
      <c r="S39" t="s">
        <v>1455</v>
      </c>
      <c r="T39" t="s">
        <v>40</v>
      </c>
      <c r="U39" t="s">
        <v>559</v>
      </c>
      <c r="W39" t="s">
        <v>42</v>
      </c>
      <c r="X39" t="s">
        <v>41</v>
      </c>
      <c r="Y39" t="s">
        <v>201</v>
      </c>
      <c r="Z39" t="s">
        <v>43</v>
      </c>
      <c r="AA39" t="s">
        <v>43</v>
      </c>
      <c r="AB39">
        <v>2013</v>
      </c>
      <c r="AC39">
        <v>2019</v>
      </c>
      <c r="AD39">
        <v>228283333.33333334</v>
      </c>
      <c r="AE39">
        <v>228283333.33333334</v>
      </c>
      <c r="AF39">
        <v>228283333.33333334</v>
      </c>
      <c r="AG39" t="s">
        <v>5625</v>
      </c>
    </row>
    <row r="40" spans="1:33" x14ac:dyDescent="0.2">
      <c r="A40" t="s">
        <v>1663</v>
      </c>
      <c r="B40" t="s">
        <v>500</v>
      </c>
      <c r="C40" t="s">
        <v>1455</v>
      </c>
      <c r="D40" t="s">
        <v>31</v>
      </c>
      <c r="E40" t="s">
        <v>1664</v>
      </c>
      <c r="F40" t="s">
        <v>1665</v>
      </c>
      <c r="G40" t="s">
        <v>1666</v>
      </c>
      <c r="H40" t="s">
        <v>360</v>
      </c>
      <c r="I40" t="s">
        <v>1667</v>
      </c>
      <c r="J40" t="s">
        <v>1668</v>
      </c>
      <c r="K40" t="s">
        <v>983</v>
      </c>
      <c r="N40" t="s">
        <v>52</v>
      </c>
      <c r="Q40" t="s">
        <v>52</v>
      </c>
      <c r="R40" t="s">
        <v>1669</v>
      </c>
      <c r="S40" t="s">
        <v>120</v>
      </c>
      <c r="T40" t="s">
        <v>124</v>
      </c>
      <c r="W40" t="s">
        <v>41</v>
      </c>
      <c r="X40" t="s">
        <v>1670</v>
      </c>
      <c r="Y40" t="s">
        <v>42</v>
      </c>
      <c r="Z40" t="s">
        <v>43</v>
      </c>
      <c r="AA40" t="s">
        <v>43</v>
      </c>
      <c r="AB40">
        <v>2019</v>
      </c>
      <c r="AC40">
        <v>2024</v>
      </c>
      <c r="AD40">
        <v>0</v>
      </c>
      <c r="AE40">
        <v>0</v>
      </c>
      <c r="AF40">
        <v>0</v>
      </c>
    </row>
    <row r="41" spans="1:33" x14ac:dyDescent="0.2">
      <c r="A41" t="s">
        <v>2195</v>
      </c>
      <c r="B41" t="s">
        <v>127</v>
      </c>
      <c r="C41" t="s">
        <v>1399</v>
      </c>
      <c r="D41" t="s">
        <v>529</v>
      </c>
      <c r="E41" t="s">
        <v>2196</v>
      </c>
      <c r="F41" t="s">
        <v>2197</v>
      </c>
      <c r="G41" t="s">
        <v>34</v>
      </c>
      <c r="I41" t="s">
        <v>2198</v>
      </c>
      <c r="J41" t="s">
        <v>2199</v>
      </c>
      <c r="K41" t="s">
        <v>916</v>
      </c>
      <c r="N41" t="s">
        <v>720</v>
      </c>
      <c r="Q41" t="s">
        <v>720</v>
      </c>
      <c r="R41" t="s">
        <v>1052</v>
      </c>
      <c r="S41" t="s">
        <v>1399</v>
      </c>
      <c r="T41" t="s">
        <v>40</v>
      </c>
      <c r="U41" t="s">
        <v>559</v>
      </c>
      <c r="W41" t="s">
        <v>41</v>
      </c>
      <c r="X41" t="s">
        <v>42</v>
      </c>
      <c r="Y41" t="s">
        <v>43</v>
      </c>
      <c r="Z41" t="s">
        <v>43</v>
      </c>
      <c r="AA41" t="s">
        <v>43</v>
      </c>
      <c r="AB41">
        <v>2015</v>
      </c>
      <c r="AC41">
        <v>2021</v>
      </c>
      <c r="AD41">
        <v>4400000</v>
      </c>
      <c r="AE41">
        <v>4400000</v>
      </c>
      <c r="AF41">
        <v>4400000</v>
      </c>
      <c r="AG41" t="s">
        <v>5626</v>
      </c>
    </row>
    <row r="42" spans="1:33" x14ac:dyDescent="0.2">
      <c r="A42" t="s">
        <v>2349</v>
      </c>
      <c r="B42" t="s">
        <v>127</v>
      </c>
      <c r="C42" t="s">
        <v>958</v>
      </c>
      <c r="D42" t="s">
        <v>529</v>
      </c>
      <c r="E42" t="s">
        <v>2350</v>
      </c>
      <c r="F42" t="s">
        <v>2351</v>
      </c>
      <c r="G42" t="s">
        <v>34</v>
      </c>
      <c r="I42" t="s">
        <v>2352</v>
      </c>
      <c r="J42" t="s">
        <v>2353</v>
      </c>
      <c r="K42" t="s">
        <v>677</v>
      </c>
      <c r="N42" t="s">
        <v>2354</v>
      </c>
      <c r="Q42" t="s">
        <v>2354</v>
      </c>
      <c r="S42" t="s">
        <v>958</v>
      </c>
      <c r="T42" t="s">
        <v>40</v>
      </c>
      <c r="U42" t="s">
        <v>250</v>
      </c>
      <c r="W42" t="s">
        <v>41</v>
      </c>
      <c r="X42" t="s">
        <v>43</v>
      </c>
      <c r="Y42" t="s">
        <v>43</v>
      </c>
      <c r="Z42" t="s">
        <v>43</v>
      </c>
      <c r="AA42" t="s">
        <v>43</v>
      </c>
      <c r="AB42">
        <v>2014</v>
      </c>
      <c r="AC42">
        <v>2022</v>
      </c>
      <c r="AD42">
        <v>2968750</v>
      </c>
      <c r="AE42">
        <v>2968750</v>
      </c>
      <c r="AF42">
        <v>2968750</v>
      </c>
      <c r="AG42" t="s">
        <v>5627</v>
      </c>
    </row>
    <row r="43" spans="1:33" x14ac:dyDescent="0.2">
      <c r="A43" t="s">
        <v>2703</v>
      </c>
      <c r="B43" t="s">
        <v>268</v>
      </c>
      <c r="C43" t="s">
        <v>452</v>
      </c>
      <c r="D43" t="s">
        <v>529</v>
      </c>
      <c r="E43" t="s">
        <v>2704</v>
      </c>
      <c r="F43" t="s">
        <v>2705</v>
      </c>
      <c r="G43" t="s">
        <v>2706</v>
      </c>
      <c r="I43" t="s">
        <v>2707</v>
      </c>
      <c r="J43" t="s">
        <v>2708</v>
      </c>
      <c r="K43" t="s">
        <v>2117</v>
      </c>
      <c r="N43" t="s">
        <v>783</v>
      </c>
      <c r="Q43" t="s">
        <v>783</v>
      </c>
      <c r="S43" t="s">
        <v>120</v>
      </c>
      <c r="T43" t="s">
        <v>2613</v>
      </c>
      <c r="U43" t="s">
        <v>559</v>
      </c>
      <c r="W43" t="s">
        <v>41</v>
      </c>
      <c r="X43" t="s">
        <v>200</v>
      </c>
      <c r="Y43" t="s">
        <v>80</v>
      </c>
      <c r="Z43" t="s">
        <v>43</v>
      </c>
      <c r="AA43" t="s">
        <v>43</v>
      </c>
      <c r="AB43">
        <v>2012</v>
      </c>
      <c r="AC43">
        <v>2017</v>
      </c>
      <c r="AD43">
        <v>8000000</v>
      </c>
      <c r="AE43">
        <v>0</v>
      </c>
      <c r="AF43">
        <v>0</v>
      </c>
    </row>
    <row r="44" spans="1:33" x14ac:dyDescent="0.2">
      <c r="A44" t="s">
        <v>2037</v>
      </c>
      <c r="B44" t="s">
        <v>268</v>
      </c>
      <c r="C44" t="s">
        <v>452</v>
      </c>
      <c r="D44" t="s">
        <v>529</v>
      </c>
      <c r="E44" t="s">
        <v>2038</v>
      </c>
      <c r="F44" t="s">
        <v>625</v>
      </c>
      <c r="G44" t="s">
        <v>113</v>
      </c>
      <c r="I44" t="s">
        <v>2039</v>
      </c>
      <c r="J44" t="s">
        <v>2040</v>
      </c>
      <c r="K44" t="s">
        <v>2041</v>
      </c>
      <c r="N44" t="s">
        <v>2042</v>
      </c>
      <c r="Q44" t="s">
        <v>2042</v>
      </c>
      <c r="S44" t="s">
        <v>120</v>
      </c>
      <c r="T44" t="s">
        <v>124</v>
      </c>
      <c r="W44" t="s">
        <v>42</v>
      </c>
      <c r="X44" t="s">
        <v>41</v>
      </c>
      <c r="Y44" t="s">
        <v>43</v>
      </c>
      <c r="Z44" t="s">
        <v>43</v>
      </c>
      <c r="AA44" t="s">
        <v>43</v>
      </c>
      <c r="AB44">
        <v>2017</v>
      </c>
      <c r="AC44">
        <v>2022</v>
      </c>
      <c r="AD44">
        <v>576364000</v>
      </c>
      <c r="AE44">
        <v>576364000</v>
      </c>
      <c r="AF44">
        <v>576364000</v>
      </c>
      <c r="AG44" t="s">
        <v>5628</v>
      </c>
    </row>
    <row r="45" spans="1:33" x14ac:dyDescent="0.2">
      <c r="A45" t="s">
        <v>1625</v>
      </c>
      <c r="B45" t="s">
        <v>58</v>
      </c>
      <c r="C45" t="s">
        <v>1142</v>
      </c>
      <c r="D45" t="s">
        <v>31</v>
      </c>
      <c r="E45" t="s">
        <v>1626</v>
      </c>
      <c r="F45" t="s">
        <v>1144</v>
      </c>
      <c r="G45" t="s">
        <v>1627</v>
      </c>
      <c r="H45" t="s">
        <v>63</v>
      </c>
      <c r="I45" t="s">
        <v>1628</v>
      </c>
      <c r="J45" t="s">
        <v>1629</v>
      </c>
      <c r="K45" t="s">
        <v>1606</v>
      </c>
      <c r="N45" t="s">
        <v>1630</v>
      </c>
      <c r="Q45" t="s">
        <v>1630</v>
      </c>
      <c r="S45" t="s">
        <v>1147</v>
      </c>
      <c r="T45" t="s">
        <v>40</v>
      </c>
      <c r="U45" t="s">
        <v>559</v>
      </c>
      <c r="W45" t="s">
        <v>70</v>
      </c>
      <c r="X45" t="s">
        <v>41</v>
      </c>
      <c r="Y45" t="s">
        <v>42</v>
      </c>
      <c r="Z45" t="s">
        <v>43</v>
      </c>
      <c r="AA45" t="s">
        <v>43</v>
      </c>
      <c r="AB45">
        <v>2019</v>
      </c>
      <c r="AC45">
        <v>2024</v>
      </c>
      <c r="AD45">
        <v>0</v>
      </c>
      <c r="AE45">
        <v>0</v>
      </c>
      <c r="AF45">
        <v>8120000</v>
      </c>
    </row>
    <row r="46" spans="1:33" x14ac:dyDescent="0.2">
      <c r="A46" t="s">
        <v>2855</v>
      </c>
      <c r="B46" t="s">
        <v>268</v>
      </c>
      <c r="C46" t="s">
        <v>443</v>
      </c>
      <c r="D46" t="s">
        <v>529</v>
      </c>
      <c r="E46" t="s">
        <v>2856</v>
      </c>
      <c r="F46" t="s">
        <v>2092</v>
      </c>
      <c r="G46" t="s">
        <v>920</v>
      </c>
      <c r="I46" t="s">
        <v>2857</v>
      </c>
      <c r="J46" t="s">
        <v>2858</v>
      </c>
      <c r="K46" t="s">
        <v>2117</v>
      </c>
      <c r="N46" t="s">
        <v>2859</v>
      </c>
      <c r="Q46" t="s">
        <v>2859</v>
      </c>
      <c r="S46" t="s">
        <v>2860</v>
      </c>
      <c r="T46" t="s">
        <v>2769</v>
      </c>
      <c r="U46" t="s">
        <v>559</v>
      </c>
      <c r="W46" t="s">
        <v>41</v>
      </c>
      <c r="X46" t="s">
        <v>42</v>
      </c>
      <c r="Y46" t="s">
        <v>43</v>
      </c>
      <c r="Z46" t="s">
        <v>43</v>
      </c>
      <c r="AA46" t="s">
        <v>43</v>
      </c>
      <c r="AB46">
        <v>2011</v>
      </c>
      <c r="AC46">
        <v>2017</v>
      </c>
      <c r="AD46">
        <v>59816666.666666664</v>
      </c>
      <c r="AE46">
        <v>0</v>
      </c>
      <c r="AF46">
        <v>0</v>
      </c>
    </row>
    <row r="47" spans="1:33" x14ac:dyDescent="0.2">
      <c r="A47" t="s">
        <v>1950</v>
      </c>
      <c r="B47" t="s">
        <v>268</v>
      </c>
      <c r="C47" t="s">
        <v>443</v>
      </c>
      <c r="D47" t="s">
        <v>31</v>
      </c>
      <c r="E47" t="s">
        <v>1951</v>
      </c>
      <c r="F47" t="s">
        <v>1834</v>
      </c>
      <c r="G47" t="s">
        <v>920</v>
      </c>
      <c r="H47" t="s">
        <v>360</v>
      </c>
      <c r="I47" t="s">
        <v>1952</v>
      </c>
      <c r="J47" t="s">
        <v>1953</v>
      </c>
      <c r="K47" t="s">
        <v>513</v>
      </c>
      <c r="N47" t="s">
        <v>1954</v>
      </c>
      <c r="Q47" t="s">
        <v>1954</v>
      </c>
      <c r="R47" t="s">
        <v>226</v>
      </c>
      <c r="S47" t="s">
        <v>443</v>
      </c>
      <c r="T47" t="s">
        <v>40</v>
      </c>
      <c r="U47" t="s">
        <v>559</v>
      </c>
      <c r="W47" t="s">
        <v>41</v>
      </c>
      <c r="X47" t="s">
        <v>42</v>
      </c>
      <c r="Y47" t="s">
        <v>43</v>
      </c>
      <c r="Z47" t="s">
        <v>43</v>
      </c>
      <c r="AA47" t="s">
        <v>43</v>
      </c>
      <c r="AB47">
        <v>2017</v>
      </c>
      <c r="AC47">
        <v>2023</v>
      </c>
      <c r="AD47">
        <v>183333333.33333334</v>
      </c>
      <c r="AE47">
        <v>183333333.33333334</v>
      </c>
      <c r="AF47">
        <v>183333333.33333334</v>
      </c>
      <c r="AG47" t="s">
        <v>5629</v>
      </c>
    </row>
    <row r="48" spans="1:33" x14ac:dyDescent="0.2">
      <c r="A48" t="s">
        <v>1849</v>
      </c>
      <c r="B48" t="s">
        <v>58</v>
      </c>
      <c r="C48" t="s">
        <v>1850</v>
      </c>
      <c r="D48" t="s">
        <v>31</v>
      </c>
      <c r="E48" t="s">
        <v>1851</v>
      </c>
      <c r="F48" t="s">
        <v>1852</v>
      </c>
      <c r="G48" t="s">
        <v>1853</v>
      </c>
      <c r="H48" t="s">
        <v>63</v>
      </c>
      <c r="I48" t="s">
        <v>1854</v>
      </c>
      <c r="J48" t="s">
        <v>1855</v>
      </c>
      <c r="K48" t="s">
        <v>1452</v>
      </c>
      <c r="N48" t="s">
        <v>1856</v>
      </c>
      <c r="Q48" t="s">
        <v>1856</v>
      </c>
      <c r="S48" t="s">
        <v>1850</v>
      </c>
      <c r="T48" t="s">
        <v>40</v>
      </c>
      <c r="U48" t="s">
        <v>559</v>
      </c>
      <c r="W48" t="s">
        <v>70</v>
      </c>
      <c r="X48" t="s">
        <v>41</v>
      </c>
      <c r="Y48" t="s">
        <v>42</v>
      </c>
      <c r="Z48" t="s">
        <v>43</v>
      </c>
      <c r="AA48" t="s">
        <v>43</v>
      </c>
      <c r="AB48">
        <v>2018</v>
      </c>
      <c r="AC48">
        <v>2023</v>
      </c>
      <c r="AD48">
        <v>0</v>
      </c>
      <c r="AE48">
        <v>60000000</v>
      </c>
      <c r="AF48">
        <v>60000000</v>
      </c>
      <c r="AG48" t="s">
        <v>5630</v>
      </c>
    </row>
    <row r="49" spans="1:33" x14ac:dyDescent="0.2">
      <c r="A49" t="s">
        <v>3005</v>
      </c>
      <c r="B49" t="s">
        <v>82</v>
      </c>
      <c r="C49" t="s">
        <v>3006</v>
      </c>
      <c r="D49" t="s">
        <v>529</v>
      </c>
      <c r="E49" t="s">
        <v>3007</v>
      </c>
      <c r="F49" t="s">
        <v>3008</v>
      </c>
      <c r="G49" t="s">
        <v>34</v>
      </c>
      <c r="I49" t="s">
        <v>3009</v>
      </c>
      <c r="J49" t="s">
        <v>3010</v>
      </c>
      <c r="K49" t="s">
        <v>1988</v>
      </c>
      <c r="N49" t="s">
        <v>3011</v>
      </c>
      <c r="Q49" t="s">
        <v>3011</v>
      </c>
      <c r="R49" t="s">
        <v>789</v>
      </c>
      <c r="S49" t="s">
        <v>120</v>
      </c>
      <c r="T49" t="s">
        <v>40</v>
      </c>
      <c r="U49" t="s">
        <v>559</v>
      </c>
      <c r="W49" t="s">
        <v>41</v>
      </c>
      <c r="X49" t="s">
        <v>42</v>
      </c>
      <c r="Y49" t="s">
        <v>43</v>
      </c>
      <c r="Z49" t="s">
        <v>43</v>
      </c>
      <c r="AA49" t="s">
        <v>43</v>
      </c>
      <c r="AB49">
        <v>2010</v>
      </c>
      <c r="AC49">
        <v>2018</v>
      </c>
      <c r="AD49">
        <v>11475000</v>
      </c>
      <c r="AE49">
        <v>11475000</v>
      </c>
      <c r="AF49">
        <v>0</v>
      </c>
    </row>
    <row r="50" spans="1:33" x14ac:dyDescent="0.2">
      <c r="A50" t="s">
        <v>2601</v>
      </c>
      <c r="B50" t="s">
        <v>500</v>
      </c>
      <c r="C50" t="s">
        <v>2602</v>
      </c>
      <c r="D50" t="s">
        <v>31</v>
      </c>
      <c r="E50" t="s">
        <v>2603</v>
      </c>
      <c r="F50" t="s">
        <v>2604</v>
      </c>
      <c r="G50" t="s">
        <v>2605</v>
      </c>
      <c r="I50" t="s">
        <v>2606</v>
      </c>
      <c r="J50" t="s">
        <v>2598</v>
      </c>
      <c r="K50" t="s">
        <v>730</v>
      </c>
      <c r="N50" t="s">
        <v>895</v>
      </c>
      <c r="Q50" t="s">
        <v>895</v>
      </c>
      <c r="S50" t="s">
        <v>2602</v>
      </c>
      <c r="T50" t="s">
        <v>40</v>
      </c>
      <c r="U50" t="s">
        <v>559</v>
      </c>
      <c r="W50" t="s">
        <v>2388</v>
      </c>
      <c r="X50" t="s">
        <v>42</v>
      </c>
      <c r="Y50" t="s">
        <v>41</v>
      </c>
      <c r="Z50" t="s">
        <v>43</v>
      </c>
      <c r="AA50" t="s">
        <v>43</v>
      </c>
      <c r="AB50">
        <v>2013</v>
      </c>
      <c r="AC50">
        <v>2024</v>
      </c>
      <c r="AD50">
        <v>4090909.0909090908</v>
      </c>
      <c r="AE50">
        <v>4090909.0909090908</v>
      </c>
      <c r="AF50">
        <v>4090909.0909090908</v>
      </c>
      <c r="AG50" t="s">
        <v>5631</v>
      </c>
    </row>
    <row r="51" spans="1:33" x14ac:dyDescent="0.2">
      <c r="A51" t="s">
        <v>3051</v>
      </c>
      <c r="B51" t="s">
        <v>29</v>
      </c>
      <c r="C51" t="s">
        <v>45</v>
      </c>
      <c r="D51" t="s">
        <v>529</v>
      </c>
      <c r="E51" t="s">
        <v>3052</v>
      </c>
      <c r="F51" t="s">
        <v>3053</v>
      </c>
      <c r="G51" t="s">
        <v>3054</v>
      </c>
      <c r="I51" t="s">
        <v>3055</v>
      </c>
      <c r="J51" t="s">
        <v>3056</v>
      </c>
      <c r="K51" t="s">
        <v>2117</v>
      </c>
      <c r="N51" t="s">
        <v>3057</v>
      </c>
      <c r="Q51" t="s">
        <v>3057</v>
      </c>
      <c r="S51" t="s">
        <v>45</v>
      </c>
      <c r="T51" t="s">
        <v>2613</v>
      </c>
      <c r="U51" t="s">
        <v>559</v>
      </c>
      <c r="W51" t="s">
        <v>42</v>
      </c>
      <c r="X51" t="s">
        <v>41</v>
      </c>
      <c r="Y51" t="s">
        <v>43</v>
      </c>
      <c r="Z51" t="s">
        <v>43</v>
      </c>
      <c r="AA51" t="s">
        <v>43</v>
      </c>
      <c r="AB51">
        <v>2010</v>
      </c>
      <c r="AC51">
        <v>2017</v>
      </c>
      <c r="AD51">
        <v>4828571.4285714282</v>
      </c>
      <c r="AE51">
        <v>0</v>
      </c>
      <c r="AF51">
        <v>0</v>
      </c>
    </row>
    <row r="52" spans="1:33" x14ac:dyDescent="0.2">
      <c r="A52" t="s">
        <v>2480</v>
      </c>
      <c r="B52" t="s">
        <v>29</v>
      </c>
      <c r="C52" t="s">
        <v>45</v>
      </c>
      <c r="D52" t="s">
        <v>529</v>
      </c>
      <c r="E52" t="s">
        <v>2481</v>
      </c>
      <c r="F52" t="s">
        <v>2482</v>
      </c>
      <c r="G52" t="s">
        <v>2483</v>
      </c>
      <c r="I52" t="s">
        <v>2484</v>
      </c>
      <c r="J52" t="s">
        <v>2478</v>
      </c>
      <c r="K52" t="s">
        <v>2485</v>
      </c>
      <c r="N52" t="s">
        <v>2486</v>
      </c>
      <c r="Q52" t="s">
        <v>2486</v>
      </c>
      <c r="S52" t="s">
        <v>45</v>
      </c>
      <c r="T52" t="s">
        <v>40</v>
      </c>
      <c r="U52" t="s">
        <v>250</v>
      </c>
      <c r="W52" t="s">
        <v>41</v>
      </c>
      <c r="X52" t="s">
        <v>200</v>
      </c>
      <c r="Y52" t="s">
        <v>192</v>
      </c>
      <c r="Z52" t="s">
        <v>43</v>
      </c>
      <c r="AA52" t="s">
        <v>43</v>
      </c>
      <c r="AB52">
        <v>2013</v>
      </c>
      <c r="AC52">
        <v>2019</v>
      </c>
      <c r="AD52">
        <v>4666666.666666667</v>
      </c>
      <c r="AE52">
        <v>4666666.666666667</v>
      </c>
      <c r="AF52">
        <v>4666666.666666667</v>
      </c>
      <c r="AG52" t="s">
        <v>5632</v>
      </c>
    </row>
    <row r="53" spans="1:33" x14ac:dyDescent="0.2">
      <c r="A53" t="s">
        <v>1802</v>
      </c>
      <c r="B53" t="s">
        <v>29</v>
      </c>
      <c r="C53" t="s">
        <v>45</v>
      </c>
      <c r="D53" t="s">
        <v>529</v>
      </c>
      <c r="E53" t="s">
        <v>1803</v>
      </c>
      <c r="F53" t="s">
        <v>1804</v>
      </c>
      <c r="G53" t="s">
        <v>48</v>
      </c>
      <c r="I53" t="s">
        <v>1805</v>
      </c>
      <c r="J53" t="s">
        <v>1800</v>
      </c>
      <c r="K53" t="s">
        <v>1801</v>
      </c>
      <c r="N53" t="s">
        <v>682</v>
      </c>
      <c r="Q53" t="s">
        <v>682</v>
      </c>
      <c r="S53" t="s">
        <v>1806</v>
      </c>
      <c r="T53" t="s">
        <v>53</v>
      </c>
      <c r="W53" t="s">
        <v>151</v>
      </c>
      <c r="X53" t="s">
        <v>54</v>
      </c>
      <c r="Y53" t="s">
        <v>1807</v>
      </c>
      <c r="Z53" t="s">
        <v>43</v>
      </c>
      <c r="AA53" t="s">
        <v>43</v>
      </c>
      <c r="AB53">
        <v>2018</v>
      </c>
      <c r="AC53">
        <v>2019</v>
      </c>
      <c r="AD53">
        <v>0</v>
      </c>
      <c r="AE53">
        <v>30000000</v>
      </c>
      <c r="AF53">
        <v>30000000</v>
      </c>
      <c r="AG53" t="s">
        <v>5632</v>
      </c>
    </row>
    <row r="54" spans="1:33" x14ac:dyDescent="0.2">
      <c r="A54" t="s">
        <v>1738</v>
      </c>
      <c r="B54" t="s">
        <v>29</v>
      </c>
      <c r="C54" t="s">
        <v>45</v>
      </c>
      <c r="D54" t="s">
        <v>31</v>
      </c>
      <c r="E54" t="s">
        <v>1739</v>
      </c>
      <c r="F54" t="s">
        <v>1740</v>
      </c>
      <c r="G54" t="s">
        <v>1741</v>
      </c>
      <c r="I54" t="s">
        <v>1742</v>
      </c>
      <c r="J54" t="s">
        <v>1743</v>
      </c>
      <c r="K54" t="s">
        <v>1744</v>
      </c>
      <c r="N54" t="s">
        <v>52</v>
      </c>
      <c r="Q54" t="s">
        <v>52</v>
      </c>
      <c r="S54" t="s">
        <v>45</v>
      </c>
      <c r="T54" t="s">
        <v>40</v>
      </c>
      <c r="U54" t="s">
        <v>250</v>
      </c>
      <c r="W54" t="s">
        <v>744</v>
      </c>
      <c r="X54" t="s">
        <v>41</v>
      </c>
      <c r="Y54" t="s">
        <v>1006</v>
      </c>
      <c r="Z54" t="s">
        <v>43</v>
      </c>
      <c r="AA54" t="s">
        <v>43</v>
      </c>
      <c r="AB54">
        <v>2019</v>
      </c>
      <c r="AC54">
        <v>2024</v>
      </c>
      <c r="AD54">
        <v>0</v>
      </c>
      <c r="AE54">
        <v>0</v>
      </c>
      <c r="AF54">
        <v>0</v>
      </c>
    </row>
    <row r="55" spans="1:33" x14ac:dyDescent="0.2">
      <c r="A55" t="s">
        <v>2018</v>
      </c>
      <c r="B55" t="s">
        <v>82</v>
      </c>
      <c r="C55" t="s">
        <v>479</v>
      </c>
      <c r="D55" t="s">
        <v>31</v>
      </c>
      <c r="E55" t="s">
        <v>2019</v>
      </c>
      <c r="F55" t="s">
        <v>870</v>
      </c>
      <c r="G55" t="s">
        <v>34</v>
      </c>
      <c r="I55" t="s">
        <v>2020</v>
      </c>
      <c r="J55" t="s">
        <v>2021</v>
      </c>
      <c r="K55" t="s">
        <v>1005</v>
      </c>
      <c r="N55" t="s">
        <v>2022</v>
      </c>
      <c r="Q55" t="s">
        <v>2022</v>
      </c>
      <c r="R55" t="s">
        <v>2023</v>
      </c>
      <c r="S55" t="s">
        <v>875</v>
      </c>
      <c r="T55" t="s">
        <v>40</v>
      </c>
      <c r="U55" t="s">
        <v>559</v>
      </c>
      <c r="W55" t="s">
        <v>41</v>
      </c>
      <c r="X55" t="s">
        <v>70</v>
      </c>
      <c r="Y55" t="s">
        <v>42</v>
      </c>
      <c r="Z55" t="s">
        <v>43</v>
      </c>
      <c r="AA55" t="s">
        <v>43</v>
      </c>
      <c r="AB55">
        <v>2017</v>
      </c>
      <c r="AC55">
        <v>2023</v>
      </c>
      <c r="AD55">
        <v>9716666.666666666</v>
      </c>
      <c r="AE55">
        <v>9716666.666666666</v>
      </c>
      <c r="AF55">
        <v>9716666.666666666</v>
      </c>
      <c r="AG55" t="s">
        <v>5633</v>
      </c>
    </row>
    <row r="56" spans="1:33" x14ac:dyDescent="0.2">
      <c r="A56" t="s">
        <v>1619</v>
      </c>
      <c r="B56" t="s">
        <v>82</v>
      </c>
      <c r="C56" t="s">
        <v>479</v>
      </c>
      <c r="D56" t="s">
        <v>31</v>
      </c>
      <c r="E56" t="s">
        <v>1620</v>
      </c>
      <c r="F56" t="s">
        <v>1621</v>
      </c>
      <c r="G56" t="s">
        <v>1622</v>
      </c>
      <c r="H56" t="s">
        <v>63</v>
      </c>
      <c r="I56" t="s">
        <v>1623</v>
      </c>
      <c r="J56" t="s">
        <v>1624</v>
      </c>
      <c r="K56" t="s">
        <v>730</v>
      </c>
      <c r="N56" t="s">
        <v>52</v>
      </c>
      <c r="Q56" t="s">
        <v>52</v>
      </c>
      <c r="S56" t="s">
        <v>479</v>
      </c>
      <c r="T56" t="s">
        <v>40</v>
      </c>
      <c r="U56" t="s">
        <v>559</v>
      </c>
      <c r="W56" t="s">
        <v>41</v>
      </c>
      <c r="X56" t="s">
        <v>42</v>
      </c>
      <c r="Y56" t="s">
        <v>70</v>
      </c>
      <c r="Z56" t="s">
        <v>43</v>
      </c>
      <c r="AA56" t="s">
        <v>43</v>
      </c>
      <c r="AB56">
        <v>2019</v>
      </c>
      <c r="AC56">
        <v>2024</v>
      </c>
      <c r="AD56">
        <v>0</v>
      </c>
      <c r="AE56">
        <v>0</v>
      </c>
      <c r="AF56">
        <v>0</v>
      </c>
    </row>
    <row r="57" spans="1:33" x14ac:dyDescent="0.2">
      <c r="A57" t="s">
        <v>2147</v>
      </c>
      <c r="B57" t="s">
        <v>29</v>
      </c>
      <c r="C57" t="s">
        <v>474</v>
      </c>
      <c r="D57" t="s">
        <v>31</v>
      </c>
      <c r="E57" t="s">
        <v>2148</v>
      </c>
      <c r="F57" t="s">
        <v>1873</v>
      </c>
      <c r="G57" t="s">
        <v>422</v>
      </c>
      <c r="I57" t="s">
        <v>2149</v>
      </c>
      <c r="J57" t="s">
        <v>2150</v>
      </c>
      <c r="K57" t="s">
        <v>311</v>
      </c>
      <c r="N57" t="s">
        <v>2151</v>
      </c>
      <c r="Q57" t="s">
        <v>2151</v>
      </c>
      <c r="R57" t="s">
        <v>2152</v>
      </c>
      <c r="S57" t="s">
        <v>474</v>
      </c>
      <c r="T57" t="s">
        <v>40</v>
      </c>
      <c r="U57" t="s">
        <v>559</v>
      </c>
      <c r="W57" t="s">
        <v>42</v>
      </c>
      <c r="X57" t="s">
        <v>41</v>
      </c>
      <c r="Y57" t="s">
        <v>43</v>
      </c>
      <c r="Z57" t="s">
        <v>43</v>
      </c>
      <c r="AA57" t="s">
        <v>43</v>
      </c>
      <c r="AB57">
        <v>2016</v>
      </c>
      <c r="AC57">
        <v>2022</v>
      </c>
      <c r="AD57">
        <v>27166666.666666668</v>
      </c>
      <c r="AE57">
        <v>27166666.666666668</v>
      </c>
      <c r="AF57">
        <v>27166666.666666668</v>
      </c>
      <c r="AG57" t="s">
        <v>5641</v>
      </c>
    </row>
    <row r="58" spans="1:33" x14ac:dyDescent="0.2">
      <c r="A58" t="s">
        <v>1631</v>
      </c>
      <c r="B58" t="s">
        <v>29</v>
      </c>
      <c r="C58" t="s">
        <v>474</v>
      </c>
      <c r="D58" t="s">
        <v>529</v>
      </c>
      <c r="E58" t="s">
        <v>1632</v>
      </c>
      <c r="F58" t="s">
        <v>1633</v>
      </c>
      <c r="G58" t="s">
        <v>120</v>
      </c>
      <c r="I58" t="s">
        <v>1634</v>
      </c>
      <c r="J58" t="s">
        <v>1635</v>
      </c>
      <c r="K58" t="s">
        <v>1636</v>
      </c>
      <c r="N58" t="s">
        <v>403</v>
      </c>
      <c r="Q58" t="s">
        <v>403</v>
      </c>
      <c r="S58" t="s">
        <v>1637</v>
      </c>
      <c r="T58" t="s">
        <v>53</v>
      </c>
      <c r="W58" t="s">
        <v>54</v>
      </c>
      <c r="X58" t="s">
        <v>1638</v>
      </c>
      <c r="Y58" t="s">
        <v>200</v>
      </c>
      <c r="Z58" t="s">
        <v>43</v>
      </c>
      <c r="AA58" t="s">
        <v>43</v>
      </c>
      <c r="AB58">
        <v>2019</v>
      </c>
      <c r="AC58">
        <v>2020</v>
      </c>
      <c r="AD58">
        <v>0</v>
      </c>
      <c r="AE58">
        <v>0</v>
      </c>
      <c r="AF58">
        <v>200000000</v>
      </c>
    </row>
    <row r="59" spans="1:33" x14ac:dyDescent="0.2">
      <c r="A59" t="s">
        <v>2355</v>
      </c>
      <c r="B59" t="s">
        <v>29</v>
      </c>
      <c r="C59" t="s">
        <v>588</v>
      </c>
      <c r="D59" t="s">
        <v>529</v>
      </c>
      <c r="E59" t="s">
        <v>2356</v>
      </c>
      <c r="F59" t="s">
        <v>2357</v>
      </c>
      <c r="G59" t="s">
        <v>34</v>
      </c>
      <c r="I59" t="s">
        <v>2358</v>
      </c>
      <c r="J59" t="s">
        <v>2359</v>
      </c>
      <c r="K59" t="s">
        <v>2360</v>
      </c>
      <c r="N59" t="s">
        <v>2361</v>
      </c>
      <c r="Q59" t="s">
        <v>2361</v>
      </c>
      <c r="S59" t="s">
        <v>588</v>
      </c>
      <c r="T59" t="s">
        <v>40</v>
      </c>
      <c r="U59" t="s">
        <v>559</v>
      </c>
      <c r="W59" t="s">
        <v>41</v>
      </c>
      <c r="X59" t="s">
        <v>42</v>
      </c>
      <c r="Y59" t="s">
        <v>43</v>
      </c>
      <c r="Z59" t="s">
        <v>43</v>
      </c>
      <c r="AA59" t="s">
        <v>43</v>
      </c>
      <c r="AB59">
        <v>2014</v>
      </c>
      <c r="AC59">
        <v>2020</v>
      </c>
      <c r="AD59">
        <v>3465000</v>
      </c>
      <c r="AE59">
        <v>3465000</v>
      </c>
      <c r="AF59">
        <v>3465000</v>
      </c>
      <c r="AG59" t="s">
        <v>5634</v>
      </c>
    </row>
    <row r="60" spans="1:33" x14ac:dyDescent="0.2">
      <c r="A60" t="s">
        <v>2467</v>
      </c>
      <c r="B60" t="s">
        <v>29</v>
      </c>
      <c r="C60" t="s">
        <v>110</v>
      </c>
      <c r="D60" t="s">
        <v>529</v>
      </c>
      <c r="E60" t="s">
        <v>2468</v>
      </c>
      <c r="F60" t="s">
        <v>2469</v>
      </c>
      <c r="G60" t="s">
        <v>113</v>
      </c>
      <c r="I60" t="s">
        <v>2470</v>
      </c>
      <c r="J60" t="s">
        <v>2471</v>
      </c>
      <c r="K60" t="s">
        <v>2472</v>
      </c>
      <c r="N60" t="s">
        <v>1869</v>
      </c>
      <c r="Q60" t="s">
        <v>1869</v>
      </c>
      <c r="R60" t="s">
        <v>558</v>
      </c>
      <c r="S60" t="s">
        <v>2473</v>
      </c>
      <c r="T60" t="s">
        <v>40</v>
      </c>
      <c r="W60" t="s">
        <v>41</v>
      </c>
      <c r="X60" t="s">
        <v>42</v>
      </c>
      <c r="Y60" t="s">
        <v>43</v>
      </c>
      <c r="Z60" t="s">
        <v>43</v>
      </c>
      <c r="AA60" t="s">
        <v>43</v>
      </c>
      <c r="AB60">
        <v>2013</v>
      </c>
      <c r="AC60">
        <v>2019</v>
      </c>
      <c r="AD60">
        <v>20000000</v>
      </c>
      <c r="AE60">
        <v>20000000</v>
      </c>
      <c r="AF60">
        <v>20000000</v>
      </c>
      <c r="AG60" t="s">
        <v>5635</v>
      </c>
    </row>
    <row r="61" spans="1:33" x14ac:dyDescent="0.2">
      <c r="A61" t="s">
        <v>2297</v>
      </c>
      <c r="B61" t="s">
        <v>29</v>
      </c>
      <c r="C61" t="s">
        <v>365</v>
      </c>
      <c r="D61" t="s">
        <v>529</v>
      </c>
      <c r="E61" t="s">
        <v>2298</v>
      </c>
      <c r="F61" t="s">
        <v>2299</v>
      </c>
      <c r="G61" t="s">
        <v>2300</v>
      </c>
      <c r="I61" t="s">
        <v>2301</v>
      </c>
      <c r="J61" t="s">
        <v>2302</v>
      </c>
      <c r="K61" t="s">
        <v>2303</v>
      </c>
      <c r="N61" t="s">
        <v>2304</v>
      </c>
      <c r="Q61" t="s">
        <v>2304</v>
      </c>
      <c r="S61" t="s">
        <v>1919</v>
      </c>
      <c r="T61" t="s">
        <v>40</v>
      </c>
      <c r="U61" t="s">
        <v>559</v>
      </c>
      <c r="W61" t="s">
        <v>42</v>
      </c>
      <c r="X61" t="s">
        <v>41</v>
      </c>
      <c r="Y61" t="s">
        <v>43</v>
      </c>
      <c r="Z61" t="s">
        <v>43</v>
      </c>
      <c r="AA61" t="s">
        <v>43</v>
      </c>
      <c r="AB61">
        <v>2014</v>
      </c>
      <c r="AC61">
        <v>2020</v>
      </c>
      <c r="AD61">
        <v>12833333.333333334</v>
      </c>
      <c r="AE61">
        <v>12833333.333333334</v>
      </c>
      <c r="AF61">
        <v>12833333.333333334</v>
      </c>
      <c r="AG61" t="s">
        <v>5636</v>
      </c>
    </row>
    <row r="62" spans="1:33" x14ac:dyDescent="0.2">
      <c r="A62" t="s">
        <v>1910</v>
      </c>
      <c r="B62" t="s">
        <v>29</v>
      </c>
      <c r="C62" t="s">
        <v>365</v>
      </c>
      <c r="D62" t="s">
        <v>31</v>
      </c>
      <c r="E62" t="s">
        <v>1911</v>
      </c>
      <c r="F62" t="s">
        <v>1912</v>
      </c>
      <c r="G62" t="s">
        <v>1913</v>
      </c>
      <c r="I62" t="s">
        <v>1914</v>
      </c>
      <c r="J62" t="s">
        <v>1915</v>
      </c>
      <c r="K62" t="s">
        <v>1916</v>
      </c>
      <c r="N62" t="s">
        <v>1917</v>
      </c>
      <c r="Q62" t="s">
        <v>1917</v>
      </c>
      <c r="R62" t="s">
        <v>1918</v>
      </c>
      <c r="S62" t="s">
        <v>1919</v>
      </c>
      <c r="T62" t="s">
        <v>40</v>
      </c>
      <c r="U62" t="s">
        <v>559</v>
      </c>
      <c r="W62" t="s">
        <v>41</v>
      </c>
      <c r="X62" t="s">
        <v>42</v>
      </c>
      <c r="Y62" t="s">
        <v>43</v>
      </c>
      <c r="Z62" t="s">
        <v>43</v>
      </c>
      <c r="AA62" t="s">
        <v>43</v>
      </c>
      <c r="AB62">
        <v>2018</v>
      </c>
      <c r="AC62">
        <v>2024</v>
      </c>
      <c r="AD62">
        <v>0</v>
      </c>
      <c r="AE62">
        <v>10066666.666666666</v>
      </c>
      <c r="AF62">
        <v>10066666.666666666</v>
      </c>
      <c r="AG62" t="s">
        <v>5636</v>
      </c>
    </row>
    <row r="63" spans="1:33" x14ac:dyDescent="0.2">
      <c r="A63" t="s">
        <v>1710</v>
      </c>
      <c r="B63" t="s">
        <v>29</v>
      </c>
      <c r="C63" t="s">
        <v>365</v>
      </c>
      <c r="D63" t="s">
        <v>31</v>
      </c>
      <c r="E63" t="s">
        <v>1711</v>
      </c>
      <c r="F63" t="s">
        <v>1712</v>
      </c>
      <c r="G63" t="s">
        <v>368</v>
      </c>
      <c r="H63" t="s">
        <v>63</v>
      </c>
      <c r="I63" t="s">
        <v>1713</v>
      </c>
      <c r="J63" t="s">
        <v>1714</v>
      </c>
      <c r="K63" t="s">
        <v>191</v>
      </c>
      <c r="N63" t="s">
        <v>52</v>
      </c>
      <c r="Q63" t="s">
        <v>52</v>
      </c>
      <c r="R63" t="s">
        <v>558</v>
      </c>
      <c r="S63" t="s">
        <v>1715</v>
      </c>
      <c r="T63" t="s">
        <v>40</v>
      </c>
      <c r="U63" t="s">
        <v>559</v>
      </c>
      <c r="W63" t="s">
        <v>41</v>
      </c>
      <c r="X63" t="s">
        <v>70</v>
      </c>
      <c r="Y63" t="s">
        <v>42</v>
      </c>
      <c r="Z63" t="s">
        <v>43</v>
      </c>
      <c r="AA63" t="s">
        <v>43</v>
      </c>
      <c r="AB63">
        <v>2019</v>
      </c>
      <c r="AC63">
        <v>2025</v>
      </c>
      <c r="AD63">
        <v>0</v>
      </c>
      <c r="AE63">
        <v>0</v>
      </c>
      <c r="AF63">
        <v>0</v>
      </c>
    </row>
    <row r="64" spans="1:33" x14ac:dyDescent="0.2">
      <c r="A64" t="s">
        <v>2589</v>
      </c>
      <c r="B64" t="s">
        <v>72</v>
      </c>
      <c r="C64" t="s">
        <v>329</v>
      </c>
      <c r="D64" t="s">
        <v>529</v>
      </c>
      <c r="E64" t="s">
        <v>2590</v>
      </c>
      <c r="F64" t="s">
        <v>1692</v>
      </c>
      <c r="G64" t="s">
        <v>34</v>
      </c>
      <c r="I64" t="s">
        <v>2591</v>
      </c>
      <c r="J64" t="s">
        <v>2592</v>
      </c>
      <c r="K64" t="s">
        <v>1774</v>
      </c>
      <c r="N64" t="s">
        <v>395</v>
      </c>
      <c r="Q64" t="s">
        <v>395</v>
      </c>
      <c r="R64" t="s">
        <v>1848</v>
      </c>
      <c r="S64" t="s">
        <v>329</v>
      </c>
      <c r="T64" t="s">
        <v>40</v>
      </c>
      <c r="U64" t="s">
        <v>559</v>
      </c>
      <c r="W64" t="s">
        <v>41</v>
      </c>
      <c r="X64" t="s">
        <v>42</v>
      </c>
      <c r="Y64" t="s">
        <v>43</v>
      </c>
      <c r="Z64" t="s">
        <v>43</v>
      </c>
      <c r="AA64" t="s">
        <v>43</v>
      </c>
      <c r="AB64">
        <v>2013</v>
      </c>
      <c r="AC64">
        <v>2021</v>
      </c>
      <c r="AD64">
        <v>1750000</v>
      </c>
      <c r="AE64">
        <v>1750000</v>
      </c>
      <c r="AF64">
        <v>1750000</v>
      </c>
      <c r="AG64" t="s">
        <v>5637</v>
      </c>
    </row>
    <row r="65" spans="1:33" x14ac:dyDescent="0.2">
      <c r="A65" t="s">
        <v>1820</v>
      </c>
      <c r="B65" t="s">
        <v>72</v>
      </c>
      <c r="C65" t="s">
        <v>329</v>
      </c>
      <c r="D65" t="s">
        <v>31</v>
      </c>
      <c r="E65" t="s">
        <v>1821</v>
      </c>
      <c r="F65" t="s">
        <v>1822</v>
      </c>
      <c r="G65" t="s">
        <v>34</v>
      </c>
      <c r="H65" t="s">
        <v>63</v>
      </c>
      <c r="I65" t="s">
        <v>1823</v>
      </c>
      <c r="J65" t="s">
        <v>1824</v>
      </c>
      <c r="K65" t="s">
        <v>513</v>
      </c>
      <c r="N65" t="s">
        <v>1825</v>
      </c>
      <c r="Q65" t="s">
        <v>1825</v>
      </c>
      <c r="S65" t="s">
        <v>329</v>
      </c>
      <c r="T65" t="s">
        <v>40</v>
      </c>
      <c r="U65" t="s">
        <v>559</v>
      </c>
      <c r="W65" t="s">
        <v>41</v>
      </c>
      <c r="X65" t="s">
        <v>42</v>
      </c>
      <c r="Y65" t="s">
        <v>1020</v>
      </c>
      <c r="Z65" t="s">
        <v>43</v>
      </c>
      <c r="AA65" t="s">
        <v>43</v>
      </c>
      <c r="AB65">
        <v>2018</v>
      </c>
      <c r="AC65">
        <v>2023</v>
      </c>
      <c r="AD65">
        <v>0</v>
      </c>
      <c r="AE65">
        <v>3860000</v>
      </c>
      <c r="AF65">
        <v>3860000</v>
      </c>
      <c r="AG65" t="s">
        <v>5637</v>
      </c>
    </row>
    <row r="66" spans="1:33" x14ac:dyDescent="0.2">
      <c r="A66" t="s">
        <v>2510</v>
      </c>
      <c r="B66" t="s">
        <v>29</v>
      </c>
      <c r="C66" t="s">
        <v>252</v>
      </c>
      <c r="D66" t="s">
        <v>31</v>
      </c>
      <c r="E66" t="s">
        <v>2511</v>
      </c>
      <c r="F66" t="s">
        <v>2512</v>
      </c>
      <c r="G66" t="s">
        <v>2513</v>
      </c>
      <c r="I66" t="s">
        <v>2514</v>
      </c>
      <c r="J66" t="s">
        <v>2515</v>
      </c>
      <c r="K66" t="s">
        <v>1348</v>
      </c>
      <c r="N66" t="s">
        <v>2516</v>
      </c>
      <c r="Q66" t="s">
        <v>2516</v>
      </c>
      <c r="S66" t="s">
        <v>120</v>
      </c>
      <c r="T66" t="s">
        <v>40</v>
      </c>
      <c r="U66" t="s">
        <v>250</v>
      </c>
      <c r="W66" t="s">
        <v>2517</v>
      </c>
      <c r="X66" t="s">
        <v>2518</v>
      </c>
      <c r="Y66" t="s">
        <v>56</v>
      </c>
      <c r="Z66" t="s">
        <v>43</v>
      </c>
      <c r="AA66" t="s">
        <v>43</v>
      </c>
      <c r="AB66">
        <v>2013</v>
      </c>
      <c r="AC66">
        <v>2023</v>
      </c>
      <c r="AD66">
        <v>9700000</v>
      </c>
      <c r="AE66">
        <v>9700000</v>
      </c>
      <c r="AF66">
        <v>9700000</v>
      </c>
      <c r="AG66" t="s">
        <v>5638</v>
      </c>
    </row>
    <row r="67" spans="1:33" x14ac:dyDescent="0.2">
      <c r="A67" t="s">
        <v>2369</v>
      </c>
      <c r="B67" t="s">
        <v>29</v>
      </c>
      <c r="C67" t="s">
        <v>252</v>
      </c>
      <c r="D67" t="s">
        <v>529</v>
      </c>
      <c r="E67" t="s">
        <v>2370</v>
      </c>
      <c r="F67" t="s">
        <v>2371</v>
      </c>
      <c r="G67" t="s">
        <v>2372</v>
      </c>
      <c r="I67" t="s">
        <v>2373</v>
      </c>
      <c r="J67" t="s">
        <v>2374</v>
      </c>
      <c r="K67" t="s">
        <v>1662</v>
      </c>
      <c r="N67" t="s">
        <v>2375</v>
      </c>
      <c r="Q67" t="s">
        <v>2375</v>
      </c>
      <c r="R67" t="s">
        <v>1052</v>
      </c>
      <c r="S67" t="s">
        <v>252</v>
      </c>
      <c r="T67" t="s">
        <v>40</v>
      </c>
      <c r="U67" t="s">
        <v>250</v>
      </c>
      <c r="W67" t="s">
        <v>41</v>
      </c>
      <c r="X67" t="s">
        <v>42</v>
      </c>
      <c r="Y67" t="s">
        <v>43</v>
      </c>
      <c r="Z67" t="s">
        <v>43</v>
      </c>
      <c r="AA67" t="s">
        <v>43</v>
      </c>
      <c r="AB67">
        <v>2014</v>
      </c>
      <c r="AC67">
        <v>2020</v>
      </c>
      <c r="AD67">
        <v>12166666.666666666</v>
      </c>
      <c r="AE67">
        <v>12166666.666666666</v>
      </c>
      <c r="AF67">
        <v>12166666.666666666</v>
      </c>
      <c r="AG67" t="s">
        <v>5638</v>
      </c>
    </row>
    <row r="68" spans="1:33" x14ac:dyDescent="0.2">
      <c r="A68" t="s">
        <v>2245</v>
      </c>
      <c r="B68" t="s">
        <v>29</v>
      </c>
      <c r="C68" t="s">
        <v>161</v>
      </c>
      <c r="D68" t="s">
        <v>529</v>
      </c>
      <c r="E68" t="s">
        <v>2246</v>
      </c>
      <c r="F68" t="s">
        <v>2247</v>
      </c>
      <c r="G68" t="s">
        <v>34</v>
      </c>
      <c r="I68" t="s">
        <v>2248</v>
      </c>
      <c r="J68" t="s">
        <v>2249</v>
      </c>
      <c r="K68" t="s">
        <v>1655</v>
      </c>
      <c r="N68" t="s">
        <v>2250</v>
      </c>
      <c r="Q68" t="s">
        <v>2250</v>
      </c>
      <c r="S68" t="s">
        <v>2251</v>
      </c>
      <c r="T68" t="s">
        <v>40</v>
      </c>
      <c r="U68" t="s">
        <v>559</v>
      </c>
      <c r="W68" t="s">
        <v>41</v>
      </c>
      <c r="X68" t="s">
        <v>42</v>
      </c>
      <c r="Y68" t="s">
        <v>43</v>
      </c>
      <c r="Z68" t="s">
        <v>43</v>
      </c>
      <c r="AA68" t="s">
        <v>43</v>
      </c>
      <c r="AB68">
        <v>2015</v>
      </c>
      <c r="AC68">
        <v>2020</v>
      </c>
      <c r="AD68">
        <v>3020000</v>
      </c>
      <c r="AE68">
        <v>3020000</v>
      </c>
      <c r="AF68">
        <v>3020000</v>
      </c>
      <c r="AG68" t="s">
        <v>5672</v>
      </c>
    </row>
    <row r="69" spans="1:33" x14ac:dyDescent="0.2">
      <c r="A69" t="s">
        <v>2113</v>
      </c>
      <c r="B69" t="s">
        <v>29</v>
      </c>
      <c r="C69" t="s">
        <v>161</v>
      </c>
      <c r="D69" t="s">
        <v>529</v>
      </c>
      <c r="E69" t="s">
        <v>2114</v>
      </c>
      <c r="F69" t="s">
        <v>2115</v>
      </c>
      <c r="G69" t="s">
        <v>120</v>
      </c>
      <c r="I69" t="s">
        <v>2116</v>
      </c>
      <c r="J69" t="s">
        <v>2112</v>
      </c>
      <c r="K69" t="s">
        <v>2117</v>
      </c>
      <c r="N69" t="s">
        <v>783</v>
      </c>
      <c r="Q69" t="s">
        <v>783</v>
      </c>
      <c r="S69" t="s">
        <v>2118</v>
      </c>
      <c r="T69" t="s">
        <v>53</v>
      </c>
      <c r="W69" t="s">
        <v>54</v>
      </c>
      <c r="X69" t="s">
        <v>1702</v>
      </c>
      <c r="Y69" t="s">
        <v>1807</v>
      </c>
      <c r="Z69" t="s">
        <v>43</v>
      </c>
      <c r="AA69" t="s">
        <v>43</v>
      </c>
      <c r="AB69">
        <v>2016</v>
      </c>
      <c r="AC69">
        <v>2017</v>
      </c>
      <c r="AD69">
        <v>40000000</v>
      </c>
      <c r="AE69">
        <v>0</v>
      </c>
      <c r="AF69">
        <v>0</v>
      </c>
    </row>
    <row r="70" spans="1:33" x14ac:dyDescent="0.2">
      <c r="A70" t="s">
        <v>1884</v>
      </c>
      <c r="B70" t="s">
        <v>29</v>
      </c>
      <c r="C70" t="s">
        <v>161</v>
      </c>
      <c r="D70" t="s">
        <v>31</v>
      </c>
      <c r="E70" t="s">
        <v>1885</v>
      </c>
      <c r="F70" t="s">
        <v>1886</v>
      </c>
      <c r="G70" t="s">
        <v>1887</v>
      </c>
      <c r="I70" t="s">
        <v>1888</v>
      </c>
      <c r="J70" t="s">
        <v>1882</v>
      </c>
      <c r="K70" t="s">
        <v>1889</v>
      </c>
      <c r="N70" t="s">
        <v>1435</v>
      </c>
      <c r="Q70" t="s">
        <v>1435</v>
      </c>
      <c r="R70" t="s">
        <v>209</v>
      </c>
      <c r="S70" t="s">
        <v>48</v>
      </c>
      <c r="T70" t="s">
        <v>40</v>
      </c>
      <c r="U70" t="s">
        <v>559</v>
      </c>
      <c r="W70" t="s">
        <v>200</v>
      </c>
      <c r="X70" t="s">
        <v>42</v>
      </c>
      <c r="Y70" t="s">
        <v>41</v>
      </c>
      <c r="Z70" t="s">
        <v>43</v>
      </c>
      <c r="AA70" t="s">
        <v>43</v>
      </c>
      <c r="AB70">
        <v>2018</v>
      </c>
      <c r="AC70">
        <v>2023</v>
      </c>
      <c r="AD70">
        <v>0</v>
      </c>
      <c r="AE70">
        <v>11000000</v>
      </c>
      <c r="AF70">
        <v>11000000</v>
      </c>
      <c r="AG70" t="s">
        <v>5672</v>
      </c>
    </row>
    <row r="71" spans="1:33" x14ac:dyDescent="0.2">
      <c r="A71" t="s">
        <v>1814</v>
      </c>
      <c r="B71" t="s">
        <v>29</v>
      </c>
      <c r="C71" t="s">
        <v>161</v>
      </c>
      <c r="D71" t="s">
        <v>529</v>
      </c>
      <c r="E71" t="s">
        <v>1815</v>
      </c>
      <c r="F71" t="s">
        <v>1816</v>
      </c>
      <c r="G71" t="s">
        <v>48</v>
      </c>
      <c r="I71" t="s">
        <v>1817</v>
      </c>
      <c r="J71" t="s">
        <v>1818</v>
      </c>
      <c r="K71" t="s">
        <v>1819</v>
      </c>
      <c r="N71" t="s">
        <v>485</v>
      </c>
      <c r="Q71" t="s">
        <v>485</v>
      </c>
      <c r="S71" t="s">
        <v>161</v>
      </c>
      <c r="T71" t="s">
        <v>53</v>
      </c>
      <c r="W71" t="s">
        <v>125</v>
      </c>
      <c r="X71" t="s">
        <v>41</v>
      </c>
      <c r="Y71" t="s">
        <v>1807</v>
      </c>
      <c r="Z71" t="s">
        <v>43</v>
      </c>
      <c r="AA71" t="s">
        <v>43</v>
      </c>
      <c r="AB71">
        <v>2018</v>
      </c>
      <c r="AC71">
        <v>2018</v>
      </c>
      <c r="AD71">
        <v>0</v>
      </c>
      <c r="AE71" t="e">
        <v>#DIV/0!</v>
      </c>
      <c r="AF71">
        <v>0</v>
      </c>
    </row>
    <row r="72" spans="1:33" x14ac:dyDescent="0.2">
      <c r="A72" t="s">
        <v>1857</v>
      </c>
      <c r="B72" t="s">
        <v>29</v>
      </c>
      <c r="C72" t="s">
        <v>460</v>
      </c>
      <c r="D72" t="s">
        <v>31</v>
      </c>
      <c r="E72" t="s">
        <v>1858</v>
      </c>
      <c r="F72" t="s">
        <v>1859</v>
      </c>
      <c r="G72" t="s">
        <v>422</v>
      </c>
      <c r="H72" t="s">
        <v>63</v>
      </c>
      <c r="I72" t="s">
        <v>1860</v>
      </c>
      <c r="J72" t="s">
        <v>1861</v>
      </c>
      <c r="K72" t="s">
        <v>1862</v>
      </c>
      <c r="N72" t="s">
        <v>158</v>
      </c>
      <c r="Q72" t="s">
        <v>158</v>
      </c>
      <c r="S72" t="s">
        <v>460</v>
      </c>
      <c r="T72" t="s">
        <v>40</v>
      </c>
      <c r="U72" t="s">
        <v>559</v>
      </c>
      <c r="W72" t="s">
        <v>41</v>
      </c>
      <c r="X72" t="s">
        <v>200</v>
      </c>
      <c r="Y72" t="s">
        <v>70</v>
      </c>
      <c r="Z72" t="s">
        <v>43</v>
      </c>
      <c r="AA72" t="s">
        <v>43</v>
      </c>
      <c r="AB72">
        <v>2018</v>
      </c>
      <c r="AC72">
        <v>2025</v>
      </c>
      <c r="AD72">
        <v>0</v>
      </c>
      <c r="AE72">
        <v>3571428.5714285714</v>
      </c>
      <c r="AF72">
        <v>3571428.5714285714</v>
      </c>
      <c r="AG72" t="s">
        <v>5640</v>
      </c>
    </row>
    <row r="73" spans="1:33" x14ac:dyDescent="0.2">
      <c r="A73" t="s">
        <v>2563</v>
      </c>
      <c r="B73" t="s">
        <v>58</v>
      </c>
      <c r="C73" t="s">
        <v>228</v>
      </c>
      <c r="D73" t="s">
        <v>529</v>
      </c>
      <c r="E73" t="s">
        <v>2564</v>
      </c>
      <c r="F73" t="s">
        <v>2565</v>
      </c>
      <c r="G73" t="s">
        <v>2566</v>
      </c>
      <c r="I73" t="s">
        <v>2567</v>
      </c>
      <c r="J73" t="s">
        <v>2560</v>
      </c>
      <c r="K73" t="s">
        <v>1655</v>
      </c>
      <c r="N73" t="s">
        <v>248</v>
      </c>
      <c r="Q73" t="s">
        <v>248</v>
      </c>
      <c r="S73" t="s">
        <v>228</v>
      </c>
      <c r="T73" t="s">
        <v>40</v>
      </c>
      <c r="U73" t="s">
        <v>559</v>
      </c>
      <c r="W73" t="s">
        <v>41</v>
      </c>
      <c r="X73" t="s">
        <v>200</v>
      </c>
      <c r="Y73" t="s">
        <v>183</v>
      </c>
      <c r="Z73" t="s">
        <v>43</v>
      </c>
      <c r="AA73" t="s">
        <v>43</v>
      </c>
      <c r="AB73">
        <v>2013</v>
      </c>
      <c r="AC73">
        <v>2020</v>
      </c>
      <c r="AD73">
        <v>12857142.857142856</v>
      </c>
      <c r="AE73">
        <v>12857142.857142856</v>
      </c>
      <c r="AF73">
        <v>12857142.857142856</v>
      </c>
      <c r="AG73" t="s">
        <v>5642</v>
      </c>
    </row>
    <row r="74" spans="1:33" x14ac:dyDescent="0.2">
      <c r="A74" t="s">
        <v>2227</v>
      </c>
      <c r="B74" t="s">
        <v>58</v>
      </c>
      <c r="C74" t="s">
        <v>228</v>
      </c>
      <c r="D74" t="s">
        <v>31</v>
      </c>
      <c r="E74" t="s">
        <v>2228</v>
      </c>
      <c r="F74" t="s">
        <v>2229</v>
      </c>
      <c r="G74" t="s">
        <v>2230</v>
      </c>
      <c r="I74" t="s">
        <v>2231</v>
      </c>
      <c r="J74" t="s">
        <v>2232</v>
      </c>
      <c r="K74" t="s">
        <v>1429</v>
      </c>
      <c r="N74" t="s">
        <v>302</v>
      </c>
      <c r="Q74" t="s">
        <v>302</v>
      </c>
      <c r="S74" t="s">
        <v>2233</v>
      </c>
      <c r="T74" t="s">
        <v>40</v>
      </c>
      <c r="U74" t="s">
        <v>559</v>
      </c>
      <c r="W74" t="s">
        <v>1020</v>
      </c>
      <c r="X74" t="s">
        <v>1126</v>
      </c>
      <c r="Y74" t="s">
        <v>80</v>
      </c>
      <c r="Z74" t="s">
        <v>43</v>
      </c>
      <c r="AA74" t="s">
        <v>43</v>
      </c>
      <c r="AB74">
        <v>2015</v>
      </c>
      <c r="AC74">
        <v>2023</v>
      </c>
      <c r="AD74">
        <v>8750000</v>
      </c>
      <c r="AE74">
        <v>8750000</v>
      </c>
      <c r="AF74">
        <v>8750000</v>
      </c>
      <c r="AG74" t="s">
        <v>5642</v>
      </c>
    </row>
    <row r="75" spans="1:33" x14ac:dyDescent="0.2">
      <c r="A75" t="s">
        <v>1675</v>
      </c>
      <c r="B75" t="s">
        <v>58</v>
      </c>
      <c r="C75" t="s">
        <v>228</v>
      </c>
      <c r="D75" t="s">
        <v>31</v>
      </c>
      <c r="E75" t="s">
        <v>1676</v>
      </c>
      <c r="F75" t="s">
        <v>230</v>
      </c>
      <c r="G75" t="s">
        <v>1677</v>
      </c>
      <c r="H75" t="s">
        <v>360</v>
      </c>
      <c r="I75" t="s">
        <v>1678</v>
      </c>
      <c r="J75" t="s">
        <v>1679</v>
      </c>
      <c r="K75" t="s">
        <v>983</v>
      </c>
      <c r="N75" t="s">
        <v>52</v>
      </c>
      <c r="Q75" t="s">
        <v>52</v>
      </c>
      <c r="R75" t="s">
        <v>226</v>
      </c>
      <c r="S75" t="s">
        <v>228</v>
      </c>
      <c r="T75" t="s">
        <v>40</v>
      </c>
      <c r="U75" t="s">
        <v>559</v>
      </c>
      <c r="W75" t="s">
        <v>41</v>
      </c>
      <c r="X75" t="s">
        <v>42</v>
      </c>
      <c r="Y75" t="s">
        <v>70</v>
      </c>
      <c r="Z75" t="s">
        <v>43</v>
      </c>
      <c r="AA75" t="s">
        <v>43</v>
      </c>
      <c r="AB75">
        <v>2019</v>
      </c>
      <c r="AC75">
        <v>2024</v>
      </c>
      <c r="AD75">
        <v>0</v>
      </c>
      <c r="AE75">
        <v>0</v>
      </c>
      <c r="AF75">
        <v>0</v>
      </c>
    </row>
    <row r="76" spans="1:33" x14ac:dyDescent="0.2">
      <c r="A76" t="s">
        <v>2784</v>
      </c>
      <c r="B76" t="s">
        <v>268</v>
      </c>
      <c r="C76" t="s">
        <v>2025</v>
      </c>
      <c r="D76" t="s">
        <v>529</v>
      </c>
      <c r="E76" t="s">
        <v>2785</v>
      </c>
      <c r="F76" t="s">
        <v>2786</v>
      </c>
      <c r="G76" t="s">
        <v>2787</v>
      </c>
      <c r="I76" t="s">
        <v>2788</v>
      </c>
      <c r="J76" t="s">
        <v>2766</v>
      </c>
      <c r="K76" t="s">
        <v>2789</v>
      </c>
      <c r="N76" t="s">
        <v>2790</v>
      </c>
      <c r="Q76" t="s">
        <v>2790</v>
      </c>
      <c r="S76" t="s">
        <v>2025</v>
      </c>
      <c r="T76" t="s">
        <v>40</v>
      </c>
      <c r="U76" t="s">
        <v>559</v>
      </c>
      <c r="W76" t="s">
        <v>42</v>
      </c>
      <c r="X76" t="s">
        <v>41</v>
      </c>
      <c r="Y76" t="s">
        <v>43</v>
      </c>
      <c r="Z76" t="s">
        <v>43</v>
      </c>
      <c r="AA76" t="s">
        <v>43</v>
      </c>
      <c r="AB76">
        <v>2011</v>
      </c>
      <c r="AC76">
        <v>2019</v>
      </c>
      <c r="AD76">
        <v>21250000</v>
      </c>
      <c r="AE76">
        <v>21250000</v>
      </c>
      <c r="AF76">
        <v>21250000</v>
      </c>
      <c r="AG76" t="s">
        <v>5643</v>
      </c>
    </row>
    <row r="77" spans="1:33" x14ac:dyDescent="0.2">
      <c r="A77" t="s">
        <v>2671</v>
      </c>
      <c r="B77" t="s">
        <v>268</v>
      </c>
      <c r="C77" t="s">
        <v>2025</v>
      </c>
      <c r="D77" t="s">
        <v>529</v>
      </c>
      <c r="E77" t="s">
        <v>2672</v>
      </c>
      <c r="F77" t="s">
        <v>2673</v>
      </c>
      <c r="G77" t="s">
        <v>2674</v>
      </c>
      <c r="I77" t="s">
        <v>2675</v>
      </c>
      <c r="J77" t="s">
        <v>2676</v>
      </c>
      <c r="K77" t="s">
        <v>2677</v>
      </c>
      <c r="N77" t="s">
        <v>2678</v>
      </c>
      <c r="Q77" t="s">
        <v>2678</v>
      </c>
      <c r="S77" t="s">
        <v>2025</v>
      </c>
      <c r="T77" t="s">
        <v>40</v>
      </c>
      <c r="U77" t="s">
        <v>250</v>
      </c>
      <c r="W77" t="s">
        <v>54</v>
      </c>
      <c r="X77" t="s">
        <v>183</v>
      </c>
      <c r="Y77" t="s">
        <v>1006</v>
      </c>
      <c r="Z77" t="s">
        <v>43</v>
      </c>
      <c r="AA77" t="s">
        <v>43</v>
      </c>
      <c r="AB77">
        <v>2012</v>
      </c>
      <c r="AC77">
        <v>2022</v>
      </c>
      <c r="AD77">
        <v>15150000</v>
      </c>
      <c r="AE77">
        <v>15150000</v>
      </c>
      <c r="AF77">
        <v>15150000</v>
      </c>
      <c r="AG77" t="s">
        <v>5643</v>
      </c>
    </row>
    <row r="78" spans="1:33" x14ac:dyDescent="0.2">
      <c r="A78" t="s">
        <v>2576</v>
      </c>
      <c r="B78" t="s">
        <v>268</v>
      </c>
      <c r="C78" t="s">
        <v>2025</v>
      </c>
      <c r="D78" t="s">
        <v>529</v>
      </c>
      <c r="E78" t="s">
        <v>2577</v>
      </c>
      <c r="F78" t="s">
        <v>2578</v>
      </c>
      <c r="G78" t="s">
        <v>2579</v>
      </c>
      <c r="I78" t="s">
        <v>2580</v>
      </c>
      <c r="J78" t="s">
        <v>2581</v>
      </c>
      <c r="K78" t="s">
        <v>1662</v>
      </c>
      <c r="N78" t="s">
        <v>2582</v>
      </c>
      <c r="Q78" t="s">
        <v>2582</v>
      </c>
      <c r="S78" t="s">
        <v>2583</v>
      </c>
      <c r="T78" t="s">
        <v>40</v>
      </c>
      <c r="U78" t="s">
        <v>559</v>
      </c>
      <c r="W78" t="s">
        <v>42</v>
      </c>
      <c r="X78" t="s">
        <v>41</v>
      </c>
      <c r="Y78" t="s">
        <v>43</v>
      </c>
      <c r="Z78" t="s">
        <v>43</v>
      </c>
      <c r="AA78" t="s">
        <v>43</v>
      </c>
      <c r="AB78">
        <v>2013</v>
      </c>
      <c r="AC78">
        <v>2020</v>
      </c>
      <c r="AD78">
        <v>72857142.857142851</v>
      </c>
      <c r="AE78">
        <v>72857142.857142851</v>
      </c>
      <c r="AF78">
        <v>72857142.857142851</v>
      </c>
      <c r="AG78" t="s">
        <v>5643</v>
      </c>
    </row>
    <row r="79" spans="1:33" x14ac:dyDescent="0.2">
      <c r="A79" t="s">
        <v>2402</v>
      </c>
      <c r="B79" t="s">
        <v>268</v>
      </c>
      <c r="C79" t="s">
        <v>2025</v>
      </c>
      <c r="D79" t="s">
        <v>529</v>
      </c>
      <c r="E79" t="s">
        <v>2403</v>
      </c>
      <c r="F79" t="s">
        <v>2404</v>
      </c>
      <c r="G79" t="s">
        <v>920</v>
      </c>
      <c r="I79" t="s">
        <v>2405</v>
      </c>
      <c r="J79" t="s">
        <v>2406</v>
      </c>
      <c r="K79" t="s">
        <v>2407</v>
      </c>
      <c r="N79" t="s">
        <v>2408</v>
      </c>
      <c r="Q79" t="s">
        <v>2408</v>
      </c>
      <c r="R79" t="s">
        <v>2409</v>
      </c>
      <c r="S79" t="s">
        <v>2410</v>
      </c>
      <c r="T79" t="s">
        <v>40</v>
      </c>
      <c r="U79" t="s">
        <v>559</v>
      </c>
      <c r="W79" t="s">
        <v>41</v>
      </c>
      <c r="X79" t="s">
        <v>43</v>
      </c>
      <c r="Y79" t="s">
        <v>43</v>
      </c>
      <c r="Z79" t="s">
        <v>43</v>
      </c>
      <c r="AA79" t="s">
        <v>43</v>
      </c>
      <c r="AB79">
        <v>2014</v>
      </c>
      <c r="AC79">
        <v>2018</v>
      </c>
      <c r="AD79">
        <v>133000000</v>
      </c>
      <c r="AE79">
        <v>133000000</v>
      </c>
      <c r="AF79">
        <v>0</v>
      </c>
    </row>
    <row r="80" spans="1:33" x14ac:dyDescent="0.2">
      <c r="A80" t="s">
        <v>2043</v>
      </c>
      <c r="B80" t="s">
        <v>268</v>
      </c>
      <c r="C80" t="s">
        <v>2025</v>
      </c>
      <c r="D80" t="s">
        <v>31</v>
      </c>
      <c r="E80" t="s">
        <v>2044</v>
      </c>
      <c r="F80" t="s">
        <v>2045</v>
      </c>
      <c r="G80" t="s">
        <v>2046</v>
      </c>
      <c r="I80" t="s">
        <v>2047</v>
      </c>
      <c r="J80" t="s">
        <v>2048</v>
      </c>
      <c r="K80" t="s">
        <v>1429</v>
      </c>
      <c r="N80" t="s">
        <v>485</v>
      </c>
      <c r="Q80" t="s">
        <v>485</v>
      </c>
      <c r="S80" t="s">
        <v>2025</v>
      </c>
      <c r="T80" t="s">
        <v>40</v>
      </c>
      <c r="U80" t="s">
        <v>559</v>
      </c>
      <c r="W80" t="s">
        <v>41</v>
      </c>
      <c r="X80" t="s">
        <v>70</v>
      </c>
      <c r="Y80" t="s">
        <v>42</v>
      </c>
      <c r="Z80" t="s">
        <v>43</v>
      </c>
      <c r="AA80" t="s">
        <v>43</v>
      </c>
      <c r="AB80">
        <v>2016</v>
      </c>
      <c r="AC80">
        <v>2023</v>
      </c>
      <c r="AD80">
        <v>8571428.5714285709</v>
      </c>
      <c r="AE80">
        <v>8571428.5714285709</v>
      </c>
      <c r="AF80">
        <v>8571428.5714285709</v>
      </c>
      <c r="AG80" t="s">
        <v>5643</v>
      </c>
    </row>
    <row r="81" spans="1:33" x14ac:dyDescent="0.2">
      <c r="A81" t="s">
        <v>2024</v>
      </c>
      <c r="B81" t="s">
        <v>268</v>
      </c>
      <c r="C81" t="s">
        <v>2025</v>
      </c>
      <c r="D81" t="s">
        <v>31</v>
      </c>
      <c r="E81" t="s">
        <v>2026</v>
      </c>
      <c r="F81" t="s">
        <v>2027</v>
      </c>
      <c r="G81" t="s">
        <v>2028</v>
      </c>
      <c r="I81" t="s">
        <v>2029</v>
      </c>
      <c r="J81" t="s">
        <v>2030</v>
      </c>
      <c r="K81" t="s">
        <v>51</v>
      </c>
      <c r="N81" t="s">
        <v>612</v>
      </c>
      <c r="Q81" t="s">
        <v>612</v>
      </c>
      <c r="S81" t="s">
        <v>2031</v>
      </c>
      <c r="T81" t="s">
        <v>40</v>
      </c>
      <c r="U81" t="s">
        <v>559</v>
      </c>
      <c r="W81" t="s">
        <v>41</v>
      </c>
      <c r="X81" t="s">
        <v>42</v>
      </c>
      <c r="Y81" t="s">
        <v>70</v>
      </c>
      <c r="Z81" t="s">
        <v>43</v>
      </c>
      <c r="AA81" t="s">
        <v>43</v>
      </c>
      <c r="AB81">
        <v>2017</v>
      </c>
      <c r="AC81">
        <v>2023</v>
      </c>
      <c r="AD81">
        <v>20833333.333333332</v>
      </c>
      <c r="AE81">
        <v>20833333.333333332</v>
      </c>
      <c r="AF81">
        <v>20833333.333333332</v>
      </c>
      <c r="AG81" t="s">
        <v>5643</v>
      </c>
    </row>
    <row r="82" spans="1:33" x14ac:dyDescent="0.2">
      <c r="A82" t="s">
        <v>2985</v>
      </c>
      <c r="B82" t="s">
        <v>82</v>
      </c>
      <c r="C82" t="s">
        <v>697</v>
      </c>
      <c r="D82" t="s">
        <v>529</v>
      </c>
      <c r="E82" t="s">
        <v>2986</v>
      </c>
      <c r="F82" t="s">
        <v>2463</v>
      </c>
      <c r="G82" t="s">
        <v>2987</v>
      </c>
      <c r="I82" t="s">
        <v>2988</v>
      </c>
      <c r="J82" t="s">
        <v>2989</v>
      </c>
      <c r="K82" t="s">
        <v>2063</v>
      </c>
      <c r="N82" t="s">
        <v>89</v>
      </c>
      <c r="Q82" t="s">
        <v>89</v>
      </c>
      <c r="S82" t="s">
        <v>34</v>
      </c>
      <c r="T82" t="s">
        <v>40</v>
      </c>
      <c r="U82" t="s">
        <v>559</v>
      </c>
      <c r="W82" t="s">
        <v>42</v>
      </c>
      <c r="X82" t="s">
        <v>41</v>
      </c>
      <c r="Y82" t="s">
        <v>43</v>
      </c>
      <c r="Z82" t="s">
        <v>43</v>
      </c>
      <c r="AA82" t="s">
        <v>43</v>
      </c>
      <c r="AB82">
        <v>2010</v>
      </c>
      <c r="AC82">
        <v>2018</v>
      </c>
      <c r="AD82">
        <v>12500000</v>
      </c>
      <c r="AE82">
        <v>12500000</v>
      </c>
      <c r="AF82">
        <v>0</v>
      </c>
    </row>
    <row r="83" spans="1:33" x14ac:dyDescent="0.2">
      <c r="A83" t="s">
        <v>2119</v>
      </c>
      <c r="B83" t="s">
        <v>82</v>
      </c>
      <c r="C83" t="s">
        <v>697</v>
      </c>
      <c r="D83" t="s">
        <v>31</v>
      </c>
      <c r="E83" t="s">
        <v>2120</v>
      </c>
      <c r="F83" t="s">
        <v>2121</v>
      </c>
      <c r="G83" t="s">
        <v>34</v>
      </c>
      <c r="I83" t="s">
        <v>2122</v>
      </c>
      <c r="J83" t="s">
        <v>2123</v>
      </c>
      <c r="K83" t="s">
        <v>51</v>
      </c>
      <c r="N83" t="s">
        <v>2124</v>
      </c>
      <c r="Q83" t="s">
        <v>2124</v>
      </c>
      <c r="R83" t="s">
        <v>2125</v>
      </c>
      <c r="S83" t="s">
        <v>697</v>
      </c>
      <c r="T83" t="s">
        <v>40</v>
      </c>
      <c r="U83" t="s">
        <v>559</v>
      </c>
      <c r="W83" t="s">
        <v>41</v>
      </c>
      <c r="X83" t="s">
        <v>42</v>
      </c>
      <c r="Y83" t="s">
        <v>43</v>
      </c>
      <c r="Z83" t="s">
        <v>43</v>
      </c>
      <c r="AA83" t="s">
        <v>43</v>
      </c>
      <c r="AB83">
        <v>2016</v>
      </c>
      <c r="AC83">
        <v>2023</v>
      </c>
      <c r="AD83">
        <v>27300000</v>
      </c>
      <c r="AE83">
        <v>27300000</v>
      </c>
      <c r="AF83">
        <v>27300000</v>
      </c>
      <c r="AG83" t="s">
        <v>5644</v>
      </c>
    </row>
    <row r="84" spans="1:33" x14ac:dyDescent="0.2">
      <c r="A84" t="s">
        <v>1777</v>
      </c>
      <c r="B84" t="s">
        <v>82</v>
      </c>
      <c r="C84" t="s">
        <v>697</v>
      </c>
      <c r="D84" t="s">
        <v>31</v>
      </c>
      <c r="E84" t="s">
        <v>1778</v>
      </c>
      <c r="F84" t="s">
        <v>1779</v>
      </c>
      <c r="G84" t="s">
        <v>1780</v>
      </c>
      <c r="H84" t="s">
        <v>63</v>
      </c>
      <c r="I84" t="s">
        <v>1781</v>
      </c>
      <c r="J84" t="s">
        <v>1782</v>
      </c>
      <c r="K84" t="s">
        <v>513</v>
      </c>
      <c r="N84" t="s">
        <v>52</v>
      </c>
      <c r="Q84" t="s">
        <v>52</v>
      </c>
      <c r="S84" t="s">
        <v>697</v>
      </c>
      <c r="T84" t="s">
        <v>40</v>
      </c>
      <c r="U84" t="s">
        <v>559</v>
      </c>
      <c r="W84" t="s">
        <v>200</v>
      </c>
      <c r="X84" t="s">
        <v>41</v>
      </c>
      <c r="Y84" t="s">
        <v>192</v>
      </c>
      <c r="Z84" t="s">
        <v>43</v>
      </c>
      <c r="AA84" t="s">
        <v>43</v>
      </c>
      <c r="AB84">
        <v>2018</v>
      </c>
      <c r="AC84">
        <v>2023</v>
      </c>
      <c r="AD84">
        <v>0</v>
      </c>
      <c r="AE84">
        <v>0</v>
      </c>
      <c r="AF84">
        <v>0</v>
      </c>
      <c r="AG84" t="s">
        <v>5644</v>
      </c>
    </row>
    <row r="85" spans="1:33" x14ac:dyDescent="0.2">
      <c r="A85" t="s">
        <v>2376</v>
      </c>
      <c r="B85" t="s">
        <v>500</v>
      </c>
      <c r="C85" t="s">
        <v>732</v>
      </c>
      <c r="D85" t="s">
        <v>529</v>
      </c>
      <c r="E85" t="s">
        <v>2377</v>
      </c>
      <c r="F85" t="s">
        <v>2378</v>
      </c>
      <c r="G85" t="s">
        <v>34</v>
      </c>
      <c r="I85" t="s">
        <v>2379</v>
      </c>
      <c r="J85" t="s">
        <v>2380</v>
      </c>
      <c r="K85" t="s">
        <v>2381</v>
      </c>
      <c r="N85" t="s">
        <v>441</v>
      </c>
      <c r="Q85" t="s">
        <v>441</v>
      </c>
      <c r="S85" t="s">
        <v>732</v>
      </c>
      <c r="T85" t="s">
        <v>40</v>
      </c>
      <c r="U85" t="s">
        <v>250</v>
      </c>
      <c r="W85" t="s">
        <v>41</v>
      </c>
      <c r="X85" t="s">
        <v>42</v>
      </c>
      <c r="Y85" t="s">
        <v>43</v>
      </c>
      <c r="Z85" t="s">
        <v>43</v>
      </c>
      <c r="AA85" t="s">
        <v>43</v>
      </c>
      <c r="AB85">
        <v>2014</v>
      </c>
      <c r="AC85">
        <v>2021</v>
      </c>
      <c r="AD85">
        <v>3642857.1428571427</v>
      </c>
      <c r="AE85">
        <v>3642857.1428571427</v>
      </c>
      <c r="AF85">
        <v>3642857.1428571427</v>
      </c>
      <c r="AG85" t="s">
        <v>5645</v>
      </c>
    </row>
    <row r="86" spans="1:33" x14ac:dyDescent="0.2">
      <c r="A86" t="s">
        <v>2549</v>
      </c>
      <c r="B86" t="s">
        <v>29</v>
      </c>
      <c r="C86" t="s">
        <v>30</v>
      </c>
      <c r="D86" t="s">
        <v>529</v>
      </c>
      <c r="E86" t="s">
        <v>2550</v>
      </c>
      <c r="F86" t="s">
        <v>2551</v>
      </c>
      <c r="G86" t="s">
        <v>2552</v>
      </c>
      <c r="I86" t="s">
        <v>2553</v>
      </c>
      <c r="J86" t="s">
        <v>2554</v>
      </c>
      <c r="K86" t="s">
        <v>1774</v>
      </c>
      <c r="N86" t="s">
        <v>133</v>
      </c>
      <c r="Q86" t="s">
        <v>133</v>
      </c>
      <c r="R86" t="s">
        <v>1052</v>
      </c>
      <c r="S86" t="s">
        <v>30</v>
      </c>
      <c r="T86" t="s">
        <v>40</v>
      </c>
      <c r="U86" t="s">
        <v>559</v>
      </c>
      <c r="W86" t="s">
        <v>41</v>
      </c>
      <c r="X86" t="s">
        <v>42</v>
      </c>
      <c r="Y86" t="s">
        <v>2388</v>
      </c>
      <c r="Z86" t="s">
        <v>43</v>
      </c>
      <c r="AA86" t="s">
        <v>43</v>
      </c>
      <c r="AB86">
        <v>2013</v>
      </c>
      <c r="AC86">
        <v>2021</v>
      </c>
      <c r="AD86">
        <v>1875000</v>
      </c>
      <c r="AE86">
        <v>1875000</v>
      </c>
      <c r="AF86">
        <v>1875000</v>
      </c>
      <c r="AG86" t="s">
        <v>5646</v>
      </c>
    </row>
    <row r="87" spans="1:33" x14ac:dyDescent="0.2">
      <c r="A87" t="s">
        <v>2065</v>
      </c>
      <c r="B87" t="s">
        <v>29</v>
      </c>
      <c r="C87" t="s">
        <v>30</v>
      </c>
      <c r="D87" t="s">
        <v>529</v>
      </c>
      <c r="E87" t="s">
        <v>2066</v>
      </c>
      <c r="F87" t="s">
        <v>2067</v>
      </c>
      <c r="I87" t="s">
        <v>2068</v>
      </c>
      <c r="J87" t="s">
        <v>2069</v>
      </c>
      <c r="K87" t="s">
        <v>1961</v>
      </c>
      <c r="N87" t="s">
        <v>783</v>
      </c>
      <c r="Q87" t="s">
        <v>783</v>
      </c>
      <c r="T87" t="s">
        <v>53</v>
      </c>
      <c r="W87" t="s">
        <v>54</v>
      </c>
      <c r="X87" t="s">
        <v>41</v>
      </c>
      <c r="Y87" t="s">
        <v>125</v>
      </c>
      <c r="Z87" t="s">
        <v>43</v>
      </c>
      <c r="AA87" t="s">
        <v>43</v>
      </c>
      <c r="AB87">
        <v>2016</v>
      </c>
      <c r="AC87">
        <v>2017</v>
      </c>
      <c r="AD87">
        <v>40000000</v>
      </c>
      <c r="AE87">
        <v>0</v>
      </c>
      <c r="AF87">
        <v>0</v>
      </c>
    </row>
    <row r="88" spans="1:33" x14ac:dyDescent="0.2">
      <c r="A88" t="s">
        <v>2644</v>
      </c>
      <c r="B88" t="s">
        <v>82</v>
      </c>
      <c r="C88" t="s">
        <v>143</v>
      </c>
      <c r="D88" t="s">
        <v>529</v>
      </c>
      <c r="E88" t="s">
        <v>2645</v>
      </c>
      <c r="F88" t="s">
        <v>2443</v>
      </c>
      <c r="G88" t="s">
        <v>2646</v>
      </c>
      <c r="I88" t="s">
        <v>2647</v>
      </c>
      <c r="J88" t="s">
        <v>2648</v>
      </c>
      <c r="K88" t="s">
        <v>2649</v>
      </c>
      <c r="N88" t="s">
        <v>225</v>
      </c>
      <c r="Q88" t="s">
        <v>225</v>
      </c>
      <c r="S88" t="s">
        <v>1075</v>
      </c>
      <c r="T88" t="s">
        <v>2632</v>
      </c>
      <c r="U88" t="s">
        <v>559</v>
      </c>
      <c r="W88" t="s">
        <v>41</v>
      </c>
      <c r="X88" t="s">
        <v>744</v>
      </c>
      <c r="Y88" t="s">
        <v>43</v>
      </c>
      <c r="Z88" t="s">
        <v>43</v>
      </c>
      <c r="AA88" t="s">
        <v>43</v>
      </c>
      <c r="AB88">
        <v>2012</v>
      </c>
      <c r="AC88">
        <v>2017</v>
      </c>
      <c r="AD88">
        <v>15000000</v>
      </c>
      <c r="AE88">
        <v>0</v>
      </c>
      <c r="AF88">
        <v>0</v>
      </c>
    </row>
    <row r="89" spans="1:33" x14ac:dyDescent="0.2">
      <c r="A89" t="s">
        <v>1933</v>
      </c>
      <c r="B89" t="s">
        <v>82</v>
      </c>
      <c r="C89" t="s">
        <v>143</v>
      </c>
      <c r="D89" t="s">
        <v>31</v>
      </c>
      <c r="E89" t="s">
        <v>1934</v>
      </c>
      <c r="F89" t="s">
        <v>1203</v>
      </c>
      <c r="G89" t="s">
        <v>1204</v>
      </c>
      <c r="I89" t="s">
        <v>1935</v>
      </c>
      <c r="J89" t="s">
        <v>1936</v>
      </c>
      <c r="K89" t="s">
        <v>1452</v>
      </c>
      <c r="N89" t="s">
        <v>408</v>
      </c>
      <c r="Q89" t="s">
        <v>408</v>
      </c>
      <c r="R89" t="s">
        <v>209</v>
      </c>
      <c r="S89" t="s">
        <v>1937</v>
      </c>
      <c r="T89" t="s">
        <v>40</v>
      </c>
      <c r="U89" t="s">
        <v>559</v>
      </c>
      <c r="W89" t="s">
        <v>41</v>
      </c>
      <c r="X89" t="s">
        <v>42</v>
      </c>
      <c r="Y89" t="s">
        <v>43</v>
      </c>
      <c r="Z89" t="s">
        <v>43</v>
      </c>
      <c r="AA89" t="s">
        <v>43</v>
      </c>
      <c r="AB89">
        <v>2017</v>
      </c>
      <c r="AC89">
        <v>2023</v>
      </c>
      <c r="AD89">
        <v>18333333.333333332</v>
      </c>
      <c r="AE89">
        <v>18333333.333333332</v>
      </c>
      <c r="AF89">
        <v>18333333.333333332</v>
      </c>
      <c r="AG89" t="s">
        <v>5647</v>
      </c>
    </row>
    <row r="90" spans="1:33" x14ac:dyDescent="0.2">
      <c r="A90" t="s">
        <v>2738</v>
      </c>
      <c r="B90" t="s">
        <v>82</v>
      </c>
      <c r="C90" t="s">
        <v>203</v>
      </c>
      <c r="D90" t="s">
        <v>529</v>
      </c>
      <c r="E90" t="s">
        <v>2739</v>
      </c>
      <c r="F90" t="s">
        <v>2104</v>
      </c>
      <c r="G90" t="s">
        <v>2740</v>
      </c>
      <c r="I90" t="s">
        <v>2741</v>
      </c>
      <c r="J90" t="s">
        <v>2742</v>
      </c>
      <c r="K90" t="s">
        <v>2743</v>
      </c>
      <c r="N90" t="s">
        <v>2744</v>
      </c>
      <c r="Q90" t="s">
        <v>2744</v>
      </c>
      <c r="S90" t="s">
        <v>1764</v>
      </c>
      <c r="T90" t="s">
        <v>40</v>
      </c>
      <c r="U90" t="s">
        <v>559</v>
      </c>
      <c r="W90" t="s">
        <v>200</v>
      </c>
      <c r="X90" t="s">
        <v>41</v>
      </c>
      <c r="Y90" t="s">
        <v>183</v>
      </c>
      <c r="Z90" t="s">
        <v>43</v>
      </c>
      <c r="AA90" t="s">
        <v>43</v>
      </c>
      <c r="AB90">
        <v>2012</v>
      </c>
      <c r="AC90">
        <v>2018</v>
      </c>
      <c r="AD90">
        <v>17183333.333333332</v>
      </c>
      <c r="AE90">
        <v>17183333.333333332</v>
      </c>
      <c r="AF90">
        <v>0</v>
      </c>
    </row>
    <row r="91" spans="1:33" x14ac:dyDescent="0.2">
      <c r="A91" t="s">
        <v>1757</v>
      </c>
      <c r="B91" t="s">
        <v>82</v>
      </c>
      <c r="C91" t="s">
        <v>203</v>
      </c>
      <c r="D91" t="s">
        <v>31</v>
      </c>
      <c r="E91" t="s">
        <v>1758</v>
      </c>
      <c r="F91" t="s">
        <v>1759</v>
      </c>
      <c r="G91" t="s">
        <v>1760</v>
      </c>
      <c r="I91" t="s">
        <v>1761</v>
      </c>
      <c r="J91" t="s">
        <v>1762</v>
      </c>
      <c r="K91" t="s">
        <v>1763</v>
      </c>
      <c r="N91" t="s">
        <v>52</v>
      </c>
      <c r="Q91" t="s">
        <v>52</v>
      </c>
      <c r="R91" t="s">
        <v>209</v>
      </c>
      <c r="S91" t="s">
        <v>1764</v>
      </c>
      <c r="T91" t="s">
        <v>40</v>
      </c>
      <c r="U91" t="s">
        <v>559</v>
      </c>
      <c r="W91" t="s">
        <v>41</v>
      </c>
      <c r="X91" t="s">
        <v>42</v>
      </c>
      <c r="Y91" t="s">
        <v>43</v>
      </c>
      <c r="Z91" t="s">
        <v>43</v>
      </c>
      <c r="AA91" t="s">
        <v>43</v>
      </c>
      <c r="AB91">
        <v>2018</v>
      </c>
      <c r="AC91">
        <v>2024</v>
      </c>
      <c r="AD91">
        <v>0</v>
      </c>
      <c r="AE91">
        <v>0</v>
      </c>
      <c r="AF91">
        <v>0</v>
      </c>
      <c r="AG91" t="s">
        <v>5648</v>
      </c>
    </row>
    <row r="92" spans="1:33" x14ac:dyDescent="0.2">
      <c r="A92" t="s">
        <v>1644</v>
      </c>
      <c r="B92" t="s">
        <v>268</v>
      </c>
      <c r="C92" t="s">
        <v>1465</v>
      </c>
      <c r="D92" t="s">
        <v>529</v>
      </c>
      <c r="E92" t="s">
        <v>1645</v>
      </c>
      <c r="F92" t="s">
        <v>1646</v>
      </c>
      <c r="G92" t="s">
        <v>120</v>
      </c>
      <c r="I92" t="s">
        <v>1647</v>
      </c>
      <c r="J92" t="s">
        <v>1648</v>
      </c>
      <c r="K92" t="s">
        <v>677</v>
      </c>
      <c r="N92" t="s">
        <v>387</v>
      </c>
      <c r="Q92" t="s">
        <v>387</v>
      </c>
      <c r="S92" t="s">
        <v>1649</v>
      </c>
      <c r="T92" t="s">
        <v>53</v>
      </c>
      <c r="W92" t="s">
        <v>80</v>
      </c>
      <c r="X92" t="s">
        <v>1126</v>
      </c>
      <c r="Y92" t="s">
        <v>41</v>
      </c>
      <c r="Z92" t="s">
        <v>43</v>
      </c>
      <c r="AA92" t="s">
        <v>43</v>
      </c>
      <c r="AB92">
        <v>2019</v>
      </c>
      <c r="AC92">
        <v>2022</v>
      </c>
      <c r="AD92">
        <v>0</v>
      </c>
      <c r="AE92">
        <v>0</v>
      </c>
      <c r="AF92">
        <v>3333333.3333333335</v>
      </c>
    </row>
    <row r="93" spans="1:33" x14ac:dyDescent="0.2">
      <c r="A93" t="s">
        <v>1650</v>
      </c>
      <c r="B93" t="s">
        <v>268</v>
      </c>
      <c r="C93" t="s">
        <v>1465</v>
      </c>
      <c r="D93" t="s">
        <v>529</v>
      </c>
      <c r="E93" t="s">
        <v>1651</v>
      </c>
      <c r="F93" t="s">
        <v>1652</v>
      </c>
      <c r="G93" t="s">
        <v>1653</v>
      </c>
      <c r="I93" t="s">
        <v>1654</v>
      </c>
      <c r="J93" t="s">
        <v>1648</v>
      </c>
      <c r="K93" t="s">
        <v>1655</v>
      </c>
      <c r="N93" t="s">
        <v>387</v>
      </c>
      <c r="Q93" t="s">
        <v>387</v>
      </c>
      <c r="S93" t="s">
        <v>1465</v>
      </c>
      <c r="T93" t="s">
        <v>53</v>
      </c>
      <c r="W93" t="s">
        <v>54</v>
      </c>
      <c r="X93" t="s">
        <v>192</v>
      </c>
      <c r="Y93" t="s">
        <v>1656</v>
      </c>
      <c r="Z93" t="s">
        <v>43</v>
      </c>
      <c r="AA93" t="s">
        <v>43</v>
      </c>
      <c r="AB93">
        <v>2019</v>
      </c>
      <c r="AC93">
        <v>2020</v>
      </c>
      <c r="AD93">
        <v>0</v>
      </c>
      <c r="AE93">
        <v>0</v>
      </c>
      <c r="AF93">
        <v>10000000</v>
      </c>
    </row>
    <row r="94" spans="1:33" x14ac:dyDescent="0.2">
      <c r="A94" t="s">
        <v>2770</v>
      </c>
      <c r="B94" t="s">
        <v>29</v>
      </c>
      <c r="C94" t="s">
        <v>600</v>
      </c>
      <c r="D94" t="s">
        <v>529</v>
      </c>
      <c r="E94" t="s">
        <v>2771</v>
      </c>
      <c r="F94" t="s">
        <v>2772</v>
      </c>
      <c r="G94" t="s">
        <v>2773</v>
      </c>
      <c r="I94" t="s">
        <v>2774</v>
      </c>
      <c r="J94" t="s">
        <v>2766</v>
      </c>
      <c r="K94" t="s">
        <v>2775</v>
      </c>
      <c r="N94" t="s">
        <v>682</v>
      </c>
      <c r="Q94" t="s">
        <v>682</v>
      </c>
      <c r="S94" t="s">
        <v>2776</v>
      </c>
      <c r="T94" t="s">
        <v>2613</v>
      </c>
      <c r="U94" t="s">
        <v>559</v>
      </c>
      <c r="W94" t="s">
        <v>41</v>
      </c>
      <c r="X94" t="s">
        <v>42</v>
      </c>
      <c r="Y94" t="s">
        <v>43</v>
      </c>
      <c r="Z94" t="s">
        <v>43</v>
      </c>
      <c r="AA94" t="s">
        <v>43</v>
      </c>
      <c r="AB94">
        <v>2011</v>
      </c>
      <c r="AC94">
        <v>2017</v>
      </c>
      <c r="AD94">
        <v>5000000</v>
      </c>
      <c r="AE94">
        <v>0</v>
      </c>
      <c r="AF94">
        <v>0</v>
      </c>
    </row>
    <row r="95" spans="1:33" x14ac:dyDescent="0.2">
      <c r="A95" t="s">
        <v>1716</v>
      </c>
      <c r="B95" t="s">
        <v>29</v>
      </c>
      <c r="C95" t="s">
        <v>600</v>
      </c>
      <c r="D95" t="s">
        <v>31</v>
      </c>
      <c r="E95" t="s">
        <v>1717</v>
      </c>
      <c r="F95" t="s">
        <v>1718</v>
      </c>
      <c r="G95" t="s">
        <v>1719</v>
      </c>
      <c r="H95" t="s">
        <v>360</v>
      </c>
      <c r="I95" t="s">
        <v>1720</v>
      </c>
      <c r="J95" t="s">
        <v>1721</v>
      </c>
      <c r="K95" t="s">
        <v>513</v>
      </c>
      <c r="N95" t="s">
        <v>52</v>
      </c>
      <c r="Q95" t="s">
        <v>52</v>
      </c>
      <c r="R95" t="s">
        <v>209</v>
      </c>
      <c r="S95" t="s">
        <v>600</v>
      </c>
      <c r="T95" t="s">
        <v>40</v>
      </c>
      <c r="U95" t="s">
        <v>559</v>
      </c>
      <c r="W95" t="s">
        <v>41</v>
      </c>
      <c r="X95" t="s">
        <v>42</v>
      </c>
      <c r="Y95" t="s">
        <v>43</v>
      </c>
      <c r="Z95" t="s">
        <v>43</v>
      </c>
      <c r="AA95" t="s">
        <v>43</v>
      </c>
      <c r="AB95">
        <v>2019</v>
      </c>
      <c r="AC95">
        <v>2023</v>
      </c>
      <c r="AD95">
        <v>0</v>
      </c>
      <c r="AE95">
        <v>0</v>
      </c>
      <c r="AF95">
        <v>0</v>
      </c>
    </row>
    <row r="96" spans="1:33" x14ac:dyDescent="0.2">
      <c r="A96" t="s">
        <v>1581</v>
      </c>
      <c r="B96" t="s">
        <v>29</v>
      </c>
      <c r="C96" t="s">
        <v>600</v>
      </c>
      <c r="D96" t="s">
        <v>529</v>
      </c>
      <c r="E96" t="s">
        <v>1582</v>
      </c>
      <c r="F96" t="s">
        <v>1583</v>
      </c>
      <c r="G96" t="s">
        <v>1584</v>
      </c>
      <c r="I96" t="s">
        <v>1585</v>
      </c>
      <c r="J96" t="s">
        <v>1580</v>
      </c>
      <c r="K96" t="s">
        <v>1124</v>
      </c>
      <c r="N96" t="s">
        <v>52</v>
      </c>
      <c r="Q96" t="s">
        <v>52</v>
      </c>
      <c r="S96" t="s">
        <v>1584</v>
      </c>
      <c r="T96" t="s">
        <v>53</v>
      </c>
      <c r="W96" t="s">
        <v>125</v>
      </c>
      <c r="X96" t="s">
        <v>41</v>
      </c>
      <c r="Y96" t="s">
        <v>842</v>
      </c>
      <c r="Z96" t="s">
        <v>43</v>
      </c>
      <c r="AA96" t="s">
        <v>43</v>
      </c>
      <c r="AB96">
        <v>2019</v>
      </c>
      <c r="AC96">
        <v>2020</v>
      </c>
      <c r="AD96">
        <v>0</v>
      </c>
      <c r="AE96">
        <v>0</v>
      </c>
      <c r="AF96">
        <v>0</v>
      </c>
    </row>
    <row r="97" spans="1:33" x14ac:dyDescent="0.2">
      <c r="A97" t="s">
        <v>2362</v>
      </c>
      <c r="B97" t="s">
        <v>500</v>
      </c>
      <c r="C97" t="s">
        <v>862</v>
      </c>
      <c r="D97" t="s">
        <v>529</v>
      </c>
      <c r="E97" t="s">
        <v>2363</v>
      </c>
      <c r="F97" t="s">
        <v>2364</v>
      </c>
      <c r="G97" t="s">
        <v>2365</v>
      </c>
      <c r="I97" t="s">
        <v>2366</v>
      </c>
      <c r="J97" t="s">
        <v>2367</v>
      </c>
      <c r="K97" t="s">
        <v>2368</v>
      </c>
      <c r="N97" t="s">
        <v>682</v>
      </c>
      <c r="Q97" t="s">
        <v>682</v>
      </c>
      <c r="S97" t="s">
        <v>34</v>
      </c>
      <c r="T97" t="s">
        <v>124</v>
      </c>
      <c r="W97" t="s">
        <v>41</v>
      </c>
      <c r="X97" t="s">
        <v>43</v>
      </c>
      <c r="Y97" t="s">
        <v>43</v>
      </c>
      <c r="Z97" t="s">
        <v>43</v>
      </c>
      <c r="AA97" t="s">
        <v>43</v>
      </c>
      <c r="AB97">
        <v>2014</v>
      </c>
      <c r="AC97">
        <v>2022</v>
      </c>
      <c r="AD97">
        <v>3750000</v>
      </c>
      <c r="AE97">
        <v>3750000</v>
      </c>
      <c r="AF97">
        <v>3750000</v>
      </c>
      <c r="AG97" t="s">
        <v>5671</v>
      </c>
    </row>
    <row r="98" spans="1:33" x14ac:dyDescent="0.2">
      <c r="A98" t="s">
        <v>2342</v>
      </c>
      <c r="B98" t="s">
        <v>82</v>
      </c>
      <c r="C98" t="s">
        <v>539</v>
      </c>
      <c r="D98" t="s">
        <v>529</v>
      </c>
      <c r="E98" t="s">
        <v>2343</v>
      </c>
      <c r="F98" t="s">
        <v>2344</v>
      </c>
      <c r="G98" t="s">
        <v>2345</v>
      </c>
      <c r="I98" t="s">
        <v>2346</v>
      </c>
      <c r="J98" t="s">
        <v>2341</v>
      </c>
      <c r="K98" t="s">
        <v>2347</v>
      </c>
      <c r="N98" t="s">
        <v>743</v>
      </c>
      <c r="Q98" t="s">
        <v>743</v>
      </c>
      <c r="S98" t="s">
        <v>2348</v>
      </c>
      <c r="T98" t="s">
        <v>124</v>
      </c>
      <c r="W98" t="s">
        <v>192</v>
      </c>
      <c r="X98" t="s">
        <v>42</v>
      </c>
      <c r="Y98" t="s">
        <v>293</v>
      </c>
      <c r="Z98" t="s">
        <v>43</v>
      </c>
      <c r="AA98" t="s">
        <v>43</v>
      </c>
      <c r="AB98">
        <v>2014</v>
      </c>
      <c r="AC98">
        <v>2019</v>
      </c>
      <c r="AD98">
        <v>10000000</v>
      </c>
      <c r="AE98">
        <v>10000000</v>
      </c>
      <c r="AF98">
        <v>10000000</v>
      </c>
      <c r="AG98" t="s">
        <v>5650</v>
      </c>
    </row>
    <row r="99" spans="1:33" x14ac:dyDescent="0.2">
      <c r="A99" t="s">
        <v>1920</v>
      </c>
      <c r="B99" t="s">
        <v>82</v>
      </c>
      <c r="C99" t="s">
        <v>539</v>
      </c>
      <c r="D99" t="s">
        <v>31</v>
      </c>
      <c r="E99" t="s">
        <v>1921</v>
      </c>
      <c r="F99" t="s">
        <v>1922</v>
      </c>
      <c r="G99" t="s">
        <v>34</v>
      </c>
      <c r="I99" t="s">
        <v>1923</v>
      </c>
      <c r="J99" t="s">
        <v>1924</v>
      </c>
      <c r="K99" t="s">
        <v>513</v>
      </c>
      <c r="N99" t="s">
        <v>1925</v>
      </c>
      <c r="Q99" t="s">
        <v>1925</v>
      </c>
      <c r="R99" t="s">
        <v>613</v>
      </c>
      <c r="S99" t="s">
        <v>48</v>
      </c>
      <c r="T99" t="s">
        <v>124</v>
      </c>
      <c r="W99" t="s">
        <v>41</v>
      </c>
      <c r="X99" t="s">
        <v>42</v>
      </c>
      <c r="Y99" t="s">
        <v>43</v>
      </c>
      <c r="Z99" t="s">
        <v>43</v>
      </c>
      <c r="AA99" t="s">
        <v>43</v>
      </c>
      <c r="AB99">
        <v>2017</v>
      </c>
      <c r="AC99">
        <v>2023</v>
      </c>
      <c r="AD99">
        <v>155000000</v>
      </c>
      <c r="AE99">
        <v>155000000</v>
      </c>
      <c r="AF99">
        <v>155000000</v>
      </c>
      <c r="AG99" t="s">
        <v>5650</v>
      </c>
    </row>
    <row r="100" spans="1:33" x14ac:dyDescent="0.2">
      <c r="A100" t="s">
        <v>2213</v>
      </c>
      <c r="B100" t="s">
        <v>58</v>
      </c>
      <c r="C100" t="s">
        <v>168</v>
      </c>
      <c r="D100" t="s">
        <v>529</v>
      </c>
      <c r="E100" t="s">
        <v>2214</v>
      </c>
      <c r="F100" t="s">
        <v>2215</v>
      </c>
      <c r="G100" t="s">
        <v>34</v>
      </c>
      <c r="I100" t="s">
        <v>2216</v>
      </c>
      <c r="J100" t="s">
        <v>2217</v>
      </c>
      <c r="K100" t="s">
        <v>1655</v>
      </c>
      <c r="N100" t="s">
        <v>485</v>
      </c>
      <c r="Q100" t="s">
        <v>485</v>
      </c>
      <c r="S100" t="s">
        <v>120</v>
      </c>
      <c r="T100" t="s">
        <v>40</v>
      </c>
      <c r="U100" t="s">
        <v>559</v>
      </c>
      <c r="W100" t="s">
        <v>41</v>
      </c>
      <c r="X100" t="s">
        <v>43</v>
      </c>
      <c r="Y100" t="s">
        <v>43</v>
      </c>
      <c r="Z100" t="s">
        <v>43</v>
      </c>
      <c r="AA100" t="s">
        <v>43</v>
      </c>
      <c r="AB100">
        <v>2015</v>
      </c>
      <c r="AC100">
        <v>2020</v>
      </c>
      <c r="AD100">
        <v>12000000</v>
      </c>
      <c r="AE100">
        <v>12000000</v>
      </c>
      <c r="AF100">
        <v>12000000</v>
      </c>
      <c r="AG100" t="s">
        <v>5651</v>
      </c>
    </row>
    <row r="101" spans="1:33" x14ac:dyDescent="0.2">
      <c r="A101" t="s">
        <v>1897</v>
      </c>
      <c r="B101" t="s">
        <v>58</v>
      </c>
      <c r="C101" t="s">
        <v>168</v>
      </c>
      <c r="D101" t="s">
        <v>31</v>
      </c>
      <c r="E101" t="s">
        <v>1898</v>
      </c>
      <c r="F101" t="s">
        <v>1899</v>
      </c>
      <c r="G101" t="s">
        <v>1900</v>
      </c>
      <c r="I101" t="s">
        <v>1901</v>
      </c>
      <c r="J101" t="s">
        <v>1902</v>
      </c>
      <c r="K101" t="s">
        <v>1903</v>
      </c>
      <c r="N101" t="s">
        <v>485</v>
      </c>
      <c r="Q101" t="s">
        <v>485</v>
      </c>
      <c r="S101" t="s">
        <v>168</v>
      </c>
      <c r="T101" t="s">
        <v>40</v>
      </c>
      <c r="U101" t="s">
        <v>559</v>
      </c>
      <c r="W101" t="s">
        <v>42</v>
      </c>
      <c r="X101" t="s">
        <v>41</v>
      </c>
      <c r="Y101" t="s">
        <v>43</v>
      </c>
      <c r="Z101" t="s">
        <v>43</v>
      </c>
      <c r="AA101" t="s">
        <v>43</v>
      </c>
      <c r="AB101">
        <v>2018</v>
      </c>
      <c r="AC101">
        <v>2023</v>
      </c>
      <c r="AD101">
        <v>0</v>
      </c>
      <c r="AE101">
        <v>12000000</v>
      </c>
      <c r="AF101">
        <v>12000000</v>
      </c>
      <c r="AG101" t="s">
        <v>5651</v>
      </c>
    </row>
    <row r="102" spans="1:33" x14ac:dyDescent="0.2">
      <c r="A102" t="s">
        <v>2411</v>
      </c>
      <c r="B102" t="s">
        <v>29</v>
      </c>
      <c r="C102" t="s">
        <v>117</v>
      </c>
      <c r="D102" t="s">
        <v>529</v>
      </c>
      <c r="E102" t="s">
        <v>2412</v>
      </c>
      <c r="F102" t="s">
        <v>2413</v>
      </c>
      <c r="G102" t="s">
        <v>120</v>
      </c>
      <c r="I102" t="s">
        <v>2414</v>
      </c>
      <c r="J102" t="s">
        <v>2415</v>
      </c>
      <c r="K102" t="s">
        <v>916</v>
      </c>
      <c r="N102" t="s">
        <v>783</v>
      </c>
      <c r="Q102" t="s">
        <v>783</v>
      </c>
      <c r="S102" t="s">
        <v>117</v>
      </c>
      <c r="T102" t="s">
        <v>40</v>
      </c>
      <c r="W102" t="s">
        <v>54</v>
      </c>
      <c r="X102" t="s">
        <v>125</v>
      </c>
      <c r="Y102" t="s">
        <v>842</v>
      </c>
      <c r="Z102" t="s">
        <v>43</v>
      </c>
      <c r="AA102" t="s">
        <v>43</v>
      </c>
      <c r="AB102">
        <v>2014</v>
      </c>
      <c r="AC102">
        <v>2021</v>
      </c>
      <c r="AD102">
        <v>5714285.7142857146</v>
      </c>
      <c r="AE102">
        <v>5714285.7142857146</v>
      </c>
      <c r="AF102">
        <v>5714285.7142857146</v>
      </c>
      <c r="AG102" t="s">
        <v>5652</v>
      </c>
    </row>
    <row r="103" spans="1:33" x14ac:dyDescent="0.2">
      <c r="A103" t="s">
        <v>2239</v>
      </c>
      <c r="B103" t="s">
        <v>29</v>
      </c>
      <c r="C103" t="s">
        <v>117</v>
      </c>
      <c r="D103" t="s">
        <v>529</v>
      </c>
      <c r="E103" t="s">
        <v>2240</v>
      </c>
      <c r="F103" t="s">
        <v>2241</v>
      </c>
      <c r="G103" t="s">
        <v>34</v>
      </c>
      <c r="I103" t="s">
        <v>2242</v>
      </c>
      <c r="J103" t="s">
        <v>2238</v>
      </c>
      <c r="K103" t="s">
        <v>534</v>
      </c>
      <c r="N103" t="s">
        <v>2243</v>
      </c>
      <c r="Q103" t="s">
        <v>2243</v>
      </c>
      <c r="S103" t="s">
        <v>2244</v>
      </c>
      <c r="T103" t="s">
        <v>40</v>
      </c>
      <c r="U103" t="s">
        <v>559</v>
      </c>
      <c r="W103" t="s">
        <v>41</v>
      </c>
      <c r="X103" t="s">
        <v>200</v>
      </c>
      <c r="Y103" t="s">
        <v>42</v>
      </c>
      <c r="Z103" t="s">
        <v>43</v>
      </c>
      <c r="AA103" t="s">
        <v>43</v>
      </c>
      <c r="AB103">
        <v>2015</v>
      </c>
      <c r="AC103">
        <v>2022</v>
      </c>
      <c r="AD103">
        <v>14714285.714285715</v>
      </c>
      <c r="AE103">
        <v>14714285.714285715</v>
      </c>
      <c r="AF103">
        <v>14714285.714285715</v>
      </c>
      <c r="AG103" t="s">
        <v>5652</v>
      </c>
    </row>
    <row r="104" spans="1:33" x14ac:dyDescent="0.2">
      <c r="A104" t="s">
        <v>1575</v>
      </c>
      <c r="B104" t="s">
        <v>29</v>
      </c>
      <c r="C104" t="s">
        <v>117</v>
      </c>
      <c r="D104" t="s">
        <v>529</v>
      </c>
      <c r="E104" t="s">
        <v>1576</v>
      </c>
      <c r="F104" t="s">
        <v>1577</v>
      </c>
      <c r="G104" t="s">
        <v>1578</v>
      </c>
      <c r="I104" t="s">
        <v>1579</v>
      </c>
      <c r="J104" t="s">
        <v>1580</v>
      </c>
      <c r="K104" t="s">
        <v>1124</v>
      </c>
      <c r="N104" t="s">
        <v>52</v>
      </c>
      <c r="Q104" t="s">
        <v>52</v>
      </c>
      <c r="S104" t="s">
        <v>117</v>
      </c>
      <c r="T104" t="s">
        <v>53</v>
      </c>
      <c r="W104" t="s">
        <v>108</v>
      </c>
      <c r="X104" t="s">
        <v>54</v>
      </c>
      <c r="Y104" t="s">
        <v>1126</v>
      </c>
      <c r="Z104" t="s">
        <v>43</v>
      </c>
      <c r="AA104" t="s">
        <v>43</v>
      </c>
      <c r="AB104">
        <v>2019</v>
      </c>
      <c r="AC104">
        <v>2020</v>
      </c>
      <c r="AD104">
        <v>0</v>
      </c>
      <c r="AE104">
        <v>0</v>
      </c>
      <c r="AF104">
        <v>0</v>
      </c>
    </row>
    <row r="105" spans="1:33" x14ac:dyDescent="0.2">
      <c r="A105" t="s">
        <v>1904</v>
      </c>
      <c r="B105" t="s">
        <v>82</v>
      </c>
      <c r="C105" t="s">
        <v>413</v>
      </c>
      <c r="D105" t="s">
        <v>31</v>
      </c>
      <c r="E105" t="s">
        <v>1905</v>
      </c>
      <c r="F105" t="s">
        <v>1906</v>
      </c>
      <c r="G105" t="s">
        <v>416</v>
      </c>
      <c r="H105" t="s">
        <v>63</v>
      </c>
      <c r="I105" t="s">
        <v>1907</v>
      </c>
      <c r="J105" t="s">
        <v>1908</v>
      </c>
      <c r="K105" t="s">
        <v>1302</v>
      </c>
      <c r="N105" t="s">
        <v>1435</v>
      </c>
      <c r="Q105" t="s">
        <v>1435</v>
      </c>
      <c r="R105" t="s">
        <v>181</v>
      </c>
      <c r="S105" t="s">
        <v>1909</v>
      </c>
      <c r="T105" t="s">
        <v>40</v>
      </c>
      <c r="U105" t="s">
        <v>559</v>
      </c>
      <c r="W105" t="s">
        <v>41</v>
      </c>
      <c r="X105" t="s">
        <v>80</v>
      </c>
      <c r="Y105" t="s">
        <v>43</v>
      </c>
      <c r="Z105" t="s">
        <v>43</v>
      </c>
      <c r="AA105" t="s">
        <v>43</v>
      </c>
      <c r="AB105">
        <v>2018</v>
      </c>
      <c r="AC105">
        <v>2023</v>
      </c>
      <c r="AD105">
        <v>0</v>
      </c>
      <c r="AE105">
        <v>11000000</v>
      </c>
      <c r="AF105">
        <v>11000000</v>
      </c>
      <c r="AG105" t="s">
        <v>5653</v>
      </c>
    </row>
    <row r="106" spans="1:33" x14ac:dyDescent="0.2">
      <c r="A106" t="s">
        <v>2487</v>
      </c>
      <c r="B106" t="s">
        <v>29</v>
      </c>
      <c r="C106" t="s">
        <v>305</v>
      </c>
      <c r="D106" t="s">
        <v>529</v>
      </c>
      <c r="E106" t="s">
        <v>2488</v>
      </c>
      <c r="F106" t="s">
        <v>2489</v>
      </c>
      <c r="G106" t="s">
        <v>2490</v>
      </c>
      <c r="I106" t="s">
        <v>2491</v>
      </c>
      <c r="J106" t="s">
        <v>2492</v>
      </c>
      <c r="K106" t="s">
        <v>1801</v>
      </c>
      <c r="N106" t="s">
        <v>783</v>
      </c>
      <c r="Q106" t="s">
        <v>783</v>
      </c>
      <c r="R106" t="s">
        <v>558</v>
      </c>
      <c r="S106" t="s">
        <v>2493</v>
      </c>
      <c r="T106" t="s">
        <v>40</v>
      </c>
      <c r="U106" t="s">
        <v>250</v>
      </c>
      <c r="W106" t="s">
        <v>41</v>
      </c>
      <c r="X106" t="s">
        <v>1932</v>
      </c>
      <c r="Y106" t="s">
        <v>42</v>
      </c>
      <c r="Z106" t="s">
        <v>43</v>
      </c>
      <c r="AA106" t="s">
        <v>43</v>
      </c>
      <c r="AB106">
        <v>2013</v>
      </c>
      <c r="AC106">
        <v>2019</v>
      </c>
      <c r="AD106">
        <v>6666666.666666667</v>
      </c>
      <c r="AE106">
        <v>6666666.666666667</v>
      </c>
      <c r="AF106">
        <v>6666666.666666667</v>
      </c>
      <c r="AG106" t="s">
        <v>5654</v>
      </c>
    </row>
    <row r="107" spans="1:33" x14ac:dyDescent="0.2">
      <c r="A107" t="s">
        <v>1615</v>
      </c>
      <c r="B107" t="s">
        <v>29</v>
      </c>
      <c r="C107" t="s">
        <v>305</v>
      </c>
      <c r="D107" t="s">
        <v>31</v>
      </c>
      <c r="E107" t="s">
        <v>1616</v>
      </c>
      <c r="F107" t="s">
        <v>1617</v>
      </c>
      <c r="G107" t="s">
        <v>811</v>
      </c>
      <c r="I107" t="s">
        <v>1618</v>
      </c>
      <c r="J107" t="s">
        <v>1613</v>
      </c>
      <c r="K107" t="s">
        <v>983</v>
      </c>
      <c r="N107" t="s">
        <v>52</v>
      </c>
      <c r="Q107" t="s">
        <v>52</v>
      </c>
      <c r="R107" t="s">
        <v>209</v>
      </c>
      <c r="S107" t="s">
        <v>305</v>
      </c>
      <c r="T107" t="s">
        <v>40</v>
      </c>
      <c r="U107" t="s">
        <v>559</v>
      </c>
      <c r="W107" t="s">
        <v>41</v>
      </c>
      <c r="X107" t="s">
        <v>70</v>
      </c>
      <c r="Y107" t="s">
        <v>43</v>
      </c>
      <c r="Z107" t="s">
        <v>43</v>
      </c>
      <c r="AA107" t="s">
        <v>43</v>
      </c>
      <c r="AB107">
        <v>2019</v>
      </c>
      <c r="AC107">
        <v>2024</v>
      </c>
      <c r="AD107">
        <v>0</v>
      </c>
      <c r="AE107">
        <v>0</v>
      </c>
      <c r="AF107">
        <v>0</v>
      </c>
    </row>
    <row r="108" spans="1:33" x14ac:dyDescent="0.2">
      <c r="A108" t="s">
        <v>2796</v>
      </c>
      <c r="B108" t="s">
        <v>29</v>
      </c>
      <c r="C108" t="s">
        <v>545</v>
      </c>
      <c r="D108" t="s">
        <v>529</v>
      </c>
      <c r="E108" t="s">
        <v>2797</v>
      </c>
      <c r="F108" t="s">
        <v>2798</v>
      </c>
      <c r="G108" t="s">
        <v>2799</v>
      </c>
      <c r="I108" t="s">
        <v>2800</v>
      </c>
      <c r="J108" t="s">
        <v>2766</v>
      </c>
      <c r="K108" t="s">
        <v>2801</v>
      </c>
      <c r="N108" t="s">
        <v>2802</v>
      </c>
      <c r="Q108" t="s">
        <v>2802</v>
      </c>
      <c r="S108" t="s">
        <v>545</v>
      </c>
      <c r="T108" t="s">
        <v>40</v>
      </c>
      <c r="U108" t="s">
        <v>559</v>
      </c>
      <c r="W108" t="s">
        <v>183</v>
      </c>
      <c r="X108" t="s">
        <v>41</v>
      </c>
      <c r="Y108" t="s">
        <v>200</v>
      </c>
      <c r="Z108" t="s">
        <v>43</v>
      </c>
      <c r="AA108" t="s">
        <v>43</v>
      </c>
      <c r="AB108">
        <v>2011</v>
      </c>
      <c r="AC108">
        <v>2018</v>
      </c>
      <c r="AD108">
        <v>19652664.285714287</v>
      </c>
      <c r="AE108">
        <v>19652664.285714287</v>
      </c>
      <c r="AF108">
        <v>0</v>
      </c>
    </row>
    <row r="109" spans="1:33" x14ac:dyDescent="0.2">
      <c r="A109" t="s">
        <v>2095</v>
      </c>
      <c r="B109" t="s">
        <v>29</v>
      </c>
      <c r="C109" t="s">
        <v>545</v>
      </c>
      <c r="D109" t="s">
        <v>31</v>
      </c>
      <c r="E109" t="s">
        <v>2096</v>
      </c>
      <c r="F109" t="s">
        <v>2097</v>
      </c>
      <c r="G109" t="s">
        <v>548</v>
      </c>
      <c r="I109" t="s">
        <v>2098</v>
      </c>
      <c r="J109" t="s">
        <v>2099</v>
      </c>
      <c r="K109" t="s">
        <v>311</v>
      </c>
      <c r="N109" t="s">
        <v>2100</v>
      </c>
      <c r="Q109" t="s">
        <v>2100</v>
      </c>
      <c r="R109" t="s">
        <v>2101</v>
      </c>
      <c r="S109" t="s">
        <v>545</v>
      </c>
      <c r="T109" t="s">
        <v>40</v>
      </c>
      <c r="U109" t="s">
        <v>559</v>
      </c>
      <c r="W109" t="s">
        <v>41</v>
      </c>
      <c r="X109" t="s">
        <v>200</v>
      </c>
      <c r="Y109" t="s">
        <v>42</v>
      </c>
      <c r="Z109" t="s">
        <v>43</v>
      </c>
      <c r="AA109" t="s">
        <v>43</v>
      </c>
      <c r="AB109">
        <v>2016</v>
      </c>
      <c r="AC109">
        <v>2022</v>
      </c>
      <c r="AD109">
        <v>2583333.3333333335</v>
      </c>
      <c r="AE109">
        <v>2583333.3333333335</v>
      </c>
      <c r="AF109">
        <v>2583333.3333333335</v>
      </c>
      <c r="AG109" t="s">
        <v>5655</v>
      </c>
    </row>
    <row r="110" spans="1:33" x14ac:dyDescent="0.2">
      <c r="A110" t="s">
        <v>1728</v>
      </c>
      <c r="B110" t="s">
        <v>82</v>
      </c>
      <c r="C110" t="s">
        <v>397</v>
      </c>
      <c r="D110" t="s">
        <v>529</v>
      </c>
      <c r="E110" t="s">
        <v>1729</v>
      </c>
      <c r="F110" t="s">
        <v>968</v>
      </c>
      <c r="G110" t="s">
        <v>969</v>
      </c>
      <c r="I110" t="s">
        <v>1730</v>
      </c>
      <c r="J110" t="s">
        <v>1731</v>
      </c>
      <c r="K110" t="s">
        <v>916</v>
      </c>
      <c r="N110" t="s">
        <v>1732</v>
      </c>
      <c r="Q110" t="s">
        <v>1732</v>
      </c>
      <c r="S110" t="s">
        <v>972</v>
      </c>
      <c r="T110" t="s">
        <v>40</v>
      </c>
      <c r="U110" t="s">
        <v>559</v>
      </c>
      <c r="W110" t="s">
        <v>41</v>
      </c>
      <c r="X110" t="s">
        <v>42</v>
      </c>
      <c r="Y110" t="s">
        <v>43</v>
      </c>
      <c r="Z110" t="s">
        <v>43</v>
      </c>
      <c r="AA110" t="s">
        <v>43</v>
      </c>
      <c r="AB110">
        <v>2019</v>
      </c>
      <c r="AC110">
        <v>2021</v>
      </c>
      <c r="AD110">
        <v>0</v>
      </c>
      <c r="AE110">
        <v>0</v>
      </c>
      <c r="AF110">
        <v>52700000</v>
      </c>
    </row>
    <row r="111" spans="1:33" x14ac:dyDescent="0.2">
      <c r="A111" t="s">
        <v>2530</v>
      </c>
      <c r="B111" t="s">
        <v>500</v>
      </c>
      <c r="C111" t="s">
        <v>501</v>
      </c>
      <c r="D111" t="s">
        <v>31</v>
      </c>
      <c r="E111" t="s">
        <v>2531</v>
      </c>
      <c r="F111" t="s">
        <v>1565</v>
      </c>
      <c r="G111" t="s">
        <v>1566</v>
      </c>
      <c r="I111" t="s">
        <v>2532</v>
      </c>
      <c r="J111" t="s">
        <v>2533</v>
      </c>
      <c r="K111" t="s">
        <v>1005</v>
      </c>
      <c r="N111" t="s">
        <v>1328</v>
      </c>
      <c r="Q111" t="s">
        <v>1328</v>
      </c>
      <c r="R111" t="s">
        <v>2534</v>
      </c>
      <c r="S111" t="s">
        <v>501</v>
      </c>
      <c r="T111" t="s">
        <v>40</v>
      </c>
      <c r="U111" t="s">
        <v>559</v>
      </c>
      <c r="W111" t="s">
        <v>41</v>
      </c>
      <c r="X111" t="s">
        <v>42</v>
      </c>
      <c r="Y111" t="s">
        <v>43</v>
      </c>
      <c r="Z111" t="s">
        <v>43</v>
      </c>
      <c r="AA111" t="s">
        <v>43</v>
      </c>
      <c r="AB111">
        <v>2013</v>
      </c>
      <c r="AC111">
        <v>2023</v>
      </c>
      <c r="AD111">
        <v>3300000</v>
      </c>
      <c r="AE111">
        <v>3300000</v>
      </c>
      <c r="AF111">
        <v>3300000</v>
      </c>
      <c r="AG111" t="s">
        <v>5656</v>
      </c>
    </row>
    <row r="112" spans="1:33" x14ac:dyDescent="0.2">
      <c r="A112" t="s">
        <v>2423</v>
      </c>
      <c r="B112" t="s">
        <v>29</v>
      </c>
      <c r="C112" t="s">
        <v>278</v>
      </c>
      <c r="D112" t="s">
        <v>529</v>
      </c>
      <c r="E112" t="s">
        <v>2424</v>
      </c>
      <c r="F112" t="s">
        <v>2262</v>
      </c>
      <c r="G112" t="s">
        <v>2425</v>
      </c>
      <c r="I112" t="s">
        <v>2426</v>
      </c>
      <c r="J112" t="s">
        <v>2427</v>
      </c>
      <c r="K112" t="s">
        <v>1662</v>
      </c>
      <c r="N112" t="s">
        <v>2428</v>
      </c>
      <c r="Q112" t="s">
        <v>2428</v>
      </c>
      <c r="S112" t="s">
        <v>2429</v>
      </c>
      <c r="T112" t="s">
        <v>40</v>
      </c>
      <c r="U112" t="s">
        <v>559</v>
      </c>
      <c r="W112" t="s">
        <v>41</v>
      </c>
      <c r="X112" t="s">
        <v>192</v>
      </c>
      <c r="Y112" t="s">
        <v>43</v>
      </c>
      <c r="Z112" t="s">
        <v>43</v>
      </c>
      <c r="AA112" t="s">
        <v>43</v>
      </c>
      <c r="AB112">
        <v>2014</v>
      </c>
      <c r="AC112">
        <v>2020</v>
      </c>
      <c r="AD112">
        <v>1446666.6666666667</v>
      </c>
      <c r="AE112">
        <v>1446666.6666666667</v>
      </c>
      <c r="AF112">
        <v>1446666.6666666667</v>
      </c>
      <c r="AG112" t="s">
        <v>5657</v>
      </c>
    </row>
    <row r="113" spans="1:33" x14ac:dyDescent="0.2">
      <c r="A113" t="s">
        <v>1955</v>
      </c>
      <c r="B113" t="s">
        <v>29</v>
      </c>
      <c r="C113" t="s">
        <v>278</v>
      </c>
      <c r="D113" t="s">
        <v>529</v>
      </c>
      <c r="E113" t="s">
        <v>1956</v>
      </c>
      <c r="F113" t="s">
        <v>1957</v>
      </c>
      <c r="G113" t="s">
        <v>1958</v>
      </c>
      <c r="I113" t="s">
        <v>1959</v>
      </c>
      <c r="J113" t="s">
        <v>1960</v>
      </c>
      <c r="K113" t="s">
        <v>1961</v>
      </c>
      <c r="N113" t="s">
        <v>1962</v>
      </c>
      <c r="Q113" t="s">
        <v>1962</v>
      </c>
      <c r="S113" t="s">
        <v>1958</v>
      </c>
      <c r="T113" t="s">
        <v>53</v>
      </c>
      <c r="W113" t="s">
        <v>54</v>
      </c>
      <c r="X113" t="s">
        <v>1807</v>
      </c>
      <c r="Y113" t="s">
        <v>41</v>
      </c>
      <c r="Z113" t="s">
        <v>43</v>
      </c>
      <c r="AA113" t="s">
        <v>43</v>
      </c>
      <c r="AB113">
        <v>2017</v>
      </c>
      <c r="AC113">
        <v>2017</v>
      </c>
      <c r="AD113" t="e">
        <v>#DIV/0!</v>
      </c>
      <c r="AE113">
        <v>0</v>
      </c>
      <c r="AF113">
        <v>0</v>
      </c>
    </row>
    <row r="114" spans="1:33" x14ac:dyDescent="0.2">
      <c r="A114" t="s">
        <v>1722</v>
      </c>
      <c r="B114" t="s">
        <v>127</v>
      </c>
      <c r="C114" t="s">
        <v>286</v>
      </c>
      <c r="D114" t="s">
        <v>31</v>
      </c>
      <c r="E114" t="s">
        <v>1723</v>
      </c>
      <c r="F114" t="s">
        <v>1724</v>
      </c>
      <c r="G114" t="s">
        <v>1725</v>
      </c>
      <c r="H114" t="s">
        <v>360</v>
      </c>
      <c r="I114" t="s">
        <v>1726</v>
      </c>
      <c r="J114" t="s">
        <v>1727</v>
      </c>
      <c r="K114" t="s">
        <v>311</v>
      </c>
      <c r="N114" t="s">
        <v>52</v>
      </c>
      <c r="Q114" t="s">
        <v>52</v>
      </c>
      <c r="S114" t="s">
        <v>292</v>
      </c>
      <c r="T114" t="s">
        <v>40</v>
      </c>
      <c r="U114" t="s">
        <v>559</v>
      </c>
      <c r="W114" t="s">
        <v>42</v>
      </c>
      <c r="X114" t="s">
        <v>200</v>
      </c>
      <c r="Y114" t="s">
        <v>1006</v>
      </c>
      <c r="Z114" t="s">
        <v>43</v>
      </c>
      <c r="AA114" t="s">
        <v>43</v>
      </c>
      <c r="AB114">
        <v>2019</v>
      </c>
      <c r="AC114">
        <v>2022</v>
      </c>
      <c r="AD114">
        <v>0</v>
      </c>
      <c r="AE114">
        <v>0</v>
      </c>
      <c r="AF114">
        <v>0</v>
      </c>
    </row>
    <row r="115" spans="1:33" x14ac:dyDescent="0.2">
      <c r="A115" t="s">
        <v>2317</v>
      </c>
      <c r="B115" t="s">
        <v>127</v>
      </c>
      <c r="C115" t="s">
        <v>1228</v>
      </c>
      <c r="D115" t="s">
        <v>31</v>
      </c>
      <c r="E115" t="s">
        <v>2318</v>
      </c>
      <c r="F115" t="s">
        <v>1230</v>
      </c>
      <c r="G115" t="s">
        <v>1231</v>
      </c>
      <c r="I115" t="s">
        <v>2319</v>
      </c>
      <c r="J115" t="s">
        <v>2320</v>
      </c>
      <c r="K115" t="s">
        <v>1233</v>
      </c>
      <c r="N115" t="s">
        <v>89</v>
      </c>
      <c r="Q115" t="s">
        <v>89</v>
      </c>
      <c r="S115" t="s">
        <v>1228</v>
      </c>
      <c r="T115" t="s">
        <v>40</v>
      </c>
      <c r="U115" t="s">
        <v>559</v>
      </c>
      <c r="W115" t="s">
        <v>42</v>
      </c>
      <c r="X115" t="s">
        <v>41</v>
      </c>
      <c r="Y115" t="s">
        <v>200</v>
      </c>
      <c r="Z115" t="s">
        <v>43</v>
      </c>
      <c r="AA115" t="s">
        <v>43</v>
      </c>
      <c r="AB115">
        <v>2014</v>
      </c>
      <c r="AC115">
        <v>2024</v>
      </c>
      <c r="AD115">
        <v>10000000</v>
      </c>
      <c r="AE115">
        <v>10000000</v>
      </c>
      <c r="AF115">
        <v>10000000</v>
      </c>
      <c r="AG115" t="s">
        <v>5658</v>
      </c>
    </row>
    <row r="116" spans="1:33" x14ac:dyDescent="0.2">
      <c r="A116" t="s">
        <v>1608</v>
      </c>
      <c r="B116" t="s">
        <v>127</v>
      </c>
      <c r="C116" t="s">
        <v>1228</v>
      </c>
      <c r="D116" t="s">
        <v>31</v>
      </c>
      <c r="E116" t="s">
        <v>1609</v>
      </c>
      <c r="F116" t="s">
        <v>1610</v>
      </c>
      <c r="G116" t="s">
        <v>1611</v>
      </c>
      <c r="I116" t="s">
        <v>1612</v>
      </c>
      <c r="J116" t="s">
        <v>1613</v>
      </c>
      <c r="K116" t="s">
        <v>1500</v>
      </c>
      <c r="N116" t="s">
        <v>52</v>
      </c>
      <c r="Q116" t="s">
        <v>52</v>
      </c>
      <c r="S116" t="s">
        <v>1614</v>
      </c>
      <c r="T116" t="s">
        <v>40</v>
      </c>
      <c r="U116" t="s">
        <v>559</v>
      </c>
      <c r="W116" t="s">
        <v>201</v>
      </c>
      <c r="X116" t="s">
        <v>41</v>
      </c>
      <c r="Y116" t="s">
        <v>200</v>
      </c>
      <c r="Z116" t="s">
        <v>43</v>
      </c>
      <c r="AA116" t="s">
        <v>43</v>
      </c>
      <c r="AB116">
        <v>2019</v>
      </c>
      <c r="AC116">
        <v>2025</v>
      </c>
      <c r="AD116">
        <v>0</v>
      </c>
      <c r="AE116">
        <v>0</v>
      </c>
      <c r="AF116">
        <v>0</v>
      </c>
    </row>
    <row r="117" spans="1:33" x14ac:dyDescent="0.2">
      <c r="A117" t="s">
        <v>2451</v>
      </c>
      <c r="B117" t="s">
        <v>29</v>
      </c>
      <c r="C117" t="s">
        <v>493</v>
      </c>
      <c r="D117" t="s">
        <v>529</v>
      </c>
      <c r="E117" t="s">
        <v>2452</v>
      </c>
      <c r="F117" t="s">
        <v>2453</v>
      </c>
      <c r="G117" t="s">
        <v>34</v>
      </c>
      <c r="I117" t="s">
        <v>2454</v>
      </c>
      <c r="J117" t="s">
        <v>2455</v>
      </c>
      <c r="K117" t="s">
        <v>2456</v>
      </c>
      <c r="N117" t="s">
        <v>395</v>
      </c>
      <c r="Q117" t="s">
        <v>395</v>
      </c>
      <c r="S117" t="s">
        <v>493</v>
      </c>
      <c r="T117" t="s">
        <v>40</v>
      </c>
      <c r="U117" t="s">
        <v>559</v>
      </c>
      <c r="W117" t="s">
        <v>41</v>
      </c>
      <c r="X117" t="s">
        <v>42</v>
      </c>
      <c r="Y117" t="s">
        <v>43</v>
      </c>
      <c r="Z117" t="s">
        <v>43</v>
      </c>
      <c r="AA117" t="s">
        <v>43</v>
      </c>
      <c r="AB117">
        <v>2014</v>
      </c>
      <c r="AC117">
        <v>2019</v>
      </c>
      <c r="AD117">
        <v>2800000</v>
      </c>
      <c r="AE117">
        <v>2800000</v>
      </c>
      <c r="AF117">
        <v>2800000</v>
      </c>
      <c r="AG117" t="s">
        <v>5659</v>
      </c>
    </row>
    <row r="118" spans="1:33" x14ac:dyDescent="0.2">
      <c r="A118" t="s">
        <v>3037</v>
      </c>
      <c r="B118" t="s">
        <v>82</v>
      </c>
      <c r="C118" t="s">
        <v>520</v>
      </c>
      <c r="D118" t="s">
        <v>529</v>
      </c>
      <c r="E118" t="s">
        <v>3038</v>
      </c>
      <c r="F118" t="s">
        <v>3039</v>
      </c>
      <c r="G118" t="s">
        <v>34</v>
      </c>
      <c r="I118" t="s">
        <v>3040</v>
      </c>
      <c r="J118" t="s">
        <v>3033</v>
      </c>
      <c r="K118" t="s">
        <v>2117</v>
      </c>
      <c r="N118" t="s">
        <v>3041</v>
      </c>
      <c r="Q118" t="s">
        <v>3041</v>
      </c>
      <c r="S118" t="s">
        <v>527</v>
      </c>
      <c r="T118" t="s">
        <v>2613</v>
      </c>
      <c r="U118" t="s">
        <v>559</v>
      </c>
      <c r="W118" t="s">
        <v>2388</v>
      </c>
      <c r="X118" t="s">
        <v>41</v>
      </c>
      <c r="Y118" t="s">
        <v>42</v>
      </c>
      <c r="Z118" t="s">
        <v>43</v>
      </c>
      <c r="AA118" t="s">
        <v>43</v>
      </c>
      <c r="AB118">
        <v>2010</v>
      </c>
      <c r="AC118">
        <v>2017</v>
      </c>
      <c r="AD118">
        <v>20615714.285714287</v>
      </c>
      <c r="AE118">
        <v>0</v>
      </c>
      <c r="AF118">
        <v>0</v>
      </c>
    </row>
    <row r="119" spans="1:33" x14ac:dyDescent="0.2">
      <c r="A119" t="s">
        <v>2070</v>
      </c>
      <c r="B119" t="s">
        <v>82</v>
      </c>
      <c r="C119" t="s">
        <v>520</v>
      </c>
      <c r="D119" t="s">
        <v>31</v>
      </c>
      <c r="E119" t="s">
        <v>2071</v>
      </c>
      <c r="F119" t="s">
        <v>1030</v>
      </c>
      <c r="G119" t="s">
        <v>34</v>
      </c>
      <c r="I119" t="s">
        <v>2072</v>
      </c>
      <c r="J119" t="s">
        <v>2073</v>
      </c>
      <c r="K119" t="s">
        <v>311</v>
      </c>
      <c r="N119" t="s">
        <v>2074</v>
      </c>
      <c r="Q119" t="s">
        <v>2074</v>
      </c>
      <c r="R119" t="s">
        <v>2075</v>
      </c>
      <c r="S119" t="s">
        <v>527</v>
      </c>
      <c r="T119" t="s">
        <v>40</v>
      </c>
      <c r="U119" t="s">
        <v>559</v>
      </c>
      <c r="W119" t="s">
        <v>41</v>
      </c>
      <c r="X119" t="s">
        <v>42</v>
      </c>
      <c r="Y119" t="s">
        <v>43</v>
      </c>
      <c r="Z119" t="s">
        <v>43</v>
      </c>
      <c r="AA119" t="s">
        <v>43</v>
      </c>
      <c r="AB119">
        <v>2016</v>
      </c>
      <c r="AC119">
        <v>2022</v>
      </c>
      <c r="AD119">
        <v>26589262.666666668</v>
      </c>
      <c r="AE119">
        <v>26589262.666666668</v>
      </c>
      <c r="AF119">
        <v>26589262.666666668</v>
      </c>
      <c r="AG119" t="s">
        <v>5660</v>
      </c>
    </row>
    <row r="120" spans="1:33" x14ac:dyDescent="0.2">
      <c r="A120" t="s">
        <v>1970</v>
      </c>
      <c r="B120" t="s">
        <v>82</v>
      </c>
      <c r="C120" t="s">
        <v>520</v>
      </c>
      <c r="D120" t="s">
        <v>529</v>
      </c>
      <c r="E120" t="s">
        <v>1971</v>
      </c>
      <c r="F120" t="s">
        <v>1972</v>
      </c>
      <c r="G120" t="s">
        <v>1973</v>
      </c>
      <c r="I120" t="s">
        <v>1974</v>
      </c>
      <c r="J120" t="s">
        <v>1975</v>
      </c>
      <c r="K120" t="s">
        <v>534</v>
      </c>
      <c r="N120" t="s">
        <v>783</v>
      </c>
      <c r="Q120" t="s">
        <v>783</v>
      </c>
      <c r="S120" t="s">
        <v>527</v>
      </c>
      <c r="T120" t="s">
        <v>40</v>
      </c>
      <c r="U120" t="s">
        <v>559</v>
      </c>
      <c r="W120" t="s">
        <v>201</v>
      </c>
      <c r="X120" t="s">
        <v>1976</v>
      </c>
      <c r="Y120" t="s">
        <v>42</v>
      </c>
      <c r="Z120" t="s">
        <v>43</v>
      </c>
      <c r="AA120" t="s">
        <v>43</v>
      </c>
      <c r="AB120">
        <v>2017</v>
      </c>
      <c r="AC120">
        <v>2022</v>
      </c>
      <c r="AD120">
        <v>8000000</v>
      </c>
      <c r="AE120">
        <v>8000000</v>
      </c>
      <c r="AF120">
        <v>8000000</v>
      </c>
      <c r="AG120" t="s">
        <v>5660</v>
      </c>
    </row>
    <row r="121" spans="1:33" x14ac:dyDescent="0.2">
      <c r="A121" t="s">
        <v>1963</v>
      </c>
      <c r="B121" t="s">
        <v>82</v>
      </c>
      <c r="C121" t="s">
        <v>520</v>
      </c>
      <c r="D121" t="s">
        <v>31</v>
      </c>
      <c r="E121" t="s">
        <v>1964</v>
      </c>
      <c r="F121" t="s">
        <v>1965</v>
      </c>
      <c r="G121" t="s">
        <v>527</v>
      </c>
      <c r="I121" t="s">
        <v>1966</v>
      </c>
      <c r="J121" t="s">
        <v>1967</v>
      </c>
      <c r="K121" t="s">
        <v>730</v>
      </c>
      <c r="N121" t="s">
        <v>1968</v>
      </c>
      <c r="Q121" t="s">
        <v>1968</v>
      </c>
      <c r="S121" t="s">
        <v>1969</v>
      </c>
      <c r="T121" t="s">
        <v>124</v>
      </c>
      <c r="W121" t="s">
        <v>183</v>
      </c>
      <c r="X121" t="s">
        <v>41</v>
      </c>
      <c r="Y121" t="s">
        <v>56</v>
      </c>
      <c r="Z121" t="s">
        <v>43</v>
      </c>
      <c r="AA121" t="s">
        <v>43</v>
      </c>
      <c r="AB121">
        <v>2017</v>
      </c>
      <c r="AC121">
        <v>2024</v>
      </c>
      <c r="AD121">
        <v>112512857.14285715</v>
      </c>
      <c r="AE121">
        <v>112512857.14285715</v>
      </c>
      <c r="AF121">
        <v>112512857.14285715</v>
      </c>
      <c r="AG121" t="s">
        <v>5660</v>
      </c>
    </row>
    <row r="122" spans="1:33" x14ac:dyDescent="0.2">
      <c r="A122" t="s">
        <v>2884</v>
      </c>
      <c r="B122" t="s">
        <v>500</v>
      </c>
      <c r="C122" t="s">
        <v>1292</v>
      </c>
      <c r="D122" t="s">
        <v>529</v>
      </c>
      <c r="E122" t="s">
        <v>2885</v>
      </c>
      <c r="F122" t="s">
        <v>2886</v>
      </c>
      <c r="G122" t="s">
        <v>34</v>
      </c>
      <c r="I122" t="s">
        <v>2887</v>
      </c>
      <c r="J122" t="s">
        <v>2888</v>
      </c>
      <c r="K122" t="s">
        <v>2334</v>
      </c>
      <c r="N122" t="s">
        <v>2889</v>
      </c>
      <c r="Q122" t="s">
        <v>2889</v>
      </c>
      <c r="S122" t="s">
        <v>120</v>
      </c>
      <c r="T122" t="s">
        <v>40</v>
      </c>
      <c r="U122" t="s">
        <v>559</v>
      </c>
      <c r="W122" t="s">
        <v>41</v>
      </c>
      <c r="X122" t="s">
        <v>42</v>
      </c>
      <c r="Y122" t="s">
        <v>43</v>
      </c>
      <c r="Z122" t="s">
        <v>43</v>
      </c>
      <c r="AA122" t="s">
        <v>43</v>
      </c>
      <c r="AB122">
        <v>2011</v>
      </c>
      <c r="AC122">
        <v>2019</v>
      </c>
      <c r="AD122">
        <v>12625000</v>
      </c>
      <c r="AE122">
        <v>12625000</v>
      </c>
      <c r="AF122">
        <v>12625000</v>
      </c>
      <c r="AG122" t="s">
        <v>5661</v>
      </c>
    </row>
    <row r="123" spans="1:33" x14ac:dyDescent="0.2">
      <c r="A123" t="s">
        <v>1878</v>
      </c>
      <c r="B123" t="s">
        <v>500</v>
      </c>
      <c r="C123" t="s">
        <v>1292</v>
      </c>
      <c r="D123" t="s">
        <v>31</v>
      </c>
      <c r="E123" t="s">
        <v>1879</v>
      </c>
      <c r="F123" t="s">
        <v>1880</v>
      </c>
      <c r="G123" t="s">
        <v>34</v>
      </c>
      <c r="I123" t="s">
        <v>1881</v>
      </c>
      <c r="J123" t="s">
        <v>1882</v>
      </c>
      <c r="K123" t="s">
        <v>1883</v>
      </c>
      <c r="N123" t="s">
        <v>89</v>
      </c>
      <c r="Q123" t="s">
        <v>89</v>
      </c>
      <c r="S123" t="s">
        <v>1292</v>
      </c>
      <c r="T123" t="s">
        <v>40</v>
      </c>
      <c r="U123" t="s">
        <v>559</v>
      </c>
      <c r="W123" t="s">
        <v>41</v>
      </c>
      <c r="X123" t="s">
        <v>70</v>
      </c>
      <c r="Y123" t="s">
        <v>42</v>
      </c>
      <c r="Z123" t="s">
        <v>43</v>
      </c>
      <c r="AA123" t="s">
        <v>43</v>
      </c>
      <c r="AB123">
        <v>2018</v>
      </c>
      <c r="AC123">
        <v>2024</v>
      </c>
      <c r="AD123">
        <v>0</v>
      </c>
      <c r="AE123">
        <v>16666666.666666666</v>
      </c>
      <c r="AF123">
        <v>16666666.666666666</v>
      </c>
      <c r="AG123" t="s">
        <v>5661</v>
      </c>
    </row>
    <row r="124" spans="1:33" x14ac:dyDescent="0.2">
      <c r="A124" t="s">
        <v>2107</v>
      </c>
      <c r="B124" t="s">
        <v>127</v>
      </c>
      <c r="C124" t="s">
        <v>185</v>
      </c>
      <c r="D124" t="s">
        <v>31</v>
      </c>
      <c r="E124" t="s">
        <v>2108</v>
      </c>
      <c r="F124" t="s">
        <v>2109</v>
      </c>
      <c r="G124" t="s">
        <v>2110</v>
      </c>
      <c r="I124" t="s">
        <v>2111</v>
      </c>
      <c r="J124" t="s">
        <v>2112</v>
      </c>
      <c r="K124" t="s">
        <v>1302</v>
      </c>
      <c r="N124" t="s">
        <v>743</v>
      </c>
      <c r="Q124" t="s">
        <v>743</v>
      </c>
      <c r="S124" t="s">
        <v>188</v>
      </c>
      <c r="T124" t="s">
        <v>40</v>
      </c>
      <c r="U124" t="s">
        <v>559</v>
      </c>
      <c r="W124" t="s">
        <v>1943</v>
      </c>
      <c r="X124" t="s">
        <v>125</v>
      </c>
      <c r="Y124" t="s">
        <v>192</v>
      </c>
      <c r="Z124" t="s">
        <v>43</v>
      </c>
      <c r="AA124" t="s">
        <v>43</v>
      </c>
      <c r="AB124">
        <v>2016</v>
      </c>
      <c r="AC124">
        <v>2023</v>
      </c>
      <c r="AD124">
        <v>7142857.1428571427</v>
      </c>
      <c r="AE124">
        <v>7142857.1428571427</v>
      </c>
      <c r="AF124">
        <v>7142857.1428571427</v>
      </c>
      <c r="AG124" t="s">
        <v>5662</v>
      </c>
    </row>
    <row r="125" spans="1:33" x14ac:dyDescent="0.2">
      <c r="A125" t="s">
        <v>2915</v>
      </c>
      <c r="B125" t="s">
        <v>72</v>
      </c>
      <c r="C125" t="s">
        <v>73</v>
      </c>
      <c r="D125" t="s">
        <v>529</v>
      </c>
      <c r="E125" t="s">
        <v>2916</v>
      </c>
      <c r="F125" t="s">
        <v>2917</v>
      </c>
      <c r="G125" t="s">
        <v>2918</v>
      </c>
      <c r="I125" t="s">
        <v>2919</v>
      </c>
      <c r="J125" t="s">
        <v>2920</v>
      </c>
      <c r="K125" t="s">
        <v>2921</v>
      </c>
      <c r="N125" t="s">
        <v>2638</v>
      </c>
      <c r="Q125" t="s">
        <v>2638</v>
      </c>
      <c r="S125" t="s">
        <v>2922</v>
      </c>
      <c r="T125" t="s">
        <v>40</v>
      </c>
      <c r="U125" t="s">
        <v>559</v>
      </c>
      <c r="W125" t="s">
        <v>41</v>
      </c>
      <c r="X125" t="s">
        <v>42</v>
      </c>
      <c r="Y125" t="s">
        <v>2518</v>
      </c>
      <c r="Z125" t="s">
        <v>43</v>
      </c>
      <c r="AA125" t="s">
        <v>43</v>
      </c>
      <c r="AB125">
        <v>2011</v>
      </c>
      <c r="AC125">
        <v>2017</v>
      </c>
      <c r="AD125">
        <v>6166666.666666667</v>
      </c>
      <c r="AE125">
        <v>0</v>
      </c>
      <c r="AF125">
        <v>0</v>
      </c>
    </row>
    <row r="126" spans="1:33" x14ac:dyDescent="0.2">
      <c r="A126" t="s">
        <v>2416</v>
      </c>
      <c r="B126" t="s">
        <v>72</v>
      </c>
      <c r="C126" t="s">
        <v>73</v>
      </c>
      <c r="D126" t="s">
        <v>529</v>
      </c>
      <c r="E126" t="s">
        <v>2417</v>
      </c>
      <c r="F126" t="s">
        <v>2418</v>
      </c>
      <c r="G126" t="s">
        <v>2419</v>
      </c>
      <c r="I126" t="s">
        <v>2420</v>
      </c>
      <c r="J126" t="s">
        <v>2415</v>
      </c>
      <c r="K126" t="s">
        <v>2421</v>
      </c>
      <c r="N126" t="s">
        <v>233</v>
      </c>
      <c r="Q126" t="s">
        <v>233</v>
      </c>
      <c r="R126" t="s">
        <v>209</v>
      </c>
      <c r="S126" t="s">
        <v>2422</v>
      </c>
      <c r="T126" t="s">
        <v>40</v>
      </c>
      <c r="U126" t="s">
        <v>250</v>
      </c>
      <c r="W126" t="s">
        <v>41</v>
      </c>
      <c r="X126" t="s">
        <v>42</v>
      </c>
      <c r="Y126" t="s">
        <v>43</v>
      </c>
      <c r="Z126" t="s">
        <v>43</v>
      </c>
      <c r="AA126" t="s">
        <v>43</v>
      </c>
      <c r="AB126">
        <v>2014</v>
      </c>
      <c r="AC126">
        <v>2017</v>
      </c>
      <c r="AD126">
        <v>6666666.666666667</v>
      </c>
      <c r="AE126">
        <v>0</v>
      </c>
      <c r="AF126">
        <v>0</v>
      </c>
    </row>
    <row r="127" spans="1:33" x14ac:dyDescent="0.2">
      <c r="A127" t="s">
        <v>2032</v>
      </c>
      <c r="B127" t="s">
        <v>72</v>
      </c>
      <c r="C127" t="s">
        <v>73</v>
      </c>
      <c r="D127" t="s">
        <v>529</v>
      </c>
      <c r="E127" t="s">
        <v>2033</v>
      </c>
      <c r="F127" t="s">
        <v>1682</v>
      </c>
      <c r="G127" t="s">
        <v>1683</v>
      </c>
      <c r="I127" t="s">
        <v>2034</v>
      </c>
      <c r="J127" t="s">
        <v>2035</v>
      </c>
      <c r="K127" t="s">
        <v>534</v>
      </c>
      <c r="N127" t="s">
        <v>2036</v>
      </c>
      <c r="Q127" t="s">
        <v>2036</v>
      </c>
      <c r="S127" t="s">
        <v>1683</v>
      </c>
      <c r="T127" t="s">
        <v>40</v>
      </c>
      <c r="U127" t="s">
        <v>559</v>
      </c>
      <c r="W127" t="s">
        <v>41</v>
      </c>
      <c r="X127" t="s">
        <v>42</v>
      </c>
      <c r="Y127" t="s">
        <v>43</v>
      </c>
      <c r="Z127" t="s">
        <v>43</v>
      </c>
      <c r="AA127" t="s">
        <v>43</v>
      </c>
      <c r="AB127">
        <v>2017</v>
      </c>
      <c r="AC127">
        <v>2022</v>
      </c>
      <c r="AD127">
        <v>96600000</v>
      </c>
      <c r="AE127">
        <v>96600000</v>
      </c>
      <c r="AF127">
        <v>96600000</v>
      </c>
      <c r="AG127" t="s">
        <v>5663</v>
      </c>
    </row>
    <row r="128" spans="1:33" x14ac:dyDescent="0.2">
      <c r="A128" t="s">
        <v>2430</v>
      </c>
      <c r="B128" t="s">
        <v>82</v>
      </c>
      <c r="C128" t="s">
        <v>507</v>
      </c>
      <c r="D128" t="s">
        <v>529</v>
      </c>
      <c r="E128" t="s">
        <v>2431</v>
      </c>
      <c r="F128" t="s">
        <v>2432</v>
      </c>
      <c r="G128" t="s">
        <v>34</v>
      </c>
      <c r="I128" t="s">
        <v>2433</v>
      </c>
      <c r="J128" t="s">
        <v>2427</v>
      </c>
      <c r="K128" t="s">
        <v>1124</v>
      </c>
      <c r="N128" t="s">
        <v>2434</v>
      </c>
      <c r="Q128" t="s">
        <v>2434</v>
      </c>
      <c r="R128" t="s">
        <v>52</v>
      </c>
      <c r="S128" t="s">
        <v>2435</v>
      </c>
      <c r="T128" t="s">
        <v>40</v>
      </c>
      <c r="U128" t="s">
        <v>559</v>
      </c>
      <c r="W128" t="s">
        <v>41</v>
      </c>
      <c r="X128" t="s">
        <v>42</v>
      </c>
      <c r="Y128" t="s">
        <v>54</v>
      </c>
      <c r="Z128" t="s">
        <v>43</v>
      </c>
      <c r="AA128" t="s">
        <v>43</v>
      </c>
      <c r="AB128">
        <v>2014</v>
      </c>
      <c r="AC128">
        <v>2020</v>
      </c>
      <c r="AD128">
        <v>11166666.666666666</v>
      </c>
      <c r="AE128">
        <v>11166666.666666666</v>
      </c>
      <c r="AF128">
        <v>11166666.666666666</v>
      </c>
      <c r="AG128" t="s">
        <v>5664</v>
      </c>
    </row>
    <row r="129" spans="1:33" x14ac:dyDescent="0.2">
      <c r="A129" t="s">
        <v>2049</v>
      </c>
      <c r="B129" t="s">
        <v>82</v>
      </c>
      <c r="C129" t="s">
        <v>507</v>
      </c>
      <c r="D129" t="s">
        <v>31</v>
      </c>
      <c r="E129" t="s">
        <v>2050</v>
      </c>
      <c r="F129" t="s">
        <v>2051</v>
      </c>
      <c r="G129" t="s">
        <v>2052</v>
      </c>
      <c r="I129" t="s">
        <v>2053</v>
      </c>
      <c r="J129" t="s">
        <v>2054</v>
      </c>
      <c r="K129" t="s">
        <v>1763</v>
      </c>
      <c r="N129" t="s">
        <v>2055</v>
      </c>
      <c r="Q129" t="s">
        <v>2055</v>
      </c>
      <c r="S129" t="s">
        <v>2056</v>
      </c>
      <c r="T129" t="s">
        <v>40</v>
      </c>
      <c r="U129" t="s">
        <v>1593</v>
      </c>
      <c r="W129" t="s">
        <v>41</v>
      </c>
      <c r="X129" t="s">
        <v>2057</v>
      </c>
      <c r="Y129" t="s">
        <v>1127</v>
      </c>
      <c r="Z129" t="s">
        <v>43</v>
      </c>
      <c r="AA129" t="s">
        <v>43</v>
      </c>
      <c r="AB129">
        <v>2016</v>
      </c>
      <c r="AC129">
        <v>2024</v>
      </c>
      <c r="AD129">
        <v>8200000</v>
      </c>
      <c r="AE129">
        <v>8200000</v>
      </c>
      <c r="AF129">
        <v>8200000</v>
      </c>
      <c r="AG129" t="s">
        <v>5664</v>
      </c>
    </row>
    <row r="130" spans="1:33" x14ac:dyDescent="0.2">
      <c r="A130" t="s">
        <v>1938</v>
      </c>
      <c r="B130" t="s">
        <v>127</v>
      </c>
      <c r="C130" t="s">
        <v>1022</v>
      </c>
      <c r="D130" t="s">
        <v>529</v>
      </c>
      <c r="E130" t="s">
        <v>1939</v>
      </c>
      <c r="F130" t="s">
        <v>1940</v>
      </c>
      <c r="I130" t="s">
        <v>1941</v>
      </c>
      <c r="J130" t="s">
        <v>1942</v>
      </c>
      <c r="K130" t="s">
        <v>1819</v>
      </c>
      <c r="N130" t="s">
        <v>956</v>
      </c>
      <c r="Q130" t="s">
        <v>956</v>
      </c>
      <c r="S130" t="s">
        <v>120</v>
      </c>
      <c r="T130" t="s">
        <v>53</v>
      </c>
      <c r="W130" t="s">
        <v>54</v>
      </c>
      <c r="X130" t="s">
        <v>41</v>
      </c>
      <c r="Y130" t="s">
        <v>1943</v>
      </c>
      <c r="Z130" t="s">
        <v>43</v>
      </c>
      <c r="AA130" t="s">
        <v>43</v>
      </c>
      <c r="AB130">
        <v>2017</v>
      </c>
      <c r="AC130">
        <v>2018</v>
      </c>
      <c r="AD130">
        <v>5000000</v>
      </c>
      <c r="AE130">
        <v>5000000</v>
      </c>
      <c r="AF130">
        <v>0</v>
      </c>
    </row>
    <row r="131" spans="1:33" x14ac:dyDescent="0.2">
      <c r="A131" t="s">
        <v>1770</v>
      </c>
      <c r="B131" t="s">
        <v>127</v>
      </c>
      <c r="C131" t="s">
        <v>1022</v>
      </c>
      <c r="D131" t="s">
        <v>529</v>
      </c>
      <c r="E131" t="s">
        <v>1771</v>
      </c>
      <c r="F131" t="s">
        <v>1772</v>
      </c>
      <c r="G131" t="s">
        <v>120</v>
      </c>
      <c r="I131" t="s">
        <v>1773</v>
      </c>
      <c r="J131" t="s">
        <v>1769</v>
      </c>
      <c r="K131" t="s">
        <v>1774</v>
      </c>
      <c r="N131" t="s">
        <v>1775</v>
      </c>
      <c r="Q131" t="s">
        <v>1775</v>
      </c>
      <c r="S131" t="s">
        <v>1776</v>
      </c>
      <c r="T131" t="s">
        <v>53</v>
      </c>
      <c r="W131" t="s">
        <v>41</v>
      </c>
      <c r="X131" t="s">
        <v>192</v>
      </c>
      <c r="Y131" t="s">
        <v>1638</v>
      </c>
      <c r="Z131" t="s">
        <v>43</v>
      </c>
      <c r="AA131" t="s">
        <v>43</v>
      </c>
      <c r="AB131">
        <v>2018</v>
      </c>
      <c r="AC131">
        <v>2021</v>
      </c>
      <c r="AD131">
        <v>0</v>
      </c>
      <c r="AE131">
        <v>4566666.666666667</v>
      </c>
      <c r="AF131">
        <v>4566666.666666667</v>
      </c>
      <c r="AG131" t="s">
        <v>5665</v>
      </c>
    </row>
    <row r="132" spans="1:33" x14ac:dyDescent="0.2">
      <c r="A132" t="s">
        <v>1594</v>
      </c>
      <c r="B132" t="s">
        <v>127</v>
      </c>
      <c r="C132" t="s">
        <v>1022</v>
      </c>
      <c r="D132" t="s">
        <v>31</v>
      </c>
      <c r="E132" t="s">
        <v>1595</v>
      </c>
      <c r="F132" t="s">
        <v>1596</v>
      </c>
      <c r="G132" t="s">
        <v>34</v>
      </c>
      <c r="I132" t="s">
        <v>1597</v>
      </c>
      <c r="J132" t="s">
        <v>1598</v>
      </c>
      <c r="K132" t="s">
        <v>449</v>
      </c>
      <c r="N132" t="s">
        <v>52</v>
      </c>
      <c r="Q132" t="s">
        <v>52</v>
      </c>
      <c r="S132" t="s">
        <v>120</v>
      </c>
      <c r="T132" t="s">
        <v>124</v>
      </c>
      <c r="W132" t="s">
        <v>42</v>
      </c>
      <c r="X132" t="s">
        <v>41</v>
      </c>
      <c r="Y132" t="s">
        <v>70</v>
      </c>
      <c r="Z132" t="s">
        <v>43</v>
      </c>
      <c r="AA132" t="s">
        <v>43</v>
      </c>
      <c r="AB132">
        <v>2019</v>
      </c>
      <c r="AC132">
        <v>2025</v>
      </c>
      <c r="AD132">
        <v>0</v>
      </c>
      <c r="AE132">
        <v>0</v>
      </c>
      <c r="AF132">
        <v>0</v>
      </c>
    </row>
    <row r="133" spans="1:33" x14ac:dyDescent="0.2">
      <c r="A133" t="s">
        <v>2890</v>
      </c>
      <c r="B133" t="s">
        <v>127</v>
      </c>
      <c r="C133" t="s">
        <v>2170</v>
      </c>
      <c r="D133" t="s">
        <v>529</v>
      </c>
      <c r="E133" t="s">
        <v>2891</v>
      </c>
      <c r="F133" t="s">
        <v>2892</v>
      </c>
      <c r="G133" t="s">
        <v>2893</v>
      </c>
      <c r="I133" t="s">
        <v>2894</v>
      </c>
      <c r="J133" t="s">
        <v>2895</v>
      </c>
      <c r="K133" t="s">
        <v>2896</v>
      </c>
      <c r="N133" t="s">
        <v>514</v>
      </c>
      <c r="Q133" t="s">
        <v>514</v>
      </c>
      <c r="S133" t="s">
        <v>2897</v>
      </c>
      <c r="T133" t="s">
        <v>40</v>
      </c>
      <c r="U133" t="s">
        <v>559</v>
      </c>
      <c r="W133" t="s">
        <v>41</v>
      </c>
      <c r="X133" t="s">
        <v>80</v>
      </c>
      <c r="Y133" t="s">
        <v>42</v>
      </c>
      <c r="Z133" t="s">
        <v>43</v>
      </c>
      <c r="AA133" t="s">
        <v>43</v>
      </c>
      <c r="AB133">
        <v>2011</v>
      </c>
      <c r="AC133">
        <v>2019</v>
      </c>
      <c r="AD133">
        <v>19375000</v>
      </c>
      <c r="AE133">
        <v>19375000</v>
      </c>
      <c r="AF133">
        <v>19375000</v>
      </c>
      <c r="AG133" t="s">
        <v>5666</v>
      </c>
    </row>
    <row r="134" spans="1:33" x14ac:dyDescent="0.2">
      <c r="A134" t="s">
        <v>2544</v>
      </c>
      <c r="B134" t="s">
        <v>127</v>
      </c>
      <c r="C134" t="s">
        <v>2170</v>
      </c>
      <c r="D134" t="s">
        <v>529</v>
      </c>
      <c r="E134" t="s">
        <v>2545</v>
      </c>
      <c r="F134" t="s">
        <v>2546</v>
      </c>
      <c r="G134" t="s">
        <v>34</v>
      </c>
      <c r="I134" t="s">
        <v>2547</v>
      </c>
      <c r="J134" t="s">
        <v>2540</v>
      </c>
      <c r="K134" t="s">
        <v>1124</v>
      </c>
      <c r="N134" t="s">
        <v>2548</v>
      </c>
      <c r="Q134" t="s">
        <v>2548</v>
      </c>
      <c r="S134" t="s">
        <v>2170</v>
      </c>
      <c r="T134" t="s">
        <v>40</v>
      </c>
      <c r="U134" t="s">
        <v>559</v>
      </c>
      <c r="W134" t="s">
        <v>41</v>
      </c>
      <c r="X134" t="s">
        <v>42</v>
      </c>
      <c r="Y134" t="s">
        <v>43</v>
      </c>
      <c r="Z134" t="s">
        <v>43</v>
      </c>
      <c r="AA134" t="s">
        <v>43</v>
      </c>
      <c r="AB134">
        <v>2013</v>
      </c>
      <c r="AC134">
        <v>2020</v>
      </c>
      <c r="AD134">
        <v>22000000</v>
      </c>
      <c r="AE134">
        <v>22000000</v>
      </c>
      <c r="AF134">
        <v>22000000</v>
      </c>
      <c r="AG134" t="s">
        <v>5666</v>
      </c>
    </row>
    <row r="135" spans="1:33" x14ac:dyDescent="0.2">
      <c r="A135" t="s">
        <v>2382</v>
      </c>
      <c r="B135" t="s">
        <v>127</v>
      </c>
      <c r="C135" t="s">
        <v>2170</v>
      </c>
      <c r="D135" t="s">
        <v>529</v>
      </c>
      <c r="E135" t="s">
        <v>2383</v>
      </c>
      <c r="F135" t="s">
        <v>2384</v>
      </c>
      <c r="G135" t="s">
        <v>34</v>
      </c>
      <c r="I135" t="s">
        <v>2385</v>
      </c>
      <c r="J135" t="s">
        <v>2386</v>
      </c>
      <c r="K135" t="s">
        <v>916</v>
      </c>
      <c r="N135" t="s">
        <v>2387</v>
      </c>
      <c r="Q135" t="s">
        <v>2387</v>
      </c>
      <c r="S135" t="s">
        <v>2170</v>
      </c>
      <c r="T135" t="s">
        <v>40</v>
      </c>
      <c r="U135" t="s">
        <v>559</v>
      </c>
      <c r="W135" t="s">
        <v>2388</v>
      </c>
      <c r="X135" t="s">
        <v>41</v>
      </c>
      <c r="Y135" t="s">
        <v>43</v>
      </c>
      <c r="Z135" t="s">
        <v>43</v>
      </c>
      <c r="AA135" t="s">
        <v>43</v>
      </c>
      <c r="AB135">
        <v>2014</v>
      </c>
      <c r="AC135">
        <v>2021</v>
      </c>
      <c r="AD135">
        <v>14400000</v>
      </c>
      <c r="AE135">
        <v>14400000</v>
      </c>
      <c r="AF135">
        <v>14400000</v>
      </c>
      <c r="AG135" t="s">
        <v>5666</v>
      </c>
    </row>
    <row r="136" spans="1:33" x14ac:dyDescent="0.2">
      <c r="A136" t="s">
        <v>2169</v>
      </c>
      <c r="B136" t="s">
        <v>127</v>
      </c>
      <c r="C136" t="s">
        <v>2170</v>
      </c>
      <c r="D136" t="s">
        <v>31</v>
      </c>
      <c r="E136" t="s">
        <v>2171</v>
      </c>
      <c r="F136" t="s">
        <v>2172</v>
      </c>
      <c r="G136" t="s">
        <v>2173</v>
      </c>
      <c r="I136" t="s">
        <v>2174</v>
      </c>
      <c r="J136" t="s">
        <v>2175</v>
      </c>
      <c r="K136" t="s">
        <v>1452</v>
      </c>
      <c r="N136" t="s">
        <v>1856</v>
      </c>
      <c r="Q136" t="s">
        <v>1856</v>
      </c>
      <c r="S136" t="s">
        <v>2170</v>
      </c>
      <c r="T136" t="s">
        <v>124</v>
      </c>
      <c r="W136" t="s">
        <v>80</v>
      </c>
      <c r="X136" t="s">
        <v>1126</v>
      </c>
      <c r="Y136" t="s">
        <v>41</v>
      </c>
      <c r="Z136" t="s">
        <v>43</v>
      </c>
      <c r="AA136" t="s">
        <v>43</v>
      </c>
      <c r="AB136">
        <v>2015</v>
      </c>
      <c r="AC136">
        <v>2023</v>
      </c>
      <c r="AD136">
        <v>37500000</v>
      </c>
      <c r="AE136">
        <v>37500000</v>
      </c>
      <c r="AF136">
        <v>37500000</v>
      </c>
      <c r="AG136" t="s">
        <v>5666</v>
      </c>
    </row>
    <row r="137" spans="1:33" x14ac:dyDescent="0.2">
      <c r="A137" t="s">
        <v>1783</v>
      </c>
      <c r="B137" t="s">
        <v>58</v>
      </c>
      <c r="C137" t="s">
        <v>1134</v>
      </c>
      <c r="D137" t="s">
        <v>31</v>
      </c>
      <c r="E137" t="s">
        <v>1784</v>
      </c>
      <c r="F137" t="s">
        <v>1136</v>
      </c>
      <c r="G137" t="s">
        <v>1137</v>
      </c>
      <c r="I137" t="s">
        <v>1785</v>
      </c>
      <c r="J137" t="s">
        <v>1786</v>
      </c>
      <c r="K137" t="s">
        <v>1348</v>
      </c>
      <c r="N137" t="s">
        <v>233</v>
      </c>
      <c r="Q137" t="s">
        <v>233</v>
      </c>
      <c r="S137" t="s">
        <v>1787</v>
      </c>
      <c r="T137" t="s">
        <v>40</v>
      </c>
      <c r="U137" t="s">
        <v>559</v>
      </c>
      <c r="W137" t="s">
        <v>1187</v>
      </c>
      <c r="X137" t="s">
        <v>41</v>
      </c>
      <c r="Y137" t="s">
        <v>70</v>
      </c>
      <c r="Z137" t="s">
        <v>43</v>
      </c>
      <c r="AA137" t="s">
        <v>43</v>
      </c>
      <c r="AB137">
        <v>2018</v>
      </c>
      <c r="AC137">
        <v>2023</v>
      </c>
      <c r="AD137">
        <v>0</v>
      </c>
      <c r="AE137">
        <v>4000000</v>
      </c>
      <c r="AF137">
        <v>4000000</v>
      </c>
      <c r="AG137" t="s">
        <v>5667</v>
      </c>
    </row>
    <row r="138" spans="1:33" x14ac:dyDescent="0.2">
      <c r="A138" t="s">
        <v>1977</v>
      </c>
      <c r="B138" t="s">
        <v>127</v>
      </c>
      <c r="C138" t="s">
        <v>241</v>
      </c>
      <c r="D138" t="s">
        <v>31</v>
      </c>
      <c r="E138" t="s">
        <v>1978</v>
      </c>
      <c r="F138" t="s">
        <v>1979</v>
      </c>
      <c r="G138" t="s">
        <v>753</v>
      </c>
      <c r="I138" t="s">
        <v>1980</v>
      </c>
      <c r="J138" t="s">
        <v>1981</v>
      </c>
      <c r="K138" t="s">
        <v>1423</v>
      </c>
      <c r="N138" t="s">
        <v>133</v>
      </c>
      <c r="Q138" t="s">
        <v>133</v>
      </c>
      <c r="S138" t="s">
        <v>674</v>
      </c>
      <c r="T138" t="s">
        <v>40</v>
      </c>
      <c r="U138" t="s">
        <v>559</v>
      </c>
      <c r="W138" t="s">
        <v>70</v>
      </c>
      <c r="X138" t="s">
        <v>41</v>
      </c>
      <c r="Y138" t="s">
        <v>42</v>
      </c>
      <c r="Z138" t="s">
        <v>43</v>
      </c>
      <c r="AA138" t="s">
        <v>43</v>
      </c>
      <c r="AB138">
        <v>2017</v>
      </c>
      <c r="AC138">
        <v>2024</v>
      </c>
      <c r="AD138">
        <v>2142857.1428571427</v>
      </c>
      <c r="AE138">
        <v>2142857.1428571427</v>
      </c>
      <c r="AF138">
        <v>2142857.1428571427</v>
      </c>
      <c r="AG138" t="s">
        <v>5668</v>
      </c>
    </row>
    <row r="139" spans="1:33" x14ac:dyDescent="0.2">
      <c r="A139" t="s">
        <v>2058</v>
      </c>
      <c r="B139" t="s">
        <v>127</v>
      </c>
      <c r="C139" t="s">
        <v>128</v>
      </c>
      <c r="D139" t="s">
        <v>529</v>
      </c>
      <c r="E139" t="s">
        <v>2059</v>
      </c>
      <c r="F139" t="s">
        <v>2060</v>
      </c>
      <c r="G139" t="s">
        <v>1798</v>
      </c>
      <c r="I139" t="s">
        <v>2061</v>
      </c>
      <c r="J139" t="s">
        <v>2062</v>
      </c>
      <c r="K139" t="s">
        <v>2063</v>
      </c>
      <c r="N139" t="s">
        <v>2064</v>
      </c>
      <c r="Q139" t="s">
        <v>2064</v>
      </c>
      <c r="S139" t="s">
        <v>1798</v>
      </c>
      <c r="T139" t="s">
        <v>53</v>
      </c>
      <c r="W139" t="s">
        <v>54</v>
      </c>
      <c r="X139" t="s">
        <v>991</v>
      </c>
      <c r="Y139" t="s">
        <v>41</v>
      </c>
      <c r="Z139" t="s">
        <v>43</v>
      </c>
      <c r="AA139" t="s">
        <v>43</v>
      </c>
      <c r="AB139">
        <v>2016</v>
      </c>
      <c r="AC139">
        <v>2018</v>
      </c>
      <c r="AD139">
        <v>1500000</v>
      </c>
      <c r="AE139">
        <v>1500000</v>
      </c>
      <c r="AF139">
        <v>0</v>
      </c>
    </row>
    <row r="140" spans="1:33" x14ac:dyDescent="0.2">
      <c r="A140" t="s">
        <v>1795</v>
      </c>
      <c r="B140" t="s">
        <v>127</v>
      </c>
      <c r="C140" t="s">
        <v>128</v>
      </c>
      <c r="D140" t="s">
        <v>529</v>
      </c>
      <c r="E140" t="s">
        <v>1796</v>
      </c>
      <c r="F140" t="s">
        <v>1797</v>
      </c>
      <c r="G140" t="s">
        <v>1798</v>
      </c>
      <c r="I140" t="s">
        <v>1799</v>
      </c>
      <c r="J140" t="s">
        <v>1800</v>
      </c>
      <c r="K140" t="s">
        <v>1801</v>
      </c>
      <c r="N140" t="s">
        <v>1037</v>
      </c>
      <c r="Q140" t="s">
        <v>1037</v>
      </c>
      <c r="S140" t="s">
        <v>128</v>
      </c>
      <c r="T140" t="s">
        <v>53</v>
      </c>
      <c r="W140" t="s">
        <v>54</v>
      </c>
      <c r="X140" t="s">
        <v>991</v>
      </c>
      <c r="Y140" t="s">
        <v>41</v>
      </c>
      <c r="Z140" t="s">
        <v>43</v>
      </c>
      <c r="AA140" t="s">
        <v>43</v>
      </c>
      <c r="AB140">
        <v>2018</v>
      </c>
      <c r="AC140">
        <v>2019</v>
      </c>
      <c r="AD140">
        <v>0</v>
      </c>
      <c r="AE140">
        <v>7500000</v>
      </c>
      <c r="AF140">
        <v>7500000</v>
      </c>
      <c r="AG140" t="s">
        <v>5669</v>
      </c>
    </row>
    <row r="141" spans="1:33" x14ac:dyDescent="0.2">
      <c r="A141" t="s">
        <v>1569</v>
      </c>
      <c r="B141" t="s">
        <v>127</v>
      </c>
      <c r="C141" t="s">
        <v>128</v>
      </c>
      <c r="D141" t="s">
        <v>31</v>
      </c>
      <c r="E141" t="s">
        <v>1570</v>
      </c>
      <c r="F141" t="s">
        <v>1571</v>
      </c>
      <c r="G141" t="s">
        <v>120</v>
      </c>
      <c r="I141" t="s">
        <v>1572</v>
      </c>
      <c r="J141" t="s">
        <v>1573</v>
      </c>
      <c r="K141" t="s">
        <v>1574</v>
      </c>
      <c r="N141" t="s">
        <v>52</v>
      </c>
      <c r="Q141" t="s">
        <v>52</v>
      </c>
      <c r="S141" t="s">
        <v>128</v>
      </c>
      <c r="T141" t="s">
        <v>53</v>
      </c>
      <c r="W141" t="s">
        <v>192</v>
      </c>
      <c r="X141" t="s">
        <v>1127</v>
      </c>
      <c r="Y141" t="s">
        <v>54</v>
      </c>
      <c r="Z141" t="s">
        <v>43</v>
      </c>
      <c r="AA141" t="s">
        <v>43</v>
      </c>
      <c r="AB141">
        <v>2019</v>
      </c>
      <c r="AC141">
        <v>2022</v>
      </c>
      <c r="AD141">
        <v>0</v>
      </c>
      <c r="AE141">
        <v>0</v>
      </c>
      <c r="AF141">
        <v>0</v>
      </c>
    </row>
    <row r="142" spans="1:33" x14ac:dyDescent="0.2">
      <c r="A142" t="s">
        <v>1639</v>
      </c>
      <c r="B142" t="s">
        <v>82</v>
      </c>
      <c r="C142" t="s">
        <v>153</v>
      </c>
      <c r="D142" t="s">
        <v>31</v>
      </c>
      <c r="E142" t="s">
        <v>1640</v>
      </c>
      <c r="F142" t="s">
        <v>1100</v>
      </c>
      <c r="G142" t="s">
        <v>1101</v>
      </c>
      <c r="I142" t="s">
        <v>1641</v>
      </c>
      <c r="J142" t="s">
        <v>1642</v>
      </c>
      <c r="K142" t="s">
        <v>1643</v>
      </c>
      <c r="N142" t="s">
        <v>682</v>
      </c>
      <c r="Q142" t="s">
        <v>682</v>
      </c>
      <c r="S142" t="s">
        <v>1103</v>
      </c>
      <c r="T142" t="s">
        <v>40</v>
      </c>
      <c r="U142" t="s">
        <v>559</v>
      </c>
      <c r="W142" t="s">
        <v>41</v>
      </c>
      <c r="X142" t="s">
        <v>70</v>
      </c>
      <c r="Y142" t="s">
        <v>42</v>
      </c>
      <c r="Z142" t="s">
        <v>43</v>
      </c>
      <c r="AA142" t="s">
        <v>43</v>
      </c>
      <c r="AB142">
        <v>2019</v>
      </c>
      <c r="AC142">
        <v>2025</v>
      </c>
      <c r="AD142">
        <v>0</v>
      </c>
      <c r="AE142">
        <v>0</v>
      </c>
      <c r="AF142">
        <v>5000000</v>
      </c>
    </row>
    <row r="143" spans="1:33" x14ac:dyDescent="0.2">
      <c r="A143" t="s">
        <v>2218</v>
      </c>
      <c r="B143" t="s">
        <v>82</v>
      </c>
      <c r="C143" t="s">
        <v>2219</v>
      </c>
      <c r="D143" t="s">
        <v>529</v>
      </c>
      <c r="E143" t="s">
        <v>2220</v>
      </c>
      <c r="F143" t="s">
        <v>2221</v>
      </c>
      <c r="G143" t="s">
        <v>2222</v>
      </c>
      <c r="I143" t="s">
        <v>2223</v>
      </c>
      <c r="J143" t="s">
        <v>2224</v>
      </c>
      <c r="K143" t="s">
        <v>1047</v>
      </c>
      <c r="N143" t="s">
        <v>2225</v>
      </c>
      <c r="Q143" t="s">
        <v>2225</v>
      </c>
      <c r="R143" t="s">
        <v>2226</v>
      </c>
      <c r="S143" t="s">
        <v>2219</v>
      </c>
      <c r="T143" t="s">
        <v>124</v>
      </c>
      <c r="W143" t="s">
        <v>41</v>
      </c>
      <c r="X143" t="s">
        <v>43</v>
      </c>
      <c r="Y143" t="s">
        <v>43</v>
      </c>
      <c r="Z143" t="s">
        <v>43</v>
      </c>
      <c r="AA143" t="s">
        <v>43</v>
      </c>
      <c r="AB143">
        <v>2015</v>
      </c>
      <c r="AC143">
        <v>2021</v>
      </c>
      <c r="AD143">
        <v>40000000</v>
      </c>
      <c r="AE143">
        <v>40000000</v>
      </c>
      <c r="AF143">
        <v>40000000</v>
      </c>
      <c r="AG143" t="s">
        <v>5670</v>
      </c>
    </row>
    <row r="144" spans="1:33" x14ac:dyDescent="0.2">
      <c r="A144" t="s">
        <v>3093</v>
      </c>
      <c r="B144" t="s">
        <v>29</v>
      </c>
      <c r="C144" t="s">
        <v>29</v>
      </c>
      <c r="D144" t="s">
        <v>529</v>
      </c>
      <c r="E144" t="s">
        <v>3094</v>
      </c>
      <c r="F144" t="s">
        <v>3095</v>
      </c>
      <c r="G144" t="s">
        <v>3096</v>
      </c>
      <c r="I144" t="s">
        <v>3097</v>
      </c>
      <c r="J144" t="s">
        <v>3098</v>
      </c>
      <c r="K144" t="s">
        <v>2117</v>
      </c>
      <c r="N144" t="s">
        <v>52</v>
      </c>
      <c r="Q144" t="s">
        <v>52</v>
      </c>
      <c r="S144" t="s">
        <v>3099</v>
      </c>
      <c r="T144" t="s">
        <v>2737</v>
      </c>
      <c r="U144" t="s">
        <v>559</v>
      </c>
      <c r="W144" t="s">
        <v>1943</v>
      </c>
      <c r="X144" t="s">
        <v>3100</v>
      </c>
      <c r="Y144" t="s">
        <v>41</v>
      </c>
      <c r="Z144" t="s">
        <v>43</v>
      </c>
      <c r="AA144" t="s">
        <v>43</v>
      </c>
      <c r="AB144">
        <v>2010</v>
      </c>
      <c r="AC144">
        <v>2017</v>
      </c>
      <c r="AD144">
        <v>0</v>
      </c>
      <c r="AE144">
        <v>0</v>
      </c>
      <c r="AF144">
        <v>0</v>
      </c>
    </row>
    <row r="145" spans="1:32" x14ac:dyDescent="0.2">
      <c r="A145" t="s">
        <v>2494</v>
      </c>
      <c r="B145" t="s">
        <v>29</v>
      </c>
      <c r="C145" t="s">
        <v>29</v>
      </c>
      <c r="D145" t="s">
        <v>31</v>
      </c>
      <c r="E145" t="s">
        <v>2495</v>
      </c>
      <c r="F145" t="s">
        <v>2496</v>
      </c>
      <c r="G145" t="s">
        <v>2497</v>
      </c>
      <c r="I145" t="s">
        <v>2498</v>
      </c>
      <c r="J145" t="s">
        <v>2499</v>
      </c>
      <c r="K145" t="s">
        <v>2500</v>
      </c>
      <c r="N145" t="s">
        <v>2501</v>
      </c>
      <c r="Q145" t="s">
        <v>2501</v>
      </c>
      <c r="R145" t="s">
        <v>2502</v>
      </c>
      <c r="S145" t="s">
        <v>2503</v>
      </c>
      <c r="T145" t="s">
        <v>40</v>
      </c>
      <c r="U145" t="s">
        <v>1593</v>
      </c>
      <c r="W145" t="s">
        <v>842</v>
      </c>
      <c r="X145" t="s">
        <v>192</v>
      </c>
      <c r="Y145" t="s">
        <v>41</v>
      </c>
      <c r="Z145" t="s">
        <v>43</v>
      </c>
      <c r="AA145" t="s">
        <v>43</v>
      </c>
      <c r="AB145">
        <v>2013</v>
      </c>
      <c r="AC145">
        <v>2022</v>
      </c>
      <c r="AD145">
        <v>23611111.111111112</v>
      </c>
      <c r="AE145">
        <v>23611111.111111112</v>
      </c>
      <c r="AF145">
        <v>23611111.111111112</v>
      </c>
    </row>
    <row r="146" spans="1:32" x14ac:dyDescent="0.2">
      <c r="A146" t="s">
        <v>2395</v>
      </c>
      <c r="B146" t="s">
        <v>29</v>
      </c>
      <c r="C146" t="s">
        <v>29</v>
      </c>
      <c r="D146" t="s">
        <v>529</v>
      </c>
      <c r="E146" t="s">
        <v>2396</v>
      </c>
      <c r="F146" t="s">
        <v>2397</v>
      </c>
      <c r="G146" t="s">
        <v>2398</v>
      </c>
      <c r="I146" t="s">
        <v>2399</v>
      </c>
      <c r="J146" t="s">
        <v>2400</v>
      </c>
      <c r="K146" t="s">
        <v>1655</v>
      </c>
      <c r="N146" t="s">
        <v>2401</v>
      </c>
      <c r="Q146" t="s">
        <v>2401</v>
      </c>
      <c r="S146" t="s">
        <v>120</v>
      </c>
      <c r="T146" t="s">
        <v>40</v>
      </c>
      <c r="U146" t="s">
        <v>559</v>
      </c>
      <c r="W146" t="s">
        <v>2388</v>
      </c>
      <c r="X146" t="s">
        <v>41</v>
      </c>
      <c r="Y146" t="s">
        <v>151</v>
      </c>
      <c r="Z146" t="s">
        <v>43</v>
      </c>
      <c r="AA146" t="s">
        <v>43</v>
      </c>
      <c r="AB146">
        <v>2014</v>
      </c>
      <c r="AC146">
        <v>2020</v>
      </c>
      <c r="AD146">
        <v>48466666.666666664</v>
      </c>
      <c r="AE146">
        <v>48466666.666666664</v>
      </c>
      <c r="AF146">
        <v>48466666.666666664</v>
      </c>
    </row>
    <row r="147" spans="1:32" x14ac:dyDescent="0.2">
      <c r="A147" t="s">
        <v>2321</v>
      </c>
      <c r="B147" t="s">
        <v>29</v>
      </c>
      <c r="C147" t="s">
        <v>29</v>
      </c>
      <c r="D147" t="s">
        <v>31</v>
      </c>
      <c r="E147" t="s">
        <v>2322</v>
      </c>
      <c r="F147" t="s">
        <v>2307</v>
      </c>
      <c r="G147" t="s">
        <v>2323</v>
      </c>
      <c r="I147" t="s">
        <v>2324</v>
      </c>
      <c r="J147" t="s">
        <v>2325</v>
      </c>
      <c r="K147" t="s">
        <v>513</v>
      </c>
      <c r="N147" t="s">
        <v>2326</v>
      </c>
      <c r="Q147" t="s">
        <v>2326</v>
      </c>
      <c r="S147" t="s">
        <v>2327</v>
      </c>
      <c r="T147" t="s">
        <v>40</v>
      </c>
      <c r="U147" t="s">
        <v>559</v>
      </c>
      <c r="W147" t="s">
        <v>41</v>
      </c>
      <c r="X147" t="s">
        <v>200</v>
      </c>
      <c r="Y147" t="s">
        <v>43</v>
      </c>
      <c r="Z147" t="s">
        <v>43</v>
      </c>
      <c r="AA147" t="s">
        <v>43</v>
      </c>
      <c r="AB147">
        <v>2014</v>
      </c>
      <c r="AC147">
        <v>2023</v>
      </c>
      <c r="AD147">
        <v>11666666.666666666</v>
      </c>
      <c r="AE147">
        <v>11666666.666666666</v>
      </c>
      <c r="AF147">
        <v>11666666.666666666</v>
      </c>
    </row>
    <row r="148" spans="1:32" x14ac:dyDescent="0.2">
      <c r="A148" t="s">
        <v>2286</v>
      </c>
      <c r="B148" t="s">
        <v>29</v>
      </c>
      <c r="C148" t="s">
        <v>29</v>
      </c>
      <c r="D148" t="s">
        <v>31</v>
      </c>
      <c r="E148" t="s">
        <v>2287</v>
      </c>
      <c r="F148" t="s">
        <v>1236</v>
      </c>
      <c r="G148" t="s">
        <v>2288</v>
      </c>
      <c r="I148" t="s">
        <v>2289</v>
      </c>
      <c r="J148" t="s">
        <v>2290</v>
      </c>
      <c r="K148" t="s">
        <v>983</v>
      </c>
      <c r="N148" t="s">
        <v>2291</v>
      </c>
      <c r="Q148" t="s">
        <v>2291</v>
      </c>
      <c r="S148" t="s">
        <v>1240</v>
      </c>
      <c r="T148" t="s">
        <v>40</v>
      </c>
      <c r="U148" t="s">
        <v>250</v>
      </c>
      <c r="W148" t="s">
        <v>54</v>
      </c>
      <c r="X148" t="s">
        <v>183</v>
      </c>
      <c r="Y148" t="s">
        <v>56</v>
      </c>
      <c r="Z148" t="s">
        <v>43</v>
      </c>
      <c r="AA148" t="s">
        <v>43</v>
      </c>
      <c r="AB148">
        <v>2014</v>
      </c>
      <c r="AC148">
        <v>2024</v>
      </c>
      <c r="AD148">
        <v>30400000</v>
      </c>
      <c r="AE148">
        <v>30400000</v>
      </c>
      <c r="AF148">
        <v>30400000</v>
      </c>
    </row>
    <row r="149" spans="1:32" x14ac:dyDescent="0.2">
      <c r="A149" t="s">
        <v>2204</v>
      </c>
      <c r="B149" t="s">
        <v>29</v>
      </c>
      <c r="C149" t="s">
        <v>29</v>
      </c>
      <c r="D149" t="s">
        <v>529</v>
      </c>
      <c r="E149" t="s">
        <v>2205</v>
      </c>
      <c r="F149" t="s">
        <v>2206</v>
      </c>
      <c r="G149" t="s">
        <v>2207</v>
      </c>
      <c r="I149" t="s">
        <v>2208</v>
      </c>
      <c r="J149" t="s">
        <v>2209</v>
      </c>
      <c r="K149" t="s">
        <v>2210</v>
      </c>
      <c r="N149" t="s">
        <v>2211</v>
      </c>
      <c r="Q149" t="s">
        <v>2211</v>
      </c>
      <c r="S149" t="s">
        <v>2212</v>
      </c>
      <c r="T149" t="s">
        <v>40</v>
      </c>
      <c r="U149" t="s">
        <v>559</v>
      </c>
      <c r="W149" t="s">
        <v>41</v>
      </c>
      <c r="X149" t="s">
        <v>43</v>
      </c>
      <c r="Y149" t="s">
        <v>43</v>
      </c>
      <c r="Z149" t="s">
        <v>43</v>
      </c>
      <c r="AA149" t="s">
        <v>43</v>
      </c>
      <c r="AB149">
        <v>2015</v>
      </c>
      <c r="AC149">
        <v>2021</v>
      </c>
      <c r="AD149">
        <v>20166666.666666668</v>
      </c>
      <c r="AE149">
        <v>20166666.666666668</v>
      </c>
      <c r="AF149">
        <v>20166666.666666668</v>
      </c>
    </row>
    <row r="150" spans="1:32" x14ac:dyDescent="0.2">
      <c r="A150" t="s">
        <v>2076</v>
      </c>
      <c r="B150" t="s">
        <v>29</v>
      </c>
      <c r="C150" t="s">
        <v>29</v>
      </c>
      <c r="D150" t="s">
        <v>31</v>
      </c>
      <c r="E150" t="s">
        <v>2077</v>
      </c>
      <c r="F150" t="s">
        <v>2078</v>
      </c>
      <c r="G150" t="s">
        <v>2079</v>
      </c>
      <c r="I150" t="s">
        <v>2080</v>
      </c>
      <c r="J150" t="s">
        <v>2081</v>
      </c>
      <c r="K150" t="s">
        <v>1359</v>
      </c>
      <c r="N150" t="s">
        <v>2082</v>
      </c>
      <c r="Q150" t="s">
        <v>2082</v>
      </c>
      <c r="S150" t="s">
        <v>2083</v>
      </c>
      <c r="T150" t="s">
        <v>40</v>
      </c>
      <c r="U150" t="s">
        <v>559</v>
      </c>
      <c r="W150" t="s">
        <v>42</v>
      </c>
      <c r="X150" t="s">
        <v>41</v>
      </c>
      <c r="Y150" t="s">
        <v>151</v>
      </c>
      <c r="Z150" t="s">
        <v>43</v>
      </c>
      <c r="AA150" t="s">
        <v>43</v>
      </c>
      <c r="AB150">
        <v>2016</v>
      </c>
      <c r="AC150">
        <v>2023</v>
      </c>
      <c r="AD150">
        <v>16294881.142857144</v>
      </c>
      <c r="AE150">
        <v>16294881.142857144</v>
      </c>
      <c r="AF150">
        <v>16294881.142857144</v>
      </c>
    </row>
    <row r="151" spans="1:32" x14ac:dyDescent="0.2">
      <c r="A151" t="s">
        <v>2010</v>
      </c>
      <c r="B151" t="s">
        <v>29</v>
      </c>
      <c r="C151" t="s">
        <v>29</v>
      </c>
      <c r="D151" t="s">
        <v>31</v>
      </c>
      <c r="E151" t="s">
        <v>2011</v>
      </c>
      <c r="F151" t="s">
        <v>2012</v>
      </c>
      <c r="G151" t="s">
        <v>2013</v>
      </c>
      <c r="I151" t="s">
        <v>2014</v>
      </c>
      <c r="J151" t="s">
        <v>2015</v>
      </c>
      <c r="K151" t="s">
        <v>1359</v>
      </c>
      <c r="N151" t="s">
        <v>2016</v>
      </c>
      <c r="Q151" t="s">
        <v>2016</v>
      </c>
      <c r="S151" t="s">
        <v>2017</v>
      </c>
      <c r="T151" t="s">
        <v>40</v>
      </c>
      <c r="U151" t="s">
        <v>559</v>
      </c>
      <c r="W151" t="s">
        <v>1187</v>
      </c>
      <c r="X151" t="s">
        <v>427</v>
      </c>
      <c r="Y151" t="s">
        <v>70</v>
      </c>
      <c r="Z151" t="s">
        <v>43</v>
      </c>
      <c r="AA151" t="s">
        <v>43</v>
      </c>
      <c r="AB151">
        <v>2017</v>
      </c>
      <c r="AC151">
        <v>2023</v>
      </c>
      <c r="AD151">
        <v>24500000</v>
      </c>
      <c r="AE151">
        <v>24500000</v>
      </c>
      <c r="AF151">
        <v>24500000</v>
      </c>
    </row>
    <row r="152" spans="1:32" x14ac:dyDescent="0.2">
      <c r="A152" t="s">
        <v>1863</v>
      </c>
      <c r="B152" t="s">
        <v>29</v>
      </c>
      <c r="C152" t="s">
        <v>29</v>
      </c>
      <c r="D152" t="s">
        <v>31</v>
      </c>
      <c r="E152" t="s">
        <v>1864</v>
      </c>
      <c r="F152" t="s">
        <v>1865</v>
      </c>
      <c r="G152" t="s">
        <v>1866</v>
      </c>
      <c r="I152" t="s">
        <v>1867</v>
      </c>
      <c r="J152" t="s">
        <v>1868</v>
      </c>
      <c r="K152" t="s">
        <v>1423</v>
      </c>
      <c r="N152" t="s">
        <v>1869</v>
      </c>
      <c r="Q152" t="s">
        <v>1869</v>
      </c>
      <c r="S152" t="s">
        <v>1870</v>
      </c>
      <c r="T152" t="s">
        <v>40</v>
      </c>
      <c r="U152" t="s">
        <v>559</v>
      </c>
      <c r="W152" t="s">
        <v>1187</v>
      </c>
      <c r="X152" t="s">
        <v>42</v>
      </c>
      <c r="Y152" t="s">
        <v>41</v>
      </c>
      <c r="Z152" t="s">
        <v>43</v>
      </c>
      <c r="AA152" t="s">
        <v>43</v>
      </c>
      <c r="AB152">
        <v>2018</v>
      </c>
      <c r="AC152">
        <v>2024</v>
      </c>
      <c r="AD152">
        <v>0</v>
      </c>
      <c r="AE152">
        <v>20000000</v>
      </c>
      <c r="AF152">
        <v>20000000</v>
      </c>
    </row>
  </sheetData>
  <hyperlinks>
    <hyperlink ref="E5" r:id="rId1" xr:uid="{04B3E560-8C6D-A44C-AB07-BE51F94CD93C}"/>
    <hyperlink ref="E4" r:id="rId2" xr:uid="{32F7F579-D975-534F-B4E2-8F85BB23A0D5}"/>
    <hyperlink ref="E3" r:id="rId3" xr:uid="{DFFFA528-7DE4-5D4D-A399-19C1F9312EC7}"/>
    <hyperlink ref="E2" r:id="rId4" xr:uid="{2AE5C3A7-7D41-E34F-AD74-98985B976809}"/>
    <hyperlink ref="E6" r:id="rId5" xr:uid="{DEB01E2D-DBB1-F049-8CF1-EF93027A8324}"/>
    <hyperlink ref="E7" r:id="rId6" xr:uid="{AB6410C3-E02E-A049-8C9A-219D31D616B2}"/>
    <hyperlink ref="E9" r:id="rId7" xr:uid="{750DDECF-EE57-6E44-8594-2F3158A97857}"/>
    <hyperlink ref="E8" r:id="rId8" xr:uid="{316ECF6F-E24E-624F-9A93-67195F962593}"/>
    <hyperlink ref="E11" r:id="rId9" xr:uid="{49EC2F2A-FF6E-934B-A8E3-1F683F4FEFAC}"/>
    <hyperlink ref="E10" r:id="rId10" xr:uid="{DC67EEC3-D67D-5841-8251-EBABF6CE2616}"/>
    <hyperlink ref="E12" r:id="rId11" xr:uid="{8357134C-25BB-C146-B044-43E13E3D0197}"/>
    <hyperlink ref="E13" r:id="rId12" xr:uid="{3AD8E8C9-9BCB-0C40-A307-F31764186ADA}"/>
    <hyperlink ref="E14" r:id="rId13" xr:uid="{9BAF9954-F70A-4E43-B6A3-429A15F09E19}"/>
    <hyperlink ref="E21" r:id="rId14" xr:uid="{6AFD534C-9692-CC4A-97FA-DE4BA4C358D3}"/>
    <hyperlink ref="E20" r:id="rId15" xr:uid="{6289C6BE-40DA-6C43-99B5-5EF247A86B45}"/>
    <hyperlink ref="E19" r:id="rId16" xr:uid="{D014FFDF-7E27-8F41-93CF-7246A418D9B7}"/>
    <hyperlink ref="E18" r:id="rId17" xr:uid="{E44CAAB3-0BDA-6D4C-81D5-8BED0369A99E}"/>
    <hyperlink ref="E17" r:id="rId18" xr:uid="{7B28B5E1-C5E1-FF41-A5A5-1182D3462F77}"/>
    <hyperlink ref="E16" r:id="rId19" xr:uid="{1B8F0035-80F6-7045-BF56-5BAFA8C0D4FF}"/>
    <hyperlink ref="E15" r:id="rId20" xr:uid="{6A4DF521-2745-7840-B09A-F776001F0AA2}"/>
    <hyperlink ref="E22" r:id="rId21" xr:uid="{906C5A58-CF01-7343-95F1-47B854C0E73A}"/>
    <hyperlink ref="E24" r:id="rId22" xr:uid="{B1F63389-D1C1-5E47-B3B5-6CBA0FE321DE}"/>
    <hyperlink ref="E23" r:id="rId23" xr:uid="{50F6922C-88F0-344B-8AA1-B91D3B4AE728}"/>
    <hyperlink ref="E25" r:id="rId24" xr:uid="{2C00B57C-FEB3-7D4F-8890-70713D36C8D2}"/>
    <hyperlink ref="E26" r:id="rId25" xr:uid="{5C0C98BF-5CBF-9045-A6A2-2CB38B941CE6}"/>
    <hyperlink ref="E28" r:id="rId26" xr:uid="{3357AD86-FC8F-224D-85DA-CD4F2D606CC9}"/>
    <hyperlink ref="E27" r:id="rId27" xr:uid="{25539C3C-6B8A-A849-A249-E55D97A04336}"/>
    <hyperlink ref="E29" r:id="rId28" xr:uid="{5F29A53D-E1BA-F14F-BB6C-E97C403E7CEF}"/>
    <hyperlink ref="E34" r:id="rId29" xr:uid="{5B3EE0A2-94F1-8149-97F2-D8E23D1A150E}"/>
    <hyperlink ref="E33" r:id="rId30" xr:uid="{0883672A-1FD2-E24C-878C-E2F7C4067E84}"/>
    <hyperlink ref="E32" r:id="rId31" xr:uid="{204C96C4-3C98-8942-BF8B-2723D42104E3}"/>
    <hyperlink ref="E31" r:id="rId32" xr:uid="{AC212905-2F8C-2B46-A36E-8B1F64A2008C}"/>
    <hyperlink ref="E30" r:id="rId33" xr:uid="{EB1C9B28-238E-6C43-8274-0B3AF41E3FF8}"/>
    <hyperlink ref="E35" r:id="rId34" xr:uid="{489D0CC3-E9F7-404F-BFF5-6E4995F7574A}"/>
    <hyperlink ref="E37" r:id="rId35" xr:uid="{DE2ED8F0-F629-2247-AA3E-929D9277CA59}"/>
    <hyperlink ref="E36" r:id="rId36" xr:uid="{945E03F6-975D-5449-AA63-7CA96FD3EA1D}"/>
    <hyperlink ref="E38" r:id="rId37" xr:uid="{0A249A96-A322-9F42-9832-1E08DF7C3295}"/>
    <hyperlink ref="E40" r:id="rId38" xr:uid="{EB8E4FA0-46C9-5D47-878A-419D2919CCA4}"/>
    <hyperlink ref="E39" r:id="rId39" xr:uid="{7A2A5FC7-50A1-964F-B81C-7CA5C8A3B4D1}"/>
    <hyperlink ref="E41" r:id="rId40" xr:uid="{CF0F5D31-C2CE-2546-ABD8-7874C7C9A2D0}"/>
    <hyperlink ref="E42" r:id="rId41" xr:uid="{E05EA0E2-6004-F345-B189-EE056495D812}"/>
    <hyperlink ref="E44" r:id="rId42" xr:uid="{45162A1C-707C-784A-959D-824C7AA9134A}"/>
    <hyperlink ref="E43" r:id="rId43" xr:uid="{84A01EC0-6ADF-414C-BF6A-EDCB5C9DE942}"/>
    <hyperlink ref="E45" r:id="rId44" xr:uid="{9C753C03-9D05-B947-9B0D-251364CB0219}"/>
    <hyperlink ref="E46" r:id="rId45" xr:uid="{677D445C-6573-D348-9176-519BA3F16900}"/>
    <hyperlink ref="E47" r:id="rId46" xr:uid="{F999EB34-720C-DB46-8D65-04F4BFEFCF03}"/>
    <hyperlink ref="E48" r:id="rId47" xr:uid="{0A909095-1E2F-8744-AEF2-57D565BD82D7}"/>
    <hyperlink ref="E49" r:id="rId48" xr:uid="{ABA2826C-5697-A045-A8A5-5317D097A33C}"/>
    <hyperlink ref="E50" r:id="rId49" xr:uid="{772C007A-7401-FA43-A3DC-AB5962651917}"/>
    <hyperlink ref="E51" r:id="rId50" xr:uid="{A418E840-0D8D-8048-BAA1-9C351A013836}"/>
    <hyperlink ref="E54" r:id="rId51" xr:uid="{EA0D0C08-33E4-6347-B6D0-710D464DF6AA}"/>
    <hyperlink ref="E53" r:id="rId52" xr:uid="{CF43BC68-CAF0-EE48-98A0-4D638C84DD6E}"/>
    <hyperlink ref="E52" r:id="rId53" xr:uid="{5B8E9AFF-7DBC-D944-A801-DC729F529A75}"/>
    <hyperlink ref="E56" r:id="rId54" xr:uid="{3C6B4687-5E30-D84C-AF57-B3CC05ECE893}"/>
    <hyperlink ref="E55" r:id="rId55" xr:uid="{6266302C-C405-414E-AC02-3A036BB1C6B6}"/>
    <hyperlink ref="E57" r:id="rId56" xr:uid="{D15F6E08-3A72-5243-A06E-09967FD190D6}"/>
    <hyperlink ref="E58" r:id="rId57" xr:uid="{0246EC94-4868-E34B-BEB1-F8F6F1E1D7E1}"/>
    <hyperlink ref="E59" r:id="rId58" xr:uid="{C667A224-CB6B-5B49-B200-4CA59460E3B2}"/>
    <hyperlink ref="E60" r:id="rId59" xr:uid="{91009E39-BDAD-E14D-BC45-87E2ED6CEBBB}"/>
    <hyperlink ref="E63" r:id="rId60" xr:uid="{9ED26695-0D36-9443-BC90-621B992A8316}"/>
    <hyperlink ref="E62" r:id="rId61" xr:uid="{57EA2A41-635E-DF4E-96CB-9A92C08C422E}"/>
    <hyperlink ref="E61" r:id="rId62" xr:uid="{71C09964-BF16-144D-9CD6-430E5B7A39ED}"/>
    <hyperlink ref="E65" r:id="rId63" xr:uid="{FED8457E-E0F5-5240-B5A5-6095DC240BBC}"/>
    <hyperlink ref="E64" r:id="rId64" xr:uid="{0BD614CB-B382-8C48-8F47-A3F934BCC9F4}"/>
    <hyperlink ref="E67" r:id="rId65" xr:uid="{F24B656D-A5D3-E647-9BC4-46BE3F2C69F3}"/>
    <hyperlink ref="E66" r:id="rId66" xr:uid="{D2943195-0AD8-BF40-B0FF-20B919DEF608}"/>
    <hyperlink ref="E71" r:id="rId67" xr:uid="{809C4C0D-BFD6-7642-AE47-BBD659CFA654}"/>
    <hyperlink ref="E70" r:id="rId68" xr:uid="{0CB3A91C-98D5-2346-A2F6-B45F840FEC6C}"/>
    <hyperlink ref="E69" r:id="rId69" xr:uid="{A761C5AA-DB90-9F47-A2E1-54C4A9380F4F}"/>
    <hyperlink ref="E68" r:id="rId70" xr:uid="{F0C99C92-7E10-3847-822E-5B86C314E2ED}"/>
    <hyperlink ref="E72" r:id="rId71" xr:uid="{EBB746FA-35FB-0843-9656-24BE05D08D76}"/>
    <hyperlink ref="E75" r:id="rId72" xr:uid="{EC50B3D0-00C4-8749-ADA5-87E87F7061DF}"/>
    <hyperlink ref="E74" r:id="rId73" xr:uid="{6DC236FF-5CDE-7445-A34B-E9B1BD9184A0}"/>
    <hyperlink ref="E73" r:id="rId74" xr:uid="{E805654E-B047-6D4B-AEB9-1ED291884C91}"/>
    <hyperlink ref="E77" r:id="rId75" xr:uid="{525015B8-8C43-FE44-BA32-54D034130B4A}"/>
    <hyperlink ref="E76" r:id="rId76" xr:uid="{02BAF38A-C2C7-2145-B1C9-56C90B02F64E}"/>
    <hyperlink ref="E81" r:id="rId77" xr:uid="{366F4C7C-4647-BB45-BF69-865D52C77DB3}"/>
    <hyperlink ref="E80" r:id="rId78" xr:uid="{B8563D49-3BE4-9749-B13B-8CCECD5E8C59}"/>
    <hyperlink ref="E79" r:id="rId79" xr:uid="{DB0B7F74-D428-0D4E-B2C3-3B0F89E211A8}"/>
    <hyperlink ref="E78" r:id="rId80" xr:uid="{5F274F36-B090-8641-95FE-CCBA17BAB6A3}"/>
    <hyperlink ref="E82" r:id="rId81" xr:uid="{B46B74B0-D7E7-E34B-927F-ABBD0DCBCCAA}"/>
    <hyperlink ref="E84" r:id="rId82" xr:uid="{74919897-7BA0-4B4A-9A06-7607A0243019}"/>
    <hyperlink ref="E83" r:id="rId83" xr:uid="{BD9AED20-1BEE-8D48-AF1F-0CCE6FCF9514}"/>
    <hyperlink ref="E85" r:id="rId84" xr:uid="{1EC0F539-23DD-4648-ADCA-A41A940E406F}"/>
    <hyperlink ref="E87" r:id="rId85" xr:uid="{535CF1B9-C188-B345-996A-B8D3F0E05803}"/>
    <hyperlink ref="E86" r:id="rId86" xr:uid="{EF1AA284-7D88-334E-94F1-633E98017E53}"/>
    <hyperlink ref="E88" r:id="rId87" xr:uid="{317C3E6B-0AE7-F54A-8B1E-7136093C4758}"/>
    <hyperlink ref="E89" r:id="rId88" xr:uid="{A15958BA-BAB2-C341-A456-CD79DE481706}"/>
    <hyperlink ref="E90" r:id="rId89" xr:uid="{6EB0853A-0107-824E-A098-D30AC02CE7FC}"/>
    <hyperlink ref="E91" r:id="rId90" xr:uid="{E73E605C-344D-0946-ACC8-EF0793D43629}"/>
    <hyperlink ref="E92" r:id="rId91" xr:uid="{4E87C1DE-8236-134F-B7F1-B16D2E4E3A15}"/>
    <hyperlink ref="E93" r:id="rId92" xr:uid="{6D9EE4B2-9826-C742-9763-1EC83A29C797}"/>
    <hyperlink ref="E96" r:id="rId93" xr:uid="{0A57FF80-DD80-6844-9265-EB3A0629522D}"/>
    <hyperlink ref="E95" r:id="rId94" xr:uid="{C689AC29-FB4D-CE47-86B1-98B813F74028}"/>
    <hyperlink ref="E94" r:id="rId95" xr:uid="{BDE41D7D-6A6D-ED49-8273-C1A9FDBE776B}"/>
    <hyperlink ref="E97" r:id="rId96" xr:uid="{901273F5-57C5-EB4B-92F9-68576039445E}"/>
    <hyperlink ref="E99" r:id="rId97" xr:uid="{A5C9FC15-2873-F84E-A1B5-425F93C60105}"/>
    <hyperlink ref="E98" r:id="rId98" xr:uid="{0F49C501-36DD-984D-AC60-F84B56A18205}"/>
    <hyperlink ref="E101" r:id="rId99" xr:uid="{C78E54F2-01A3-1E4B-BA9B-3C7BCE2F8CBD}"/>
    <hyperlink ref="E100" r:id="rId100" xr:uid="{E207CD5C-EBAB-384B-8395-1D87E68753DD}"/>
    <hyperlink ref="E104" r:id="rId101" xr:uid="{FC2808ED-BBC6-AA4C-BE69-EEE85D3C27A5}"/>
    <hyperlink ref="E103" r:id="rId102" xr:uid="{9F75CE7B-26F6-C945-86E2-A8C1D0581DC3}"/>
    <hyperlink ref="E102" r:id="rId103" xr:uid="{2697DB7E-B1B5-9B4F-A654-E2DEB7C78E52}"/>
    <hyperlink ref="E105" r:id="rId104" xr:uid="{3A42385F-E0DC-7545-AA92-24F605938B0E}"/>
    <hyperlink ref="E106" r:id="rId105" xr:uid="{212474AE-474B-EC48-A4BC-26C284540057}"/>
    <hyperlink ref="E107" r:id="rId106" xr:uid="{8EBB2047-565F-A147-B98A-9DFF04C842DF}"/>
    <hyperlink ref="E108" r:id="rId107" xr:uid="{107E68A7-EE14-F145-96C5-33B5638AEF38}"/>
    <hyperlink ref="E109" r:id="rId108" xr:uid="{DCD16BA6-D1B0-0647-AB36-4F00D0771B6B}"/>
    <hyperlink ref="E110" r:id="rId109" xr:uid="{BF7681D7-B0F4-8B4A-8B0A-BFC4EA52BD2A}"/>
    <hyperlink ref="E111" r:id="rId110" xr:uid="{0E4D9E5F-F862-0A44-92CB-240C9D0120EC}"/>
    <hyperlink ref="E112" r:id="rId111" xr:uid="{3469D6EA-B5EA-0A48-9A62-4B06884D67C0}"/>
    <hyperlink ref="E113" r:id="rId112" xr:uid="{870DB0D5-00BA-1142-953D-7EC5894B9319}"/>
    <hyperlink ref="E114" r:id="rId113" xr:uid="{7D46E00E-C2E2-CD43-A903-03D490BA948B}"/>
    <hyperlink ref="E116" r:id="rId114" xr:uid="{A4020778-1E38-1040-B593-70521AD97E0A}"/>
    <hyperlink ref="E115" r:id="rId115" xr:uid="{E52BB613-A90E-374E-BE8C-F1B191577296}"/>
    <hyperlink ref="E117" r:id="rId116" xr:uid="{635FC336-0B67-7949-8180-2CA258F6D1C6}"/>
    <hyperlink ref="E118" r:id="rId117" xr:uid="{467F54F4-FBFF-8B4E-AFFF-30444D023305}"/>
    <hyperlink ref="E121" r:id="rId118" xr:uid="{BFB5C265-1CB4-A04C-A535-6921E05DD719}"/>
    <hyperlink ref="E120" r:id="rId119" xr:uid="{54032498-FF05-DB48-ACE0-BD0BEE424EE8}"/>
    <hyperlink ref="E119" r:id="rId120" xr:uid="{1C0835F2-1346-CF46-A57C-753834C1F3B2}"/>
    <hyperlink ref="E122" r:id="rId121" xr:uid="{414077D3-4150-7249-AB40-B664AB9EA61C}"/>
    <hyperlink ref="E123" r:id="rId122" xr:uid="{1C864103-8790-B84B-A893-3AF07E8481DF}"/>
    <hyperlink ref="E124" r:id="rId123" xr:uid="{F699B32E-C09C-C347-A2F5-98331FBBD3F3}"/>
    <hyperlink ref="E125" r:id="rId124" xr:uid="{2C62A941-C1BA-E44B-AE0E-073B00D93384}"/>
    <hyperlink ref="E127" r:id="rId125" xr:uid="{84BFFE7F-56A5-1442-B924-51ECE90C0D0C}"/>
    <hyperlink ref="E126" r:id="rId126" xr:uid="{4C7775D8-4F97-4A4D-A04D-50A9EA28011B}"/>
    <hyperlink ref="E129" r:id="rId127" xr:uid="{5B0562A7-C981-CC40-A5D2-F4A28E4F057C}"/>
    <hyperlink ref="E128" r:id="rId128" xr:uid="{E38747A3-4383-7C48-975E-43DB859BA3A6}"/>
    <hyperlink ref="E132" r:id="rId129" xr:uid="{CDC4177E-D12E-C142-9307-3481ECB4AE91}"/>
    <hyperlink ref="E131" r:id="rId130" xr:uid="{EBEC2987-6FD9-7D4C-A169-8B94FCEB7824}"/>
    <hyperlink ref="E130" r:id="rId131" xr:uid="{A2FD2956-E33B-4842-B741-1A637F8D5865}"/>
    <hyperlink ref="E133" r:id="rId132" xr:uid="{E23BEDB5-E86F-6C4C-B16D-7D84C64AD7B9}"/>
    <hyperlink ref="E136" r:id="rId133" xr:uid="{DE22F226-D371-DF49-A998-1289D72FF2DD}"/>
    <hyperlink ref="E135" r:id="rId134" xr:uid="{18450BC7-FB69-7C49-A9FD-BE924DB41418}"/>
    <hyperlink ref="E134" r:id="rId135" xr:uid="{4A6EB484-5D8D-1448-87D4-7531BCC9FA4C}"/>
    <hyperlink ref="E137" r:id="rId136" xr:uid="{B65AE537-15AD-904B-86A4-F87ABA3EAA6D}"/>
    <hyperlink ref="E138" r:id="rId137" xr:uid="{8E73E917-AF75-F246-8E00-60DE65F8514B}"/>
    <hyperlink ref="E141" r:id="rId138" xr:uid="{3668A94E-B59B-D045-9CF3-20F02416851D}"/>
    <hyperlink ref="E140" r:id="rId139" xr:uid="{08B23B4D-8F5A-904B-8CE3-9930DDB9E11D}"/>
    <hyperlink ref="E139" r:id="rId140" xr:uid="{7B47E0A4-08F5-E443-AB28-94515E5D24B0}"/>
    <hyperlink ref="E142" r:id="rId141" xr:uid="{8F5772D0-5247-374E-B490-67E37F3317D5}"/>
    <hyperlink ref="E143" r:id="rId142" xr:uid="{8403F72F-9D3A-4E41-B8BD-F047296A6EF5}"/>
    <hyperlink ref="E147" r:id="rId143" xr:uid="{22E8457E-36C7-6D48-8039-A762FBA9DBCB}"/>
    <hyperlink ref="E146" r:id="rId144" xr:uid="{0DAA2FC5-2AB4-8B46-B2B2-8683624BB5B2}"/>
    <hyperlink ref="E145" r:id="rId145" xr:uid="{2DD94183-D631-0E40-8437-D288BB9CF9A8}"/>
    <hyperlink ref="E144" r:id="rId146" xr:uid="{D37476D3-01C0-C345-8952-26653753994F}"/>
    <hyperlink ref="E148" r:id="rId147" xr:uid="{B604C693-6132-1448-BF88-25F92124AEEA}"/>
    <hyperlink ref="E152" r:id="rId148" xr:uid="{8319B823-E35A-A147-AFBD-855235DB4774}"/>
    <hyperlink ref="E151" r:id="rId149" xr:uid="{BE2EDDFE-83A4-6346-9B88-FFBF2008EB92}"/>
    <hyperlink ref="E150" r:id="rId150" xr:uid="{FF0172D5-3B68-9B43-8C37-9449AA86F77B}"/>
    <hyperlink ref="E149" r:id="rId151" xr:uid="{4AA055C5-7A83-3648-B6E2-E7F70AF4BC6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data</vt:lpstr>
      <vt:lpstr>selected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Microsoft Office User</cp:lastModifiedBy>
  <dcterms:created xsi:type="dcterms:W3CDTF">2022-12-21T13:51:38Z</dcterms:created>
  <dcterms:modified xsi:type="dcterms:W3CDTF">2022-12-22T12:49:27Z</dcterms:modified>
</cp:coreProperties>
</file>