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https://centerforglobaldevelop-my.sharepoint.com/personal/csantos_cgdev_org/Documents/European Development Policy and Leadership/8.Climate/1.Research/Total additional finance Feb 21/"/>
    </mc:Choice>
  </mc:AlternateContent>
  <xr:revisionPtr revIDLastSave="387" documentId="13_ncr:1_{65BDB225-2904-420C-A72D-9BF28B5F1514}" xr6:coauthVersionLast="46" xr6:coauthVersionMax="46" xr10:uidLastSave="{D566C78E-19EF-44CA-B930-D86ECE75B12A}"/>
  <bookViews>
    <workbookView xWindow="-108" yWindow="-108" windowWidth="23256" windowHeight="12576" xr2:uid="{00000000-000D-0000-FFFF-FFFF00000000}"/>
  </bookViews>
  <sheets>
    <sheet name="title" sheetId="6" r:id="rId1"/>
    <sheet name="Full data (from OECD)" sheetId="1" r:id="rId2"/>
    <sheet name="Annex table data" sheetId="2" r:id="rId3"/>
    <sheet name="Comparison with UNFCCC submissi" sheetId="4" r:id="rId4"/>
    <sheet name="Carbon debt" sheetId="5" r:id="rId5"/>
  </sheets>
  <definedNames>
    <definedName name="_xlnm._FilterDatabase" localSheetId="1" hidden="1">'Full data (from OECD)'!$A$4:$K$4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" i="1" l="1"/>
  <c r="O9" i="1"/>
  <c r="F45" i="2" l="1"/>
  <c r="G45" i="2"/>
  <c r="H45" i="2"/>
  <c r="I45" i="2"/>
  <c r="J45" i="2"/>
  <c r="K45" i="2"/>
  <c r="L45" i="2"/>
  <c r="M45" i="2"/>
  <c r="N45" i="2"/>
  <c r="O45" i="2"/>
  <c r="P45" i="2"/>
  <c r="Q45" i="2"/>
  <c r="E45" i="2"/>
  <c r="D10" i="5" l="1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9" i="5"/>
  <c r="J8" i="4"/>
  <c r="J9" i="4"/>
  <c r="J10" i="4"/>
  <c r="J11" i="4"/>
  <c r="J12" i="4"/>
  <c r="J13" i="4"/>
  <c r="J14" i="4"/>
  <c r="J15" i="4"/>
  <c r="J16" i="4"/>
  <c r="J7" i="4"/>
  <c r="I8" i="4"/>
  <c r="I9" i="4"/>
  <c r="I10" i="4"/>
  <c r="I11" i="4"/>
  <c r="I12" i="4"/>
  <c r="I13" i="4"/>
  <c r="I14" i="4"/>
  <c r="I15" i="4"/>
  <c r="I16" i="4"/>
  <c r="I7" i="4"/>
  <c r="W33" i="2" l="1"/>
  <c r="W34" i="2"/>
  <c r="W35" i="2"/>
  <c r="W36" i="2"/>
  <c r="W37" i="2"/>
  <c r="W38" i="2"/>
  <c r="W39" i="2"/>
  <c r="W40" i="2"/>
  <c r="W41" i="2"/>
  <c r="W42" i="2"/>
  <c r="V33" i="2" l="1"/>
  <c r="F49" i="2"/>
  <c r="W16" i="2" s="1"/>
  <c r="G49" i="2"/>
  <c r="X16" i="2" s="1"/>
  <c r="H49" i="2"/>
  <c r="Y16" i="2" s="1"/>
  <c r="I49" i="2"/>
  <c r="Z16" i="2" s="1"/>
  <c r="J49" i="2"/>
  <c r="AA16" i="2" s="1"/>
  <c r="K49" i="2"/>
  <c r="AB16" i="2" s="1"/>
  <c r="L49" i="2"/>
  <c r="AC16" i="2" s="1"/>
  <c r="W19" i="2" s="1"/>
  <c r="M49" i="2"/>
  <c r="AD16" i="2" s="1"/>
  <c r="N49" i="2"/>
  <c r="AE16" i="2" s="1"/>
  <c r="O49" i="2"/>
  <c r="AF16" i="2" s="1"/>
  <c r="V32" i="2" s="1"/>
  <c r="P49" i="2"/>
  <c r="AG16" i="2" s="1"/>
  <c r="Q49" i="2"/>
  <c r="E49" i="2"/>
  <c r="V16" i="2" s="1"/>
  <c r="F48" i="2"/>
  <c r="G48" i="2"/>
  <c r="H48" i="2"/>
  <c r="I48" i="2"/>
  <c r="J48" i="2"/>
  <c r="K48" i="2"/>
  <c r="L48" i="2"/>
  <c r="M48" i="2"/>
  <c r="N48" i="2"/>
  <c r="O48" i="2"/>
  <c r="P48" i="2"/>
  <c r="Q48" i="2"/>
  <c r="E48" i="2"/>
  <c r="F47" i="2"/>
  <c r="G47" i="2"/>
  <c r="H47" i="2"/>
  <c r="I47" i="2"/>
  <c r="J47" i="2"/>
  <c r="K47" i="2"/>
  <c r="L47" i="2"/>
  <c r="M47" i="2"/>
  <c r="N47" i="2"/>
  <c r="O47" i="2"/>
  <c r="P47" i="2"/>
  <c r="Q47" i="2"/>
  <c r="E47" i="2"/>
  <c r="V19" i="2" l="1"/>
  <c r="Y19" i="2"/>
  <c r="X19" i="2"/>
  <c r="W32" i="2" s="1"/>
  <c r="V34" i="2"/>
  <c r="V35" i="2"/>
  <c r="V36" i="2"/>
  <c r="V37" i="2"/>
  <c r="V38" i="2"/>
  <c r="V39" i="2"/>
  <c r="V40" i="2"/>
  <c r="V41" i="2"/>
  <c r="V42" i="2"/>
  <c r="O7" i="1"/>
  <c r="O8" i="1"/>
  <c r="O6" i="1"/>
  <c r="P9" i="1" l="1"/>
  <c r="S9" i="1" s="1"/>
  <c r="U9" i="1" s="1"/>
  <c r="V9" i="1" s="1"/>
  <c r="Z19" i="2"/>
  <c r="P8" i="1"/>
  <c r="S8" i="1" s="1"/>
  <c r="U8" i="1" s="1"/>
  <c r="V8" i="1" s="1"/>
  <c r="P10" i="1"/>
  <c r="V6" i="1"/>
  <c r="W11" i="1" l="1"/>
  <c r="S10" i="1"/>
  <c r="U10" i="1" s="1"/>
  <c r="V12" i="1"/>
  <c r="X9" i="1"/>
  <c r="X10" i="1"/>
  <c r="X6" i="1"/>
  <c r="X7" i="1"/>
  <c r="X8" i="1"/>
  <c r="X14" i="1" l="1"/>
  <c r="V10" i="1"/>
</calcChain>
</file>

<file path=xl/sharedStrings.xml><?xml version="1.0" encoding="utf-8"?>
<sst xmlns="http://schemas.openxmlformats.org/spreadsheetml/2006/main" count="742" uniqueCount="118">
  <si>
    <t>Donor</t>
  </si>
  <si>
    <t>annex2</t>
  </si>
  <si>
    <t>dac</t>
  </si>
  <si>
    <t>developed</t>
  </si>
  <si>
    <t>Year</t>
  </si>
  <si>
    <t>GNI</t>
  </si>
  <si>
    <t>Austria</t>
  </si>
  <si>
    <t>total finance</t>
  </si>
  <si>
    <t>difference</t>
  </si>
  <si>
    <t>oecd CF</t>
  </si>
  <si>
    <t>mobilised private</t>
  </si>
  <si>
    <t>additional</t>
  </si>
  <si>
    <t>non additional</t>
  </si>
  <si>
    <t>nonCF</t>
  </si>
  <si>
    <t>line1</t>
  </si>
  <si>
    <t>Target</t>
  </si>
  <si>
    <t>Belgium</t>
  </si>
  <si>
    <t>Denmark</t>
  </si>
  <si>
    <t>France</t>
  </si>
  <si>
    <t>Germany</t>
  </si>
  <si>
    <t>Italy</t>
  </si>
  <si>
    <t>Netherlands</t>
  </si>
  <si>
    <t>Norway</t>
  </si>
  <si>
    <t>Portugal</t>
  </si>
  <si>
    <t>Sweden</t>
  </si>
  <si>
    <t>Switzerland</t>
  </si>
  <si>
    <t>United Kingdom</t>
  </si>
  <si>
    <t>Finland</t>
  </si>
  <si>
    <t>Iceland</t>
  </si>
  <si>
    <t>Ireland</t>
  </si>
  <si>
    <t>Luxembourg</t>
  </si>
  <si>
    <t>Cyprus</t>
  </si>
  <si>
    <t>Greece</t>
  </si>
  <si>
    <t>Malta</t>
  </si>
  <si>
    <t>Spain</t>
  </si>
  <si>
    <t>Slovenia</t>
  </si>
  <si>
    <t>Croatia</t>
  </si>
  <si>
    <t>Czech Republic</t>
  </si>
  <si>
    <t>Slovak Republic</t>
  </si>
  <si>
    <t>Liechtenstein</t>
  </si>
  <si>
    <t>Bulgaria</t>
  </si>
  <si>
    <t>Hungary</t>
  </si>
  <si>
    <t>Poland</t>
  </si>
  <si>
    <t>Romania</t>
  </si>
  <si>
    <t>Estonia</t>
  </si>
  <si>
    <t>Latvia</t>
  </si>
  <si>
    <t>Lithuania</t>
  </si>
  <si>
    <t>Canada</t>
  </si>
  <si>
    <t>United States</t>
  </si>
  <si>
    <t>Japan</t>
  </si>
  <si>
    <t>Korea</t>
  </si>
  <si>
    <t>Australia</t>
  </si>
  <si>
    <t>New Zealand</t>
  </si>
  <si>
    <t>Annex 2</t>
  </si>
  <si>
    <t>DAC</t>
  </si>
  <si>
    <t>Developed (OECD list)</t>
  </si>
  <si>
    <t>Bi ODA</t>
  </si>
  <si>
    <t>Multi contributions</t>
  </si>
  <si>
    <t>Other Official Flows</t>
  </si>
  <si>
    <t>Export Credits</t>
  </si>
  <si>
    <t>Total</t>
  </si>
  <si>
    <t>Difference</t>
  </si>
  <si>
    <t>2009</t>
  </si>
  <si>
    <t>2018</t>
  </si>
  <si>
    <t>Others</t>
  </si>
  <si>
    <t>OOF</t>
  </si>
  <si>
    <t>Developed</t>
  </si>
  <si>
    <t>Change in Bi ODA</t>
  </si>
  <si>
    <t>Bi ODA reported as climate finance, 2018</t>
  </si>
  <si>
    <t>Target (additional)</t>
  </si>
  <si>
    <t>Progress (2018)</t>
  </si>
  <si>
    <t>Goal (2020)</t>
  </si>
  <si>
    <t>Slovakia</t>
  </si>
  <si>
    <t xml:space="preserve">World </t>
  </si>
  <si>
    <t>Share of developed countries %</t>
  </si>
  <si>
    <t>Share of global %</t>
  </si>
  <si>
    <t>Historic CO2 emissions data</t>
  </si>
  <si>
    <t xml:space="preserve">Source: </t>
  </si>
  <si>
    <t>Our World In Data</t>
  </si>
  <si>
    <t>Link</t>
  </si>
  <si>
    <t xml:space="preserve">https://github.com/owid/co2-data </t>
  </si>
  <si>
    <t>Downloaded:</t>
  </si>
  <si>
    <t>Total CO2 cumulative emissions (Gt)</t>
  </si>
  <si>
    <t>Chart formatting</t>
  </si>
  <si>
    <t>Bilateral ODA</t>
  </si>
  <si>
    <t>Multi-lateral</t>
  </si>
  <si>
    <t>Development Finance data</t>
  </si>
  <si>
    <t>CGD Policy Paper: "Is Climate Finance Towards $100 billion 'New and Additional'?"</t>
  </si>
  <si>
    <t>Ian Mitchell, Euan Ritchie, Atousa Tahmasebi</t>
  </si>
  <si>
    <t>All data is from following sources:</t>
  </si>
  <si>
    <t>https://stats.oecd.org/Index.aspx?DataSetCode=TABLE1</t>
  </si>
  <si>
    <t>Multilateral contributions:</t>
  </si>
  <si>
    <t>Bilateral ODA:</t>
  </si>
  <si>
    <t>https://stats.oecd.org/Index.aspx?DataSetCode=MULTISYSTEM</t>
  </si>
  <si>
    <t>Coefficients on multilaterals:</t>
  </si>
  <si>
    <t>https://www.oecd.org/dac/financing-sustainable-development/development-finance-standards/annex2.htm</t>
  </si>
  <si>
    <t>OECD</t>
  </si>
  <si>
    <t>Non-ODA flows:</t>
  </si>
  <si>
    <t>https://stats.oecd.org/Index.aspx?DataSetCode=TABLE2B</t>
  </si>
  <si>
    <t>UNFCCC</t>
  </si>
  <si>
    <t>Fourth Biennal Assessment Reports:</t>
  </si>
  <si>
    <t>https://unfccc.int/BRs</t>
  </si>
  <si>
    <t>Please address any comments/questions to eritchie@cgdev.org</t>
  </si>
  <si>
    <t>This spreadsheet contains data behind following CGD policy paper:</t>
  </si>
  <si>
    <t>Our World in Data</t>
  </si>
  <si>
    <t>Historic CO2 emissions</t>
  </si>
  <si>
    <t>https://github.com/owid/co2-data</t>
  </si>
  <si>
    <t>Private finance mobilised</t>
  </si>
  <si>
    <t>http://www.oecd.org/environment/climate-finance-provided-and-mobilised-by-developed-countries-in-2013-18-f0773d55-en.htm</t>
  </si>
  <si>
    <t>Bi ODA Climate finance, 2018</t>
  </si>
  <si>
    <t>Bilateral ODA (DAC table1)</t>
  </si>
  <si>
    <t>USD million</t>
  </si>
  <si>
    <t>Difference in total dev finance</t>
  </si>
  <si>
    <t>Development finance flows (source: OECD DAC tables, see code for details)</t>
  </si>
  <si>
    <t>Bilateral ODA: comparison with bilateral ODA climate finance reported to UNFCCC</t>
  </si>
  <si>
    <t>(source: OECD DAC table 1, UNFCCC reports, see code for detail)</t>
  </si>
  <si>
    <t>Summary table: 2009-2018 comparison</t>
  </si>
  <si>
    <t xml:space="preserve">"Others"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</si>
</sst>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0.0"/>
    <numFmt numFmtId="165" formatCode="_-* #,##0.0_-;\-* #,##0.0_-;_-* &quot;-&quot;??_-;_-@_-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4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164" fontId="0" fillId="0" borderId="0" xfId="0" applyNumberFormat="1"/>
    <xf numFmtId="1" fontId="0" fillId="0" borderId="0" xfId="0" applyNumberFormat="1"/>
    <xf numFmtId="1" fontId="0" fillId="0" borderId="0" xfId="0" applyNumberFormat="1" applyBorder="1"/>
    <xf numFmtId="0" fontId="0" fillId="0" borderId="0" xfId="0" applyFill="1"/>
    <xf numFmtId="1" fontId="0" fillId="0" borderId="0" xfId="0" applyNumberFormat="1" applyFill="1"/>
    <xf numFmtId="0" fontId="0" fillId="0" borderId="3" xfId="0" applyBorder="1"/>
    <xf numFmtId="165" fontId="0" fillId="0" borderId="0" xfId="1" applyNumberFormat="1" applyFont="1"/>
    <xf numFmtId="2" fontId="0" fillId="0" borderId="0" xfId="2" applyNumberFormat="1" applyFont="1" applyFill="1" applyBorder="1"/>
    <xf numFmtId="0" fontId="0" fillId="0" borderId="0" xfId="0" applyFill="1" applyBorder="1"/>
    <xf numFmtId="0" fontId="0" fillId="0" borderId="0" xfId="0" applyBorder="1"/>
    <xf numFmtId="0" fontId="3" fillId="0" borderId="0" xfId="0" applyFont="1" applyFill="1" applyBorder="1" applyAlignment="1">
      <alignment wrapText="1"/>
    </xf>
    <xf numFmtId="41" fontId="3" fillId="0" borderId="0" xfId="2" applyFont="1" applyBorder="1"/>
    <xf numFmtId="10" fontId="3" fillId="0" borderId="0" xfId="2" applyNumberFormat="1" applyFont="1" applyBorder="1"/>
    <xf numFmtId="41" fontId="0" fillId="0" borderId="0" xfId="2" applyFont="1" applyBorder="1"/>
    <xf numFmtId="0" fontId="3" fillId="0" borderId="6" xfId="0" applyFont="1" applyFill="1" applyBorder="1"/>
    <xf numFmtId="0" fontId="3" fillId="0" borderId="7" xfId="0" applyFont="1" applyFill="1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3" fillId="0" borderId="9" xfId="0" applyFont="1" applyFill="1" applyBorder="1"/>
    <xf numFmtId="0" fontId="3" fillId="0" borderId="10" xfId="0" applyFont="1" applyFill="1" applyBorder="1" applyAlignment="1">
      <alignment wrapText="1"/>
    </xf>
    <xf numFmtId="0" fontId="0" fillId="0" borderId="9" xfId="0" applyBorder="1"/>
    <xf numFmtId="164" fontId="0" fillId="0" borderId="10" xfId="0" applyNumberFormat="1" applyBorder="1"/>
    <xf numFmtId="0" fontId="0" fillId="0" borderId="11" xfId="0" applyBorder="1"/>
    <xf numFmtId="41" fontId="0" fillId="0" borderId="12" xfId="2" applyFont="1" applyBorder="1"/>
    <xf numFmtId="2" fontId="0" fillId="0" borderId="12" xfId="2" applyNumberFormat="1" applyFont="1" applyFill="1" applyBorder="1"/>
    <xf numFmtId="164" fontId="0" fillId="0" borderId="13" xfId="0" applyNumberFormat="1" applyBorder="1"/>
    <xf numFmtId="0" fontId="4" fillId="0" borderId="0" xfId="0" applyFont="1" applyBorder="1"/>
    <xf numFmtId="0" fontId="5" fillId="0" borderId="0" xfId="3" applyBorder="1"/>
    <xf numFmtId="17" fontId="0" fillId="0" borderId="0" xfId="0" applyNumberFormat="1" applyBorder="1"/>
    <xf numFmtId="0" fontId="6" fillId="0" borderId="0" xfId="0" applyFont="1" applyBorder="1"/>
    <xf numFmtId="0" fontId="4" fillId="0" borderId="0" xfId="0" applyFont="1"/>
    <xf numFmtId="164" fontId="4" fillId="0" borderId="0" xfId="0" applyNumberFormat="1" applyFont="1" applyBorder="1"/>
    <xf numFmtId="1" fontId="4" fillId="0" borderId="0" xfId="0" applyNumberFormat="1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4" xfId="0" applyFont="1" applyBorder="1"/>
    <xf numFmtId="164" fontId="0" fillId="0" borderId="14" xfId="0" applyNumberFormat="1" applyBorder="1"/>
    <xf numFmtId="0" fontId="4" fillId="0" borderId="15" xfId="0" applyFont="1" applyBorder="1"/>
    <xf numFmtId="164" fontId="4" fillId="0" borderId="16" xfId="0" applyNumberFormat="1" applyFont="1" applyBorder="1"/>
    <xf numFmtId="1" fontId="4" fillId="0" borderId="16" xfId="0" applyNumberFormat="1" applyFont="1" applyBorder="1"/>
    <xf numFmtId="164" fontId="0" fillId="0" borderId="17" xfId="0" applyNumberFormat="1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5" fillId="0" borderId="0" xfId="3"/>
    <xf numFmtId="0" fontId="0" fillId="0" borderId="0" xfId="0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NumberFormat="1" applyBorder="1"/>
    <xf numFmtId="1" fontId="0" fillId="0" borderId="12" xfId="0" applyNumberFormat="1" applyBorder="1"/>
    <xf numFmtId="1" fontId="0" fillId="0" borderId="9" xfId="0" applyNumberFormat="1" applyBorder="1"/>
    <xf numFmtId="1" fontId="0" fillId="0" borderId="10" xfId="0" applyNumberFormat="1" applyBorder="1"/>
    <xf numFmtId="1" fontId="0" fillId="0" borderId="11" xfId="0" applyNumberFormat="1" applyBorder="1"/>
    <xf numFmtId="1" fontId="0" fillId="0" borderId="13" xfId="0" applyNumberFormat="1" applyBorder="1"/>
    <xf numFmtId="0" fontId="0" fillId="0" borderId="8" xfId="0" applyFill="1" applyBorder="1"/>
    <xf numFmtId="0" fontId="0" fillId="0" borderId="12" xfId="0" applyBorder="1" applyAlignment="1">
      <alignment horizontal="center" vertical="center" wrapText="1"/>
    </xf>
    <xf numFmtId="0" fontId="0" fillId="0" borderId="21" xfId="0" applyFill="1" applyBorder="1"/>
    <xf numFmtId="0" fontId="0" fillId="0" borderId="7" xfId="0" applyBorder="1"/>
    <xf numFmtId="0" fontId="0" fillId="0" borderId="5" xfId="0" applyBorder="1"/>
    <xf numFmtId="0" fontId="0" fillId="0" borderId="0" xfId="0" applyFill="1" applyAlignment="1">
      <alignment horizontal="right"/>
    </xf>
    <xf numFmtId="0" fontId="0" fillId="0" borderId="18" xfId="0" applyBorder="1"/>
    <xf numFmtId="1" fontId="0" fillId="0" borderId="18" xfId="0" applyNumberFormat="1" applyBorder="1"/>
    <xf numFmtId="1" fontId="0" fillId="0" borderId="19" xfId="0" applyNumberFormat="1" applyBorder="1"/>
    <xf numFmtId="0" fontId="0" fillId="0" borderId="12" xfId="0" applyBorder="1"/>
    <xf numFmtId="1" fontId="0" fillId="0" borderId="22" xfId="0" applyNumberFormat="1" applyBorder="1"/>
    <xf numFmtId="0" fontId="10" fillId="0" borderId="0" xfId="0" applyFont="1"/>
    <xf numFmtId="0" fontId="0" fillId="0" borderId="10" xfId="0" applyNumberFormat="1" applyBorder="1"/>
    <xf numFmtId="0" fontId="0" fillId="0" borderId="10" xfId="0" applyBorder="1"/>
    <xf numFmtId="0" fontId="0" fillId="0" borderId="13" xfId="0" applyBorder="1"/>
    <xf numFmtId="0" fontId="0" fillId="0" borderId="5" xfId="0" applyFill="1" applyBorder="1" applyAlignment="1">
      <alignment wrapText="1"/>
    </xf>
    <xf numFmtId="1" fontId="0" fillId="0" borderId="20" xfId="0" applyNumberFormat="1" applyFill="1" applyBorder="1"/>
    <xf numFmtId="1" fontId="0" fillId="0" borderId="20" xfId="0" applyNumberFormat="1" applyBorder="1"/>
    <xf numFmtId="0" fontId="0" fillId="0" borderId="20" xfId="0" applyBorder="1"/>
    <xf numFmtId="0" fontId="0" fillId="0" borderId="20" xfId="0" applyFill="1" applyBorder="1"/>
    <xf numFmtId="0" fontId="0" fillId="0" borderId="21" xfId="0" applyBorder="1"/>
    <xf numFmtId="0" fontId="0" fillId="0" borderId="23" xfId="0" applyBorder="1"/>
    <xf numFmtId="0" fontId="0" fillId="0" borderId="19" xfId="0" applyBorder="1"/>
    <xf numFmtId="0" fontId="0" fillId="0" borderId="0" xfId="0" applyAlignment="1">
      <alignment wrapText="1"/>
    </xf>
    <xf numFmtId="0" fontId="0" fillId="0" borderId="7" xfId="0" applyBorder="1" applyAlignment="1">
      <alignment horizontal="center"/>
    </xf>
  </cellXfs>
  <cellStyles count="6">
    <cellStyle name="Comma" xfId="1" builtinId="3"/>
    <cellStyle name="Comma [0]" xfId="2" builtinId="6"/>
    <cellStyle name="Comma 2" xfId="5" xr:uid="{7252C8AD-7177-45A0-B516-C51E9ACC9465}"/>
    <cellStyle name="Hyperlink" xfId="3" builtinId="8"/>
    <cellStyle name="Normal" xfId="0" builtinId="0"/>
    <cellStyle name="Normal 2" xfId="4" xr:uid="{06CB4EDC-18F8-4759-9E7A-4337F8D2594C}"/>
  </cellStyles>
  <dxfs count="1">
    <dxf>
      <font>
        <b/>
        <i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E2AC00"/>
      <color rgb="FFFFE4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247594050743664E-2"/>
          <c:y val="9.3009259259259264E-2"/>
          <c:w val="0.87428055124732729"/>
          <c:h val="0.74495857203398319"/>
        </c:manualLayout>
      </c:layout>
      <c:barChart>
        <c:barDir val="col"/>
        <c:grouping val="stacked"/>
        <c:varyColors val="0"/>
        <c:ser>
          <c:idx val="2"/>
          <c:order val="0"/>
          <c:tx>
            <c:v>Public finance baseline</c:v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CB54-4C7F-BEAE-E24CB2B8B7C4}"/>
              </c:ext>
            </c:extLst>
          </c:dPt>
          <c:dPt>
            <c:idx val="5"/>
            <c:invertIfNegative val="0"/>
            <c:bubble3D val="0"/>
            <c:spPr>
              <a:solidFill>
                <a:schemeClr val="bg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235A-41B5-BBA8-20E75116C762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CB54-4C7F-BEAE-E24CB2B8B7C4}"/>
              </c:ext>
            </c:extLst>
          </c:dPt>
          <c:cat>
            <c:strRef>
              <c:f>'Full data (from OECD)'!$N$6:$N$12</c:f>
              <c:strCache>
                <c:ptCount val="7"/>
                <c:pt idx="0">
                  <c:v>2009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Progress (2018)</c:v>
                </c:pt>
                <c:pt idx="6">
                  <c:v>Goal (2020)</c:v>
                </c:pt>
              </c:strCache>
            </c:strRef>
          </c:cat>
          <c:val>
            <c:numRef>
              <c:f>'Full data (from OECD)'!$V$6:$V$12</c:f>
              <c:numCache>
                <c:formatCode>General</c:formatCode>
                <c:ptCount val="7"/>
                <c:pt idx="0" formatCode="0">
                  <c:v>177.97969606513607</c:v>
                </c:pt>
                <c:pt idx="2" formatCode="0.0">
                  <c:v>155.53152349336852</c:v>
                </c:pt>
                <c:pt idx="3" formatCode="0.0">
                  <c:v>145.13694713188715</c:v>
                </c:pt>
                <c:pt idx="4" formatCode="0.0">
                  <c:v>142.65013796308017</c:v>
                </c:pt>
                <c:pt idx="5" formatCode="0.0">
                  <c:v>178</c:v>
                </c:pt>
                <c:pt idx="6" formatCode="0">
                  <c:v>177.97969606513607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54-4C7F-BEAE-E24CB2B8B7C4}"/>
            </c:ext>
          </c:extLst>
        </c:ser>
        <c:ser>
          <c:idx val="1"/>
          <c:order val="1"/>
          <c:tx>
            <c:v>Climate (non-additional)</c:v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B54-4C7F-BEAE-E24CB2B8B7C4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non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'Full data (from OECD)'!$N$6:$N$12</c:f>
              <c:strCache>
                <c:ptCount val="7"/>
                <c:pt idx="0">
                  <c:v>2009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Progress (2018)</c:v>
                </c:pt>
                <c:pt idx="6">
                  <c:v>Goal (2020)</c:v>
                </c:pt>
              </c:strCache>
            </c:strRef>
          </c:cat>
          <c:val>
            <c:numRef>
              <c:f>'Full data (from OECD)'!$U$6:$U$10</c:f>
              <c:numCache>
                <c:formatCode>General</c:formatCode>
                <c:ptCount val="5"/>
                <c:pt idx="0">
                  <c:v>0</c:v>
                </c:pt>
                <c:pt idx="2" formatCode="0.0">
                  <c:v>22.448172571767543</c:v>
                </c:pt>
                <c:pt idx="3" formatCode="0.0">
                  <c:v>32.842748933248899</c:v>
                </c:pt>
                <c:pt idx="4" formatCode="_-* #,##0.0_-;\-* #,##0.0_-;_-* &quot;-&quot;??_-;_-@_-">
                  <c:v>35.329558102055891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54-4C7F-BEAE-E24CB2B8B7C4}"/>
            </c:ext>
          </c:extLst>
        </c:ser>
        <c:ser>
          <c:idx val="0"/>
          <c:order val="2"/>
          <c:tx>
            <c:v>Additional (public)</c:v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35A-41B5-BBA8-20E75116C76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35A-41B5-BBA8-20E75116C762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'Full data (from OECD)'!$N$6:$N$12</c:f>
              <c:strCache>
                <c:ptCount val="7"/>
                <c:pt idx="0">
                  <c:v>2009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Progress (2018)</c:v>
                </c:pt>
                <c:pt idx="6">
                  <c:v>Goal (2020)</c:v>
                </c:pt>
              </c:strCache>
            </c:strRef>
          </c:cat>
          <c:val>
            <c:numRef>
              <c:f>'Full data (from OECD)'!$P$6:$P$12</c:f>
              <c:numCache>
                <c:formatCode>0</c:formatCode>
                <c:ptCount val="7"/>
                <c:pt idx="2" formatCode="0.0">
                  <c:v>26.051827428232457</c:v>
                </c:pt>
                <c:pt idx="3" formatCode="0.0">
                  <c:v>23.857251066751104</c:v>
                </c:pt>
                <c:pt idx="4" formatCode="0.0">
                  <c:v>28.970441897944113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54-4C7F-BEAE-E24CB2B8B7C4}"/>
            </c:ext>
          </c:extLst>
        </c:ser>
        <c:ser>
          <c:idx val="4"/>
          <c:order val="4"/>
          <c:tx>
            <c:v>Additional (mobilised)</c:v>
          </c:tx>
          <c:spPr>
            <a:solidFill>
              <a:srgbClr val="E2AC00"/>
            </a:solidFill>
            <a:ln>
              <a:noFill/>
            </a:ln>
            <a:effectLst/>
          </c:spPr>
          <c:invertIfNegative val="0"/>
          <c:dLbls>
            <c:dLbl>
              <c:idx val="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35A-41B5-BBA8-20E75116C7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'Full data (from OECD)'!$N$6:$N$12</c:f>
              <c:strCache>
                <c:ptCount val="7"/>
                <c:pt idx="0">
                  <c:v>2009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Progress (2018)</c:v>
                </c:pt>
                <c:pt idx="6">
                  <c:v>Goal (2020)</c:v>
                </c:pt>
              </c:strCache>
            </c:strRef>
          </c:cat>
          <c:val>
            <c:numRef>
              <c:f>'Full data (from OECD)'!$R$6:$R$10</c:f>
              <c:numCache>
                <c:formatCode>General</c:formatCode>
                <c:ptCount val="5"/>
                <c:pt idx="2" formatCode="0.0">
                  <c:v>10.1</c:v>
                </c:pt>
                <c:pt idx="3" formatCode="0.0">
                  <c:v>14.5</c:v>
                </c:pt>
                <c:pt idx="4" formatCode="0.0">
                  <c:v>14.6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54-4C7F-BEAE-E24CB2B8B7C4}"/>
            </c:ext>
          </c:extLst>
        </c:ser>
        <c:ser>
          <c:idx val="5"/>
          <c:order val="5"/>
          <c:tx>
            <c:strRef>
              <c:f>'Full data (from OECD)'!$W$5</c:f>
              <c:strCache>
                <c:ptCount val="1"/>
                <c:pt idx="0">
                  <c:v>Target (additional)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'Full data (from OECD)'!$N$6:$N$12</c:f>
              <c:strCache>
                <c:ptCount val="7"/>
                <c:pt idx="0">
                  <c:v>2009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Progress (2018)</c:v>
                </c:pt>
                <c:pt idx="6">
                  <c:v>Goal (2020)</c:v>
                </c:pt>
              </c:strCache>
            </c:strRef>
          </c:cat>
          <c:val>
            <c:numRef>
              <c:f>'Full data (from OECD)'!$W$6:$W$12</c:f>
              <c:numCache>
                <c:formatCode>0</c:formatCode>
                <c:ptCount val="7"/>
                <c:pt idx="5">
                  <c:v>43.570441897944114</c:v>
                </c:pt>
                <c:pt idx="6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35A-41B5-BBA8-20E75116C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39167248"/>
        <c:axId val="1539163088"/>
      </c:barChart>
      <c:lineChart>
        <c:grouping val="standard"/>
        <c:varyColors val="0"/>
        <c:ser>
          <c:idx val="3"/>
          <c:order val="3"/>
          <c:spPr>
            <a:ln w="15875" cap="rnd">
              <a:solidFill>
                <a:schemeClr val="tx1">
                  <a:lumMod val="65000"/>
                  <a:lumOff val="3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'Full data (from OECD)'!$N$6:$N$12</c:f>
              <c:strCache>
                <c:ptCount val="7"/>
                <c:pt idx="0">
                  <c:v>2009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Progress (2018)</c:v>
                </c:pt>
                <c:pt idx="6">
                  <c:v>Goal (2020)</c:v>
                </c:pt>
              </c:strCache>
            </c:strRef>
          </c:cat>
          <c:val>
            <c:numRef>
              <c:f>'Full data (from OECD)'!$X$6:$X$12</c:f>
              <c:numCache>
                <c:formatCode>0</c:formatCode>
                <c:ptCount val="7"/>
                <c:pt idx="0">
                  <c:v>177.97969606513607</c:v>
                </c:pt>
                <c:pt idx="1">
                  <c:v>177.97969606513607</c:v>
                </c:pt>
                <c:pt idx="2">
                  <c:v>177.97969606513607</c:v>
                </c:pt>
                <c:pt idx="3">
                  <c:v>177.97969606513607</c:v>
                </c:pt>
                <c:pt idx="4">
                  <c:v>177.97969606513607</c:v>
                </c:pt>
                <c:pt idx="5">
                  <c:v>178</c:v>
                </c:pt>
                <c:pt idx="6" formatCode="General">
                  <c:v>178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B54-4C7F-BEAE-E24CB2B8B7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9167248"/>
        <c:axId val="1539163088"/>
      </c:lineChart>
      <c:catAx>
        <c:axId val="1539167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9163088"/>
        <c:crosses val="autoZero"/>
        <c:auto val="1"/>
        <c:lblAlgn val="ctr"/>
        <c:lblOffset val="100"/>
        <c:noMultiLvlLbl val="0"/>
      </c:catAx>
      <c:valAx>
        <c:axId val="1539163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9167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8.4153863744822976E-2"/>
          <c:y val="5.2862963952505539E-2"/>
          <c:w val="0.28252775174096684"/>
          <c:h val="0.2514008555371223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235597525741212"/>
          <c:y val="0.12255142288209694"/>
          <c:w val="0.79297206833148959"/>
          <c:h val="0.69530796453510624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'Annex table data'!$V$18</c:f>
              <c:strCache>
                <c:ptCount val="1"/>
                <c:pt idx="0">
                  <c:v>Bi ODA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'Annex table data'!$U$19:$U$29</c:f>
              <c:strCache>
                <c:ptCount val="11"/>
                <c:pt idx="0">
                  <c:v>Others</c:v>
                </c:pt>
                <c:pt idx="1">
                  <c:v>Canada</c:v>
                </c:pt>
                <c:pt idx="2">
                  <c:v>Spain</c:v>
                </c:pt>
                <c:pt idx="3">
                  <c:v>United States</c:v>
                </c:pt>
                <c:pt idx="4">
                  <c:v>France</c:v>
                </c:pt>
                <c:pt idx="5">
                  <c:v>Denmark</c:v>
                </c:pt>
                <c:pt idx="6">
                  <c:v>Switzerland</c:v>
                </c:pt>
                <c:pt idx="7">
                  <c:v>Italy</c:v>
                </c:pt>
                <c:pt idx="8">
                  <c:v>Japan</c:v>
                </c:pt>
                <c:pt idx="9">
                  <c:v>United Kingdom</c:v>
                </c:pt>
                <c:pt idx="10">
                  <c:v>Germany</c:v>
                </c:pt>
              </c:strCache>
            </c:strRef>
          </c:cat>
          <c:val>
            <c:numRef>
              <c:f>'Annex table data'!$V$19:$V$29</c:f>
              <c:numCache>
                <c:formatCode>0</c:formatCode>
                <c:ptCount val="11"/>
                <c:pt idx="0">
                  <c:v>-0.30492343999996957</c:v>
                </c:pt>
                <c:pt idx="1">
                  <c:v>0.36052000000000001</c:v>
                </c:pt>
                <c:pt idx="2">
                  <c:v>-3.7777600000000002</c:v>
                </c:pt>
                <c:pt idx="3">
                  <c:v>4.675259999999998</c:v>
                </c:pt>
                <c:pt idx="4">
                  <c:v>0.95702999999999883</c:v>
                </c:pt>
                <c:pt idx="5">
                  <c:v>-8.8359999999999897E-2</c:v>
                </c:pt>
                <c:pt idx="6">
                  <c:v>0.60986000000000018</c:v>
                </c:pt>
                <c:pt idx="7">
                  <c:v>1.1953200000000002</c:v>
                </c:pt>
                <c:pt idx="8">
                  <c:v>0.12431999999999971</c:v>
                </c:pt>
                <c:pt idx="9">
                  <c:v>4.9254899999999999</c:v>
                </c:pt>
                <c:pt idx="10">
                  <c:v>14.065250000000001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36-4805-88CC-1D138AA5D953}"/>
            </c:ext>
          </c:extLst>
        </c:ser>
        <c:ser>
          <c:idx val="1"/>
          <c:order val="1"/>
          <c:tx>
            <c:strRef>
              <c:f>'Annex table data'!$W$18</c:f>
              <c:strCache>
                <c:ptCount val="1"/>
                <c:pt idx="0">
                  <c:v>Multi contributions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'Annex table data'!$U$19:$U$29</c:f>
              <c:strCache>
                <c:ptCount val="11"/>
                <c:pt idx="0">
                  <c:v>Others</c:v>
                </c:pt>
                <c:pt idx="1">
                  <c:v>Canada</c:v>
                </c:pt>
                <c:pt idx="2">
                  <c:v>Spain</c:v>
                </c:pt>
                <c:pt idx="3">
                  <c:v>United States</c:v>
                </c:pt>
                <c:pt idx="4">
                  <c:v>France</c:v>
                </c:pt>
                <c:pt idx="5">
                  <c:v>Denmark</c:v>
                </c:pt>
                <c:pt idx="6">
                  <c:v>Switzerland</c:v>
                </c:pt>
                <c:pt idx="7">
                  <c:v>Italy</c:v>
                </c:pt>
                <c:pt idx="8">
                  <c:v>Japan</c:v>
                </c:pt>
                <c:pt idx="9">
                  <c:v>United Kingdom</c:v>
                </c:pt>
                <c:pt idx="10">
                  <c:v>Germany</c:v>
                </c:pt>
              </c:strCache>
            </c:strRef>
          </c:cat>
          <c:val>
            <c:numRef>
              <c:f>'Annex table data'!$W$19:$W$29</c:f>
              <c:numCache>
                <c:formatCode>0</c:formatCode>
                <c:ptCount val="11"/>
                <c:pt idx="0">
                  <c:v>2.1424244790164302</c:v>
                </c:pt>
                <c:pt idx="1">
                  <c:v>0.32300722990409009</c:v>
                </c:pt>
                <c:pt idx="2">
                  <c:v>-0.32148262208613004</c:v>
                </c:pt>
                <c:pt idx="3">
                  <c:v>0.55112778880570024</c:v>
                </c:pt>
                <c:pt idx="4">
                  <c:v>0.36007653554296032</c:v>
                </c:pt>
                <c:pt idx="5">
                  <c:v>-0.13311288550532607</c:v>
                </c:pt>
                <c:pt idx="6">
                  <c:v>0.25000952248892111</c:v>
                </c:pt>
                <c:pt idx="7">
                  <c:v>0.63194824186278997</c:v>
                </c:pt>
                <c:pt idx="8">
                  <c:v>0.55553800888951987</c:v>
                </c:pt>
                <c:pt idx="9">
                  <c:v>3.4313830915015897</c:v>
                </c:pt>
                <c:pt idx="10">
                  <c:v>1.1816759475235994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36-4805-88CC-1D138AA5D953}"/>
            </c:ext>
          </c:extLst>
        </c:ser>
        <c:ser>
          <c:idx val="2"/>
          <c:order val="2"/>
          <c:tx>
            <c:strRef>
              <c:f>'Annex table data'!$X$18</c:f>
              <c:strCache>
                <c:ptCount val="1"/>
                <c:pt idx="0">
                  <c:v>OOF</c:v>
                </c:pt>
              </c:strCache>
            </c:strRef>
          </c:tx>
          <c:spPr>
            <a:solidFill>
              <a:srgbClr val="FFE48F"/>
            </a:solidFill>
            <a:ln>
              <a:noFill/>
            </a:ln>
            <a:effectLst/>
          </c:spPr>
          <c:invertIfNegative val="0"/>
          <c:cat>
            <c:strRef>
              <c:f>'Annex table data'!$U$19:$U$29</c:f>
              <c:strCache>
                <c:ptCount val="11"/>
                <c:pt idx="0">
                  <c:v>Others</c:v>
                </c:pt>
                <c:pt idx="1">
                  <c:v>Canada</c:v>
                </c:pt>
                <c:pt idx="2">
                  <c:v>Spain</c:v>
                </c:pt>
                <c:pt idx="3">
                  <c:v>United States</c:v>
                </c:pt>
                <c:pt idx="4">
                  <c:v>France</c:v>
                </c:pt>
                <c:pt idx="5">
                  <c:v>Denmark</c:v>
                </c:pt>
                <c:pt idx="6">
                  <c:v>Switzerland</c:v>
                </c:pt>
                <c:pt idx="7">
                  <c:v>Italy</c:v>
                </c:pt>
                <c:pt idx="8">
                  <c:v>Japan</c:v>
                </c:pt>
                <c:pt idx="9">
                  <c:v>United Kingdom</c:v>
                </c:pt>
                <c:pt idx="10">
                  <c:v>Germany</c:v>
                </c:pt>
              </c:strCache>
            </c:strRef>
          </c:cat>
          <c:val>
            <c:numRef>
              <c:f>'Annex table data'!$X$19:$X$29</c:f>
              <c:numCache>
                <c:formatCode>0</c:formatCode>
                <c:ptCount val="11"/>
                <c:pt idx="0">
                  <c:v>0.42636999999999897</c:v>
                </c:pt>
                <c:pt idx="1">
                  <c:v>-6.5640000000000004E-2</c:v>
                </c:pt>
                <c:pt idx="2">
                  <c:v>0.13674</c:v>
                </c:pt>
                <c:pt idx="3">
                  <c:v>-0.29663999999999996</c:v>
                </c:pt>
                <c:pt idx="4">
                  <c:v>-9.922000000000003E-2</c:v>
                </c:pt>
                <c:pt idx="5">
                  <c:v>7.0069999999999993E-2</c:v>
                </c:pt>
                <c:pt idx="6">
                  <c:v>8.231999999999999E-2</c:v>
                </c:pt>
                <c:pt idx="7">
                  <c:v>3.1689999999999989E-2</c:v>
                </c:pt>
                <c:pt idx="8">
                  <c:v>-6.5301599999999995</c:v>
                </c:pt>
                <c:pt idx="9">
                  <c:v>1.0851599999999999</c:v>
                </c:pt>
                <c:pt idx="10">
                  <c:v>-0.24850999999999998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36-4805-88CC-1D138AA5D953}"/>
            </c:ext>
          </c:extLst>
        </c:ser>
        <c:ser>
          <c:idx val="3"/>
          <c:order val="3"/>
          <c:tx>
            <c:strRef>
              <c:f>'Annex table data'!$Y$18</c:f>
              <c:strCache>
                <c:ptCount val="1"/>
                <c:pt idx="0">
                  <c:v>Export Credits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'Annex table data'!$U$19:$U$29</c:f>
              <c:strCache>
                <c:ptCount val="11"/>
                <c:pt idx="0">
                  <c:v>Others</c:v>
                </c:pt>
                <c:pt idx="1">
                  <c:v>Canada</c:v>
                </c:pt>
                <c:pt idx="2">
                  <c:v>Spain</c:v>
                </c:pt>
                <c:pt idx="3">
                  <c:v>United States</c:v>
                </c:pt>
                <c:pt idx="4">
                  <c:v>France</c:v>
                </c:pt>
                <c:pt idx="5">
                  <c:v>Denmark</c:v>
                </c:pt>
                <c:pt idx="6">
                  <c:v>Switzerland</c:v>
                </c:pt>
                <c:pt idx="7">
                  <c:v>Italy</c:v>
                </c:pt>
                <c:pt idx="8">
                  <c:v>Japan</c:v>
                </c:pt>
                <c:pt idx="9">
                  <c:v>United Kingdom</c:v>
                </c:pt>
                <c:pt idx="10">
                  <c:v>Germany</c:v>
                </c:pt>
              </c:strCache>
            </c:strRef>
          </c:cat>
          <c:val>
            <c:numRef>
              <c:f>'Annex table data'!$Y$19:$Y$29</c:f>
              <c:numCache>
                <c:formatCode>0</c:formatCode>
                <c:ptCount val="11"/>
                <c:pt idx="0">
                  <c:v>-1.5047200000000047</c:v>
                </c:pt>
                <c:pt idx="1">
                  <c:v>-6.2721200000000001</c:v>
                </c:pt>
                <c:pt idx="2">
                  <c:v>0</c:v>
                </c:pt>
                <c:pt idx="3">
                  <c:v>-7.3264499999999995</c:v>
                </c:pt>
                <c:pt idx="4">
                  <c:v>0.20977000000000001</c:v>
                </c:pt>
                <c:pt idx="5">
                  <c:v>1.7431300000000001</c:v>
                </c:pt>
                <c:pt idx="6">
                  <c:v>2.72953</c:v>
                </c:pt>
                <c:pt idx="7">
                  <c:v>2.1608599999999996</c:v>
                </c:pt>
                <c:pt idx="8">
                  <c:v>11.90049</c:v>
                </c:pt>
                <c:pt idx="9">
                  <c:v>-3.3371500000000003</c:v>
                </c:pt>
                <c:pt idx="10">
                  <c:v>2.3603199999999998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36-4805-88CC-1D138AA5D953}"/>
            </c:ext>
          </c:extLst>
        </c:ser>
        <c:ser>
          <c:idx val="5"/>
          <c:order val="5"/>
          <c:spPr>
            <a:noFill/>
            <a:ln>
              <a:noFill/>
            </a:ln>
            <a:effectLst/>
          </c:spPr>
          <c:invertIfNegative val="0"/>
          <c:cat>
            <c:strRef>
              <c:f>'Annex table data'!$U$19:$U$29</c:f>
              <c:strCache>
                <c:ptCount val="11"/>
                <c:pt idx="0">
                  <c:v>Others</c:v>
                </c:pt>
                <c:pt idx="1">
                  <c:v>Canada</c:v>
                </c:pt>
                <c:pt idx="2">
                  <c:v>Spain</c:v>
                </c:pt>
                <c:pt idx="3">
                  <c:v>United States</c:v>
                </c:pt>
                <c:pt idx="4">
                  <c:v>France</c:v>
                </c:pt>
                <c:pt idx="5">
                  <c:v>Denmark</c:v>
                </c:pt>
                <c:pt idx="6">
                  <c:v>Switzerland</c:v>
                </c:pt>
                <c:pt idx="7">
                  <c:v>Italy</c:v>
                </c:pt>
                <c:pt idx="8">
                  <c:v>Japan</c:v>
                </c:pt>
                <c:pt idx="9">
                  <c:v>United Kingdom</c:v>
                </c:pt>
                <c:pt idx="10">
                  <c:v>Germany</c:v>
                </c:pt>
              </c:strCache>
            </c:strRef>
          </c:cat>
          <c:val>
            <c:numRef>
              <c:f>'Annex table data'!$W$32:$W$42</c:f>
              <c:numCache>
                <c:formatCode>0</c:formatCode>
                <c:ptCount val="11"/>
                <c:pt idx="0">
                  <c:v>-10.190356560000026</c:v>
                </c:pt>
                <c:pt idx="1">
                  <c:v>-5.6622400000000006</c:v>
                </c:pt>
                <c:pt idx="2">
                  <c:v>-7.9007573779138696</c:v>
                </c:pt>
                <c:pt idx="3">
                  <c:v>-4.3769100000000023</c:v>
                </c:pt>
                <c:pt idx="4">
                  <c:v>-11.900780000000001</c:v>
                </c:pt>
                <c:pt idx="5">
                  <c:v>-11.778527114494675</c:v>
                </c:pt>
                <c:pt idx="6">
                  <c:v>-12</c:v>
                </c:pt>
                <c:pt idx="7">
                  <c:v>-12</c:v>
                </c:pt>
                <c:pt idx="8">
                  <c:v>-5.4698400000000014</c:v>
                </c:pt>
                <c:pt idx="9">
                  <c:v>-8.6628499999999988</c:v>
                </c:pt>
                <c:pt idx="10">
                  <c:v>-11.75149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36-4805-88CC-1D138AA5D953}"/>
            </c:ext>
          </c:extLst>
        </c:ser>
        <c:ser>
          <c:idx val="6"/>
          <c:order val="6"/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E928FF8-DC4E-4AF3-8576-FCE706B1239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9E36-4805-88CC-1D138AA5D95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2D0EEF4-508D-46D0-9784-024EB8EEFB3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9E36-4805-88CC-1D138AA5D95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B038600-AD71-43B8-A92D-C69865794ED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9E36-4805-88CC-1D138AA5D95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71D2863-8208-427D-9B8C-CA59ADBDA30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9E36-4805-88CC-1D138AA5D95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CEE6F78-BD51-4818-9878-45375CC69B0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9E36-4805-88CC-1D138AA5D95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468813D-190F-410A-A1FB-15E22EA3D30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9E36-4805-88CC-1D138AA5D95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3A64068-2CD7-4298-8F34-FB1A8F4AB2F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9E36-4805-88CC-1D138AA5D95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83D9440-EA11-4C4E-AD31-5D99A569998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9E36-4805-88CC-1D138AA5D95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77FF975-6F3B-4ED9-834B-EE559A70320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9E36-4805-88CC-1D138AA5D95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D097CF2-F5AA-44D5-BCA3-B33BACA0A12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9E36-4805-88CC-1D138AA5D95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5AB6D060-812B-4D25-9D94-09F09851662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9E36-4805-88CC-1D138AA5D9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'Annex table data'!$U$19:$U$29</c:f>
              <c:strCache>
                <c:ptCount val="11"/>
                <c:pt idx="0">
                  <c:v>Others</c:v>
                </c:pt>
                <c:pt idx="1">
                  <c:v>Canada</c:v>
                </c:pt>
                <c:pt idx="2">
                  <c:v>Spain</c:v>
                </c:pt>
                <c:pt idx="3">
                  <c:v>United States</c:v>
                </c:pt>
                <c:pt idx="4">
                  <c:v>France</c:v>
                </c:pt>
                <c:pt idx="5">
                  <c:v>Denmark</c:v>
                </c:pt>
                <c:pt idx="6">
                  <c:v>Switzerland</c:v>
                </c:pt>
                <c:pt idx="7">
                  <c:v>Italy</c:v>
                </c:pt>
                <c:pt idx="8">
                  <c:v>Japan</c:v>
                </c:pt>
                <c:pt idx="9">
                  <c:v>United Kingdom</c:v>
                </c:pt>
                <c:pt idx="10">
                  <c:v>Germany</c:v>
                </c:pt>
              </c:strCache>
            </c:strRef>
          </c:cat>
          <c:val>
            <c:numRef>
              <c:f>'Annex table data'!$X$32:$X$42</c:f>
              <c:numCache>
                <c:formatCode>0</c:formatCode>
                <c:ptCount val="11"/>
                <c:pt idx="0">
                  <c:v>-8</c:v>
                </c:pt>
                <c:pt idx="1">
                  <c:v>-8</c:v>
                </c:pt>
                <c:pt idx="2">
                  <c:v>-8</c:v>
                </c:pt>
                <c:pt idx="3">
                  <c:v>-8</c:v>
                </c:pt>
                <c:pt idx="4">
                  <c:v>-8</c:v>
                </c:pt>
                <c:pt idx="5">
                  <c:v>-8</c:v>
                </c:pt>
                <c:pt idx="6">
                  <c:v>-8</c:v>
                </c:pt>
                <c:pt idx="7">
                  <c:v>-8</c:v>
                </c:pt>
                <c:pt idx="8">
                  <c:v>-8</c:v>
                </c:pt>
                <c:pt idx="9">
                  <c:v>-8</c:v>
                </c:pt>
                <c:pt idx="10">
                  <c:v>-8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'Annex table data'!$Z$19:$Z$29</c15:f>
                <c15:dlblRangeCache>
                  <c:ptCount val="11"/>
                  <c:pt idx="0">
                    <c:v>0.8</c:v>
                  </c:pt>
                  <c:pt idx="1">
                    <c:v>-5.7</c:v>
                  </c:pt>
                  <c:pt idx="2">
                    <c:v>-4.0</c:v>
                  </c:pt>
                  <c:pt idx="3">
                    <c:v>-2.4</c:v>
                  </c:pt>
                  <c:pt idx="4">
                    <c:v>1.4</c:v>
                  </c:pt>
                  <c:pt idx="5">
                    <c:v>1.6</c:v>
                  </c:pt>
                  <c:pt idx="6">
                    <c:v>3.7</c:v>
                  </c:pt>
                  <c:pt idx="7">
                    <c:v>4.0</c:v>
                  </c:pt>
                  <c:pt idx="8">
                    <c:v>6.1</c:v>
                  </c:pt>
                  <c:pt idx="9">
                    <c:v>6.1</c:v>
                  </c:pt>
                  <c:pt idx="10">
                    <c:v>17.4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9E36-4805-88CC-1D138AA5D953}"/>
            </c:ext>
          </c:extLst>
        </c:ser>
        <c:ser>
          <c:idx val="7"/>
          <c:order val="7"/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3F2976D-C05D-4EFD-8ECB-55486787E2CC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9E36-4805-88CC-1D138AA5D95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26F0FBE-3ADB-4860-A159-EDAE4486123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9E36-4805-88CC-1D138AA5D95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40F4A25-B7B5-456C-ADA6-AC720B97885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9E36-4805-88CC-1D138AA5D95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7F04F8D-26AC-481B-BE58-E356CA58437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9E36-4805-88CC-1D138AA5D95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F8F5F0F-A6FF-4AD6-B5F5-3CD9373BA57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9E36-4805-88CC-1D138AA5D95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658265F-E547-4890-853B-EB79BA989FB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9E36-4805-88CC-1D138AA5D95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333F55F-487A-44C5-9D3E-BA45DF864DF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9E36-4805-88CC-1D138AA5D95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B5B890E-75ED-48C8-A4DD-39576FBF89E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9E36-4805-88CC-1D138AA5D95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37FD5D1-5917-4DED-93B0-836D7EDBE50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9E36-4805-88CC-1D138AA5D95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24F0338-38E9-4079-AE61-8C715473DEC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9E36-4805-88CC-1D138AA5D95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1B5E3483-B1D7-4C15-8B9B-C831F0EF51B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9E36-4805-88CC-1D138AA5D9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'Annex table data'!$U$19:$U$29</c:f>
              <c:strCache>
                <c:ptCount val="11"/>
                <c:pt idx="0">
                  <c:v>Others</c:v>
                </c:pt>
                <c:pt idx="1">
                  <c:v>Canada</c:v>
                </c:pt>
                <c:pt idx="2">
                  <c:v>Spain</c:v>
                </c:pt>
                <c:pt idx="3">
                  <c:v>United States</c:v>
                </c:pt>
                <c:pt idx="4">
                  <c:v>France</c:v>
                </c:pt>
                <c:pt idx="5">
                  <c:v>Denmark</c:v>
                </c:pt>
                <c:pt idx="6">
                  <c:v>Switzerland</c:v>
                </c:pt>
                <c:pt idx="7">
                  <c:v>Italy</c:v>
                </c:pt>
                <c:pt idx="8">
                  <c:v>Japan</c:v>
                </c:pt>
                <c:pt idx="9">
                  <c:v>United Kingdom</c:v>
                </c:pt>
                <c:pt idx="10">
                  <c:v>Germany</c:v>
                </c:pt>
              </c:strCache>
            </c:strRef>
          </c:cat>
          <c:val>
            <c:numRef>
              <c:f>'Annex table data'!$Y$32:$Y$42</c:f>
              <c:numCache>
                <c:formatCode>0</c:formatCode>
                <c:ptCount val="11"/>
                <c:pt idx="0">
                  <c:v>-8</c:v>
                </c:pt>
                <c:pt idx="1">
                  <c:v>-8</c:v>
                </c:pt>
                <c:pt idx="2">
                  <c:v>-8</c:v>
                </c:pt>
                <c:pt idx="3">
                  <c:v>-8</c:v>
                </c:pt>
                <c:pt idx="4">
                  <c:v>-8</c:v>
                </c:pt>
                <c:pt idx="5">
                  <c:v>-8</c:v>
                </c:pt>
                <c:pt idx="6">
                  <c:v>-8</c:v>
                </c:pt>
                <c:pt idx="7">
                  <c:v>-8</c:v>
                </c:pt>
                <c:pt idx="8">
                  <c:v>-8</c:v>
                </c:pt>
                <c:pt idx="9">
                  <c:v>-8</c:v>
                </c:pt>
                <c:pt idx="10">
                  <c:v>-8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'Annex table data'!$V$32:$V$42</c15:f>
                <c15:dlblRangeCache>
                  <c:ptCount val="11"/>
                  <c:pt idx="0">
                    <c:v>33.1</c:v>
                  </c:pt>
                  <c:pt idx="1">
                    <c:v>5.0</c:v>
                  </c:pt>
                  <c:pt idx="2">
                    <c:v>3.3</c:v>
                  </c:pt>
                  <c:pt idx="3">
                    <c:v>36.9</c:v>
                  </c:pt>
                  <c:pt idx="4">
                    <c:v>16.8</c:v>
                  </c:pt>
                  <c:pt idx="5">
                    <c:v>4.5</c:v>
                  </c:pt>
                  <c:pt idx="6">
                    <c:v>6.2</c:v>
                  </c:pt>
                  <c:pt idx="7">
                    <c:v>8.7</c:v>
                  </c:pt>
                  <c:pt idx="8">
                    <c:v>34.6</c:v>
                  </c:pt>
                  <c:pt idx="9">
                    <c:v>21.2</c:v>
                  </c:pt>
                  <c:pt idx="10">
                    <c:v>36.6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9E36-4805-88CC-1D138AA5D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665778672"/>
        <c:axId val="1665777424"/>
      </c:barChart>
      <c:scatterChart>
        <c:scatterStyle val="lineMarker"/>
        <c:varyColors val="0"/>
        <c:ser>
          <c:idx val="4"/>
          <c:order val="4"/>
          <c:tx>
            <c:strRef>
              <c:f>'Annex table data'!$Z$18</c:f>
              <c:strCache>
                <c:ptCount val="1"/>
                <c:pt idx="0">
                  <c:v>Total</c:v>
                </c:pt>
              </c:strCache>
            </c:strRef>
          </c:tx>
          <c:spPr>
            <a:ln w="1587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'Annex table data'!$Z$19:$Z$29</c:f>
              <c:numCache>
                <c:formatCode>0.0</c:formatCode>
                <c:ptCount val="11"/>
                <c:pt idx="0">
                  <c:v>0.75915103901645464</c:v>
                </c:pt>
                <c:pt idx="1">
                  <c:v>-5.6542327700958808</c:v>
                </c:pt>
                <c:pt idx="2">
                  <c:v>-3.9625026220861304</c:v>
                </c:pt>
                <c:pt idx="3">
                  <c:v>-2.3967022111943006</c:v>
                </c:pt>
                <c:pt idx="4">
                  <c:v>1.4276565355429993</c:v>
                </c:pt>
                <c:pt idx="5">
                  <c:v>1.5917271144946699</c:v>
                </c:pt>
                <c:pt idx="6">
                  <c:v>3.6717195224889201</c:v>
                </c:pt>
                <c:pt idx="7">
                  <c:v>4.0198182418627901</c:v>
                </c:pt>
                <c:pt idx="8">
                  <c:v>6.0501880088895046</c:v>
                </c:pt>
                <c:pt idx="9">
                  <c:v>6.1048830915014989</c:v>
                </c:pt>
                <c:pt idx="10">
                  <c:v>17.358735947523598</c:v>
                </c:pt>
              </c:numCache>
            </c:numRef>
          </c:xVal>
          <c:yVal>
            <c:numRef>
              <c:f>'Annex table data'!$Z$32:$Z$42</c:f>
              <c:numCache>
                <c:formatCode>0.0</c:formatCode>
                <c:ptCount val="11"/>
                <c:pt idx="0">
                  <c:v>0.5</c:v>
                </c:pt>
                <c:pt idx="1">
                  <c:v>1.5</c:v>
                </c:pt>
                <c:pt idx="2">
                  <c:v>2.5</c:v>
                </c:pt>
                <c:pt idx="3">
                  <c:v>3.5</c:v>
                </c:pt>
                <c:pt idx="4">
                  <c:v>4.5</c:v>
                </c:pt>
                <c:pt idx="5">
                  <c:v>5.5</c:v>
                </c:pt>
                <c:pt idx="6">
                  <c:v>6.5</c:v>
                </c:pt>
                <c:pt idx="7">
                  <c:v>7.5</c:v>
                </c:pt>
                <c:pt idx="8">
                  <c:v>8.5</c:v>
                </c:pt>
                <c:pt idx="9">
                  <c:v>9.5</c:v>
                </c:pt>
                <c:pt idx="10">
                  <c:v>10.5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E36-4805-88CC-1D138AA5D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5603840"/>
        <c:axId val="1295604672"/>
      </c:scatterChart>
      <c:catAx>
        <c:axId val="1665778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5777424"/>
        <c:crosses val="autoZero"/>
        <c:auto val="1"/>
        <c:lblAlgn val="ctr"/>
        <c:lblOffset val="100"/>
        <c:noMultiLvlLbl val="0"/>
      </c:catAx>
      <c:valAx>
        <c:axId val="1665777424"/>
        <c:scaling>
          <c:orientation val="minMax"/>
          <c:min val="-30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5778672"/>
        <c:crosses val="autoZero"/>
        <c:crossBetween val="between"/>
      </c:valAx>
      <c:valAx>
        <c:axId val="1295604672"/>
        <c:scaling>
          <c:orientation val="minMax"/>
          <c:max val="11"/>
          <c:min val="0"/>
        </c:scaling>
        <c:delete val="1"/>
        <c:axPos val="r"/>
        <c:numFmt formatCode="0.0" sourceLinked="1"/>
        <c:majorTickMark val="out"/>
        <c:minorTickMark val="none"/>
        <c:tickLblPos val="nextTo"/>
        <c:crossAx val="1295603840"/>
        <c:crosses val="max"/>
        <c:crossBetween val="midCat"/>
      </c:valAx>
      <c:valAx>
        <c:axId val="1295603840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extTo"/>
        <c:crossAx val="1295604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bar"/>
        <c:grouping val="stacked"/>
        <c:varyColors val="0"/>
        <c:ser>
          <c:idx val="1"/>
          <c:order val="1"/>
          <c:tx>
            <c:strRef>
              <c:f>'Comparison with UNFCCC submissi'!$I$6</c:f>
              <c:strCache>
                <c:ptCount val="1"/>
                <c:pt idx="0">
                  <c:v>Change in Bi ODA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'Comparison with UNFCCC submissi'!$H$7:$H$16</c:f>
              <c:strCache>
                <c:ptCount val="10"/>
                <c:pt idx="0">
                  <c:v>Netherlands</c:v>
                </c:pt>
                <c:pt idx="1">
                  <c:v>Norway</c:v>
                </c:pt>
                <c:pt idx="2">
                  <c:v>Japan</c:v>
                </c:pt>
                <c:pt idx="3">
                  <c:v>Canada</c:v>
                </c:pt>
                <c:pt idx="4">
                  <c:v>Switzerland</c:v>
                </c:pt>
                <c:pt idx="5">
                  <c:v>Sweden</c:v>
                </c:pt>
                <c:pt idx="6">
                  <c:v>France</c:v>
                </c:pt>
                <c:pt idx="7">
                  <c:v>Italy</c:v>
                </c:pt>
                <c:pt idx="8">
                  <c:v>United Kingdom</c:v>
                </c:pt>
                <c:pt idx="9">
                  <c:v>Germany</c:v>
                </c:pt>
              </c:strCache>
            </c:strRef>
          </c:cat>
          <c:val>
            <c:numRef>
              <c:f>'Comparison with UNFCCC submissi'!$J$7:$J$16</c:f>
              <c:numCache>
                <c:formatCode>0.0</c:formatCode>
                <c:ptCount val="10"/>
                <c:pt idx="0">
                  <c:v>-1.1239400000000002</c:v>
                </c:pt>
                <c:pt idx="1">
                  <c:v>0.11134000000000001</c:v>
                </c:pt>
                <c:pt idx="2">
                  <c:v>0.12432</c:v>
                </c:pt>
                <c:pt idx="3">
                  <c:v>0.36052000000000001</c:v>
                </c:pt>
                <c:pt idx="4">
                  <c:v>0.60986000000000007</c:v>
                </c:pt>
                <c:pt idx="5">
                  <c:v>0.94025000000000003</c:v>
                </c:pt>
                <c:pt idx="6">
                  <c:v>0.95702999999999894</c:v>
                </c:pt>
                <c:pt idx="7">
                  <c:v>1.1953199999999999</c:v>
                </c:pt>
                <c:pt idx="8">
                  <c:v>4.9254899999999999</c:v>
                </c:pt>
                <c:pt idx="9">
                  <c:v>14.065250000000001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11-48F2-80A0-327C1AAF0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47330592"/>
        <c:axId val="1547324352"/>
      </c:barChart>
      <c:barChart>
        <c:barDir val="bar"/>
        <c:grouping val="stacked"/>
        <c:varyColors val="0"/>
        <c:ser>
          <c:idx val="0"/>
          <c:order val="0"/>
          <c:tx>
            <c:strRef>
              <c:f>'Comparison with UNFCCC submissi'!$J$6</c:f>
              <c:strCache>
                <c:ptCount val="1"/>
                <c:pt idx="0">
                  <c:v>Bi ODA reported as climate finance, 2018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strRef>
              <c:f>'Comparison with UNFCCC submissi'!$H$7:$H$16</c:f>
              <c:strCache>
                <c:ptCount val="10"/>
                <c:pt idx="0">
                  <c:v>Netherlands</c:v>
                </c:pt>
                <c:pt idx="1">
                  <c:v>Norway</c:v>
                </c:pt>
                <c:pt idx="2">
                  <c:v>Japan</c:v>
                </c:pt>
                <c:pt idx="3">
                  <c:v>Canada</c:v>
                </c:pt>
                <c:pt idx="4">
                  <c:v>Switzerland</c:v>
                </c:pt>
                <c:pt idx="5">
                  <c:v>Sweden</c:v>
                </c:pt>
                <c:pt idx="6">
                  <c:v>France</c:v>
                </c:pt>
                <c:pt idx="7">
                  <c:v>Italy</c:v>
                </c:pt>
                <c:pt idx="8">
                  <c:v>United Kingdom</c:v>
                </c:pt>
                <c:pt idx="9">
                  <c:v>Germany</c:v>
                </c:pt>
              </c:strCache>
            </c:strRef>
          </c:cat>
          <c:val>
            <c:numRef>
              <c:f>'Comparison with UNFCCC submissi'!$I$7:$I$16</c:f>
              <c:numCache>
                <c:formatCode>0.0</c:formatCode>
                <c:ptCount val="10"/>
                <c:pt idx="0">
                  <c:v>0.41517009319999998</c:v>
                </c:pt>
                <c:pt idx="1">
                  <c:v>0.29139162895999998</c:v>
                </c:pt>
                <c:pt idx="2">
                  <c:v>9.4628735408699995</c:v>
                </c:pt>
                <c:pt idx="3">
                  <c:v>0.36785926260999996</c:v>
                </c:pt>
                <c:pt idx="4">
                  <c:v>0.22630566273</c:v>
                </c:pt>
                <c:pt idx="5">
                  <c:v>0.49984145047</c:v>
                </c:pt>
                <c:pt idx="6">
                  <c:v>4.1197472018500001</c:v>
                </c:pt>
                <c:pt idx="7">
                  <c:v>0.27584256577000005</c:v>
                </c:pt>
                <c:pt idx="8">
                  <c:v>1.26834</c:v>
                </c:pt>
                <c:pt idx="9">
                  <c:v>5.3290319227099996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11-48F2-80A0-327C1AAF0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overlap val="100"/>
        <c:axId val="2029281472"/>
        <c:axId val="2029298112"/>
      </c:barChart>
      <c:catAx>
        <c:axId val="15473305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324352"/>
        <c:crosses val="autoZero"/>
        <c:auto val="1"/>
        <c:lblAlgn val="ctr"/>
        <c:lblOffset val="100"/>
        <c:noMultiLvlLbl val="0"/>
      </c:catAx>
      <c:valAx>
        <c:axId val="1547324352"/>
        <c:scaling>
          <c:orientation val="minMax"/>
          <c:max val="10"/>
          <c:min val="-2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crossAx val="1547330592"/>
        <c:crosses val="autoZero"/>
        <c:crossBetween val="between"/>
      </c:valAx>
      <c:valAx>
        <c:axId val="2029298112"/>
        <c:scaling>
          <c:orientation val="minMax"/>
          <c:max val="16"/>
          <c:min val="-2"/>
        </c:scaling>
        <c:delete val="0"/>
        <c:axPos val="t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9281472"/>
        <c:crosses val="max"/>
        <c:crossBetween val="between"/>
        <c:majorUnit val="2"/>
      </c:valAx>
      <c:catAx>
        <c:axId val="202928147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029298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317305</xdr:colOff>
      <xdr:row>12</xdr:row>
      <xdr:rowOff>141946</xdr:rowOff>
    </xdr:from>
    <xdr:to>
      <xdr:col>24</xdr:col>
      <xdr:colOff>293077</xdr:colOff>
      <xdr:row>32</xdr:row>
      <xdr:rowOff>78154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21698C6-1654-4958-84B7-C2AF23EC45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99661</xdr:colOff>
      <xdr:row>17</xdr:row>
      <xdr:rowOff>134856</xdr:rowOff>
    </xdr:from>
    <xdr:to>
      <xdr:col>36</xdr:col>
      <xdr:colOff>411237</xdr:colOff>
      <xdr:row>35</xdr:row>
      <xdr:rowOff>105421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ECB44F-F8AA-42AE-9335-5DC60DEB95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0.1442</cdr:x>
      <cdr:y>0.84807</cdr:y>
    </cdr:from>
    <cdr:to>
      <cdr:x>0.39002</cdr:x>
      <cdr:y>0.88904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3812AE52-684A-451A-9B54-A5D1919F18D2}"/>
            </a:ext>
          </a:extLst>
        </cdr:cNvPr>
        <cdr:cNvSpPr/>
      </cdr:nvSpPr>
      <cdr:spPr>
        <a:xfrm xmlns:a="http://schemas.openxmlformats.org/drawingml/2006/main">
          <a:off x="743665" y="2724458"/>
          <a:ext cx="1267690" cy="13161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0.23689</cdr:x>
      <cdr:y>0.03298</cdr:y>
    </cdr:from>
    <cdr:to>
      <cdr:x>0.39136</cdr:x>
      <cdr:y>0.11276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53B6B0E-23F7-44AA-84C3-2D4642148B4E}"/>
            </a:ext>
          </a:extLst>
        </cdr:cNvPr>
        <cdr:cNvSpPr txBox="1"/>
      </cdr:nvSpPr>
      <cdr:spPr>
        <a:xfrm xmlns:a="http://schemas.openxmlformats.org/drawingml/2006/main">
          <a:off x="1221647" y="105950"/>
          <a:ext cx="796636" cy="256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 b="1"/>
            <a:t>2018</a:t>
          </a:r>
          <a:r>
            <a:rPr lang="en-GB" sz="1100"/>
            <a:t> </a:t>
          </a:r>
        </a:p>
      </cdr:txBody>
    </cdr:sp>
  </cdr:relSizeAnchor>
  <cdr:relSizeAnchor xmlns:cdr="http://schemas.openxmlformats.org/drawingml/2006/chartDrawing">
    <cdr:from>
      <cdr:x>0.30926</cdr:x>
      <cdr:y>0.00216</cdr:y>
    </cdr:from>
    <cdr:to>
      <cdr:x>0.56475</cdr:x>
      <cdr:y>0.12651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E565EB1D-AED5-4656-8E85-2506D05936BB}"/>
            </a:ext>
          </a:extLst>
        </cdr:cNvPr>
        <cdr:cNvSpPr txBox="1"/>
      </cdr:nvSpPr>
      <cdr:spPr>
        <a:xfrm xmlns:a="http://schemas.openxmlformats.org/drawingml/2006/main">
          <a:off x="1581408" y="6980"/>
          <a:ext cx="1306456" cy="4024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GB" sz="1100" b="1"/>
            <a:t>Additional</a:t>
          </a:r>
          <a:r>
            <a:rPr lang="en-GB" sz="1100" b="1" baseline="0"/>
            <a:t> finance since 2009</a:t>
          </a:r>
          <a:endParaRPr lang="en-GB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411480</xdr:colOff>
      <xdr:row>16</xdr:row>
      <xdr:rowOff>87630</xdr:rowOff>
    </xdr:from>
    <xdr:to>
      <xdr:col>11</xdr:col>
      <xdr:colOff>137160</xdr:colOff>
      <xdr:row>31</xdr:row>
      <xdr:rowOff>87630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E8DD21-8B5C-4DD2-B562-95589E804D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0.035</cdr:x>
      <cdr:y>0.00103</cdr:y>
    </cdr:from>
    <cdr:to>
      <cdr:x>0.21167</cdr:x>
      <cdr:y>0.06256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BAE1E57-2425-4190-94AB-0286238D7CA6}"/>
            </a:ext>
          </a:extLst>
        </cdr:cNvPr>
        <cdr:cNvSpPr txBox="1"/>
      </cdr:nvSpPr>
      <cdr:spPr>
        <a:xfrm xmlns:a="http://schemas.openxmlformats.org/drawingml/2006/main">
          <a:off x="160020" y="3810"/>
          <a:ext cx="80772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USD billion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oecd.org/dac/financing-sustainable-development/development-finance-standards/annex2.htm" TargetMode="External"/><Relationship Id="rId2" Type="http://schemas.openxmlformats.org/officeDocument/2006/relationships/hyperlink" Target="https://stats.oecd.org/Index.aspx?DataSetCode=MULTISYSTEM" TargetMode="External"/><Relationship Id="rId1" Type="http://schemas.openxmlformats.org/officeDocument/2006/relationships/hyperlink" Target="https://stats.oecd.org/Index.aspx?DataSetCode=TABLE1" TargetMode="External"/><Relationship Id="rId6" Type="http://schemas.openxmlformats.org/officeDocument/2006/relationships/hyperlink" Target="https://github.com/owid/co2-data" TargetMode="External"/><Relationship Id="rId5" Type="http://schemas.openxmlformats.org/officeDocument/2006/relationships/hyperlink" Target="https://unfccc.int/BRs" TargetMode="External"/><Relationship Id="rId4" Type="http://schemas.openxmlformats.org/officeDocument/2006/relationships/hyperlink" Target="https://stats.oecd.org/Index.aspx?DataSetCode=TABLE2B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github.com/owid/co2-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8D0FC-DCE3-4133-90A7-DED76A445EAB}">
  <dimension ref="A1:C20"/>
  <sheetViews>
    <sheetView showGridLines="0" tabSelected="1" workbookViewId="0">
      <selection activeCell="A5" sqref="A5"/>
    </sheetView>
  </sheetViews>
  <sheetFormatPr defaultRowHeight="14.4" x14ac:dyDescent="0.3"/>
  <cols>
    <col min="1" max="1" width="10.6640625" customWidth="1"/>
    <col min="2" max="2" width="30.21875" customWidth="1"/>
  </cols>
  <sheetData>
    <row r="1" spans="1:3" ht="17.399999999999999" x14ac:dyDescent="0.3">
      <c r="A1" s="41" t="s">
        <v>86</v>
      </c>
    </row>
    <row r="3" spans="1:3" x14ac:dyDescent="0.3">
      <c r="A3" s="42" t="s">
        <v>103</v>
      </c>
    </row>
    <row r="5" spans="1:3" x14ac:dyDescent="0.3">
      <c r="A5" s="43" t="s">
        <v>87</v>
      </c>
    </row>
    <row r="6" spans="1:3" x14ac:dyDescent="0.3">
      <c r="A6" s="42" t="s">
        <v>88</v>
      </c>
    </row>
    <row r="8" spans="1:3" x14ac:dyDescent="0.3">
      <c r="A8" t="s">
        <v>89</v>
      </c>
    </row>
    <row r="10" spans="1:3" x14ac:dyDescent="0.3">
      <c r="A10" t="s">
        <v>96</v>
      </c>
      <c r="B10" t="s">
        <v>92</v>
      </c>
      <c r="C10" s="44" t="s">
        <v>90</v>
      </c>
    </row>
    <row r="11" spans="1:3" x14ac:dyDescent="0.3">
      <c r="B11" t="s">
        <v>91</v>
      </c>
      <c r="C11" s="44" t="s">
        <v>93</v>
      </c>
    </row>
    <row r="12" spans="1:3" x14ac:dyDescent="0.3">
      <c r="B12" t="s">
        <v>94</v>
      </c>
      <c r="C12" s="44" t="s">
        <v>95</v>
      </c>
    </row>
    <row r="13" spans="1:3" x14ac:dyDescent="0.3">
      <c r="B13" t="s">
        <v>97</v>
      </c>
      <c r="C13" s="44" t="s">
        <v>98</v>
      </c>
    </row>
    <row r="14" spans="1:3" x14ac:dyDescent="0.3">
      <c r="B14" t="s">
        <v>107</v>
      </c>
      <c r="C14" s="44" t="s">
        <v>108</v>
      </c>
    </row>
    <row r="16" spans="1:3" x14ac:dyDescent="0.3">
      <c r="A16" t="s">
        <v>99</v>
      </c>
      <c r="B16" t="s">
        <v>100</v>
      </c>
      <c r="C16" s="44" t="s">
        <v>101</v>
      </c>
    </row>
    <row r="18" spans="1:3" ht="30" customHeight="1" x14ac:dyDescent="0.3">
      <c r="A18" s="78" t="s">
        <v>104</v>
      </c>
      <c r="B18" t="s">
        <v>105</v>
      </c>
      <c r="C18" s="44" t="s">
        <v>106</v>
      </c>
    </row>
    <row r="20" spans="1:3" x14ac:dyDescent="0.3">
      <c r="A20" s="42" t="s">
        <v>102</v>
      </c>
    </row>
  </sheetData>
  <hyperlinks>
    <hyperlink ref="C10" r:id="rId1" xr:uid="{96517003-119B-4277-8191-F10ADF16309F}"/>
    <hyperlink ref="C11" r:id="rId2" xr:uid="{25EA662E-3565-4434-96E9-44C2A31A8A64}"/>
    <hyperlink ref="C12" r:id="rId3" xr:uid="{2D3E57D1-6A24-4E7F-862E-545563E540C0}"/>
    <hyperlink ref="C13" r:id="rId4" xr:uid="{42B19232-CBB2-47B6-938E-39D7DC901E7A}"/>
    <hyperlink ref="C16" r:id="rId5" xr:uid="{00FC8EF1-A2C9-445B-AB63-4EEBB850B656}"/>
    <hyperlink ref="C18" r:id="rId6" xr:uid="{556D4C72-A258-4B78-82BE-833671D548D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0"/>
  <sheetViews>
    <sheetView zoomScale="78" workbookViewId="0">
      <selection activeCell="M9" sqref="M9"/>
    </sheetView>
  </sheetViews>
  <sheetFormatPr defaultRowHeight="14.4" x14ac:dyDescent="0.3"/>
  <cols>
    <col min="6" max="10" width="9" bestFit="1" customWidth="1"/>
    <col min="11" max="11" width="10.5546875" bestFit="1" customWidth="1"/>
    <col min="15" max="15" width="11.33203125" bestFit="1" customWidth="1"/>
    <col min="16" max="16" width="11.33203125" customWidth="1"/>
    <col min="18" max="18" width="15" bestFit="1" customWidth="1"/>
    <col min="22" max="22" width="16.6640625" bestFit="1" customWidth="1"/>
    <col min="23" max="23" width="9.6640625" customWidth="1"/>
  </cols>
  <sheetData>
    <row r="1" spans="1:26" ht="18" x14ac:dyDescent="0.35">
      <c r="A1" s="66" t="s">
        <v>113</v>
      </c>
    </row>
    <row r="3" spans="1:26" x14ac:dyDescent="0.3">
      <c r="A3" s="10"/>
      <c r="B3" s="10"/>
      <c r="C3" s="10"/>
      <c r="K3" s="45" t="s">
        <v>111</v>
      </c>
    </row>
    <row r="4" spans="1:26" ht="43.8" thickBot="1" x14ac:dyDescent="0.35">
      <c r="A4" s="64" t="s">
        <v>0</v>
      </c>
      <c r="B4" s="64" t="s">
        <v>1</v>
      </c>
      <c r="C4" s="64" t="s">
        <v>2</v>
      </c>
      <c r="D4" s="64" t="s">
        <v>3</v>
      </c>
      <c r="E4" s="64" t="s">
        <v>4</v>
      </c>
      <c r="F4" s="56" t="s">
        <v>84</v>
      </c>
      <c r="G4" s="56" t="s">
        <v>85</v>
      </c>
      <c r="H4" s="56" t="s">
        <v>58</v>
      </c>
      <c r="I4" s="56" t="s">
        <v>59</v>
      </c>
      <c r="J4" s="56" t="s">
        <v>60</v>
      </c>
      <c r="K4" s="56" t="s">
        <v>5</v>
      </c>
    </row>
    <row r="5" spans="1:26" x14ac:dyDescent="0.3">
      <c r="A5" t="s">
        <v>6</v>
      </c>
      <c r="B5">
        <v>1</v>
      </c>
      <c r="C5">
        <v>1</v>
      </c>
      <c r="D5">
        <v>1</v>
      </c>
      <c r="E5">
        <v>2006</v>
      </c>
      <c r="F5" s="2">
        <v>1103.06</v>
      </c>
      <c r="G5" s="2">
        <v>440.17656866328201</v>
      </c>
      <c r="H5" s="2">
        <v>72.930000000000007</v>
      </c>
      <c r="I5" s="2">
        <v>1154.46</v>
      </c>
      <c r="J5" s="2">
        <v>2770.6265686632801</v>
      </c>
      <c r="K5" s="2">
        <v>319585.84999999998</v>
      </c>
      <c r="L5" s="2"/>
      <c r="M5" s="2"/>
      <c r="N5" s="2"/>
      <c r="O5" t="s">
        <v>7</v>
      </c>
      <c r="P5" t="s">
        <v>8</v>
      </c>
      <c r="Q5" t="s">
        <v>9</v>
      </c>
      <c r="R5" t="s">
        <v>10</v>
      </c>
      <c r="S5" t="s">
        <v>11</v>
      </c>
      <c r="T5" t="s">
        <v>15</v>
      </c>
      <c r="U5" t="s">
        <v>12</v>
      </c>
      <c r="V5" t="s">
        <v>13</v>
      </c>
      <c r="W5" t="s">
        <v>69</v>
      </c>
      <c r="X5" t="s">
        <v>14</v>
      </c>
    </row>
    <row r="6" spans="1:26" x14ac:dyDescent="0.3">
      <c r="A6" t="s">
        <v>6</v>
      </c>
      <c r="B6">
        <v>1</v>
      </c>
      <c r="C6">
        <v>1</v>
      </c>
      <c r="D6">
        <v>1</v>
      </c>
      <c r="E6">
        <v>2007</v>
      </c>
      <c r="F6" s="2">
        <v>1352.25</v>
      </c>
      <c r="G6" s="2">
        <v>523.968199835782</v>
      </c>
      <c r="H6" s="2">
        <v>13.31</v>
      </c>
      <c r="I6" s="2">
        <v>4506.01</v>
      </c>
      <c r="J6" s="2">
        <v>6395.5381998357798</v>
      </c>
      <c r="K6" s="2">
        <v>363101.89</v>
      </c>
      <c r="L6" s="2"/>
      <c r="M6" s="2"/>
      <c r="N6" s="2">
        <v>2009</v>
      </c>
      <c r="O6" s="2">
        <f>SUMIFS($J$5:$J$480,$D$5:$D$480,1,$E$5:$E$480,N6)/10^3</f>
        <v>177.97969606513607</v>
      </c>
      <c r="P6" s="2"/>
      <c r="S6">
        <v>0</v>
      </c>
      <c r="U6">
        <v>0</v>
      </c>
      <c r="V6" s="2">
        <f>O6</f>
        <v>177.97969606513607</v>
      </c>
      <c r="W6" s="2"/>
      <c r="X6" s="2">
        <f>$V$6</f>
        <v>177.97969606513607</v>
      </c>
      <c r="Z6" s="2"/>
    </row>
    <row r="7" spans="1:26" x14ac:dyDescent="0.3">
      <c r="A7" t="s">
        <v>6</v>
      </c>
      <c r="B7">
        <v>1</v>
      </c>
      <c r="C7">
        <v>1</v>
      </c>
      <c r="D7">
        <v>1</v>
      </c>
      <c r="E7">
        <v>2008</v>
      </c>
      <c r="F7" s="2">
        <v>1283.44</v>
      </c>
      <c r="G7" s="2">
        <v>519.23977230189996</v>
      </c>
      <c r="H7" s="2">
        <v>57.45</v>
      </c>
      <c r="I7" s="2">
        <v>3261.04</v>
      </c>
      <c r="J7" s="2">
        <v>5121.1697723018997</v>
      </c>
      <c r="K7" s="2">
        <v>400095.36</v>
      </c>
      <c r="N7" s="2"/>
      <c r="O7" s="2">
        <f>SUMIFS($J$5:$J$480,$D$5:$D$480,1,$E$5:$E$480,N7)/10^3</f>
        <v>0</v>
      </c>
      <c r="P7" s="2"/>
      <c r="W7" s="2"/>
      <c r="X7" s="2">
        <f>$V$6</f>
        <v>177.97969606513607</v>
      </c>
      <c r="Z7" s="2"/>
    </row>
    <row r="8" spans="1:26" x14ac:dyDescent="0.3">
      <c r="A8" t="s">
        <v>6</v>
      </c>
      <c r="B8">
        <v>1</v>
      </c>
      <c r="C8">
        <v>1</v>
      </c>
      <c r="D8">
        <v>1</v>
      </c>
      <c r="E8">
        <v>2009</v>
      </c>
      <c r="F8" s="2">
        <v>520.24</v>
      </c>
      <c r="G8" s="2">
        <v>686.704012443529</v>
      </c>
      <c r="H8" s="2">
        <v>6.88</v>
      </c>
      <c r="I8" s="2">
        <v>674.45</v>
      </c>
      <c r="J8" s="2">
        <v>1888.27401244353</v>
      </c>
      <c r="K8" s="2">
        <v>378024.48</v>
      </c>
      <c r="N8" s="2">
        <v>2016</v>
      </c>
      <c r="O8" s="2">
        <f>SUMIFS($J$5:$J$480,$D$5:$D$480,1,$E$5:$E$480,N8)/10^3</f>
        <v>204.03152349336852</v>
      </c>
      <c r="P8" s="1">
        <f>O8-$O$6</f>
        <v>26.051827428232457</v>
      </c>
      <c r="Q8">
        <v>58.6</v>
      </c>
      <c r="R8" s="1">
        <v>10.1</v>
      </c>
      <c r="S8" s="1">
        <f>R8+P8</f>
        <v>36.151827428232458</v>
      </c>
      <c r="T8" s="1"/>
      <c r="U8" s="1">
        <f>Q8-S8</f>
        <v>22.448172571767543</v>
      </c>
      <c r="V8" s="1">
        <f>$O$6-U8</f>
        <v>155.53152349336852</v>
      </c>
      <c r="W8" s="2"/>
      <c r="X8" s="2">
        <f>$V$6</f>
        <v>177.97969606513607</v>
      </c>
      <c r="Z8" s="2"/>
    </row>
    <row r="9" spans="1:26" x14ac:dyDescent="0.3">
      <c r="A9" t="s">
        <v>6</v>
      </c>
      <c r="B9">
        <v>1</v>
      </c>
      <c r="C9">
        <v>1</v>
      </c>
      <c r="D9">
        <v>1</v>
      </c>
      <c r="E9">
        <v>2010</v>
      </c>
      <c r="F9" s="2">
        <v>616.96</v>
      </c>
      <c r="G9" s="2">
        <v>646.46368750415297</v>
      </c>
      <c r="H9" s="2">
        <v>1.67</v>
      </c>
      <c r="I9" s="2">
        <v>659.13</v>
      </c>
      <c r="J9" s="2">
        <v>1924.2236875041499</v>
      </c>
      <c r="K9" s="2">
        <v>374794.7</v>
      </c>
      <c r="N9" s="2">
        <v>2017</v>
      </c>
      <c r="O9" s="2">
        <f>SUMIFS($J$5:$J$480,$D$5:$D$480,1,$E$5:$E$480,N9)/10^3</f>
        <v>201.83694713188717</v>
      </c>
      <c r="P9" s="1">
        <f>O9-$O$6</f>
        <v>23.857251066751104</v>
      </c>
      <c r="Q9">
        <v>71.2</v>
      </c>
      <c r="R9" s="1">
        <v>14.5</v>
      </c>
      <c r="S9" s="1">
        <f>R9+P9</f>
        <v>38.357251066751104</v>
      </c>
      <c r="T9" s="1"/>
      <c r="U9" s="1">
        <f>Q9-S9</f>
        <v>32.842748933248899</v>
      </c>
      <c r="V9" s="1">
        <f>$O$6-U9</f>
        <v>145.13694713188715</v>
      </c>
      <c r="W9" s="2"/>
      <c r="X9" s="2">
        <f>$V$6</f>
        <v>177.97969606513607</v>
      </c>
      <c r="Z9" s="2"/>
    </row>
    <row r="10" spans="1:26" x14ac:dyDescent="0.3">
      <c r="A10" t="s">
        <v>6</v>
      </c>
      <c r="B10">
        <v>1</v>
      </c>
      <c r="C10">
        <v>1</v>
      </c>
      <c r="D10">
        <v>1</v>
      </c>
      <c r="E10">
        <v>2011</v>
      </c>
      <c r="F10" s="2">
        <v>494.44</v>
      </c>
      <c r="G10" s="2">
        <v>666.46892134392203</v>
      </c>
      <c r="H10" s="2">
        <v>0</v>
      </c>
      <c r="I10" s="2">
        <v>455.53</v>
      </c>
      <c r="J10" s="2">
        <v>1616.4389213439199</v>
      </c>
      <c r="K10" s="2">
        <v>416045.61</v>
      </c>
      <c r="N10" s="2">
        <v>2018</v>
      </c>
      <c r="O10" s="2">
        <f>SUMIFS($J$5:$J$480,$D$5:$D$480,1,$E$5:$E$480,N10)/10^3</f>
        <v>206.95013796308018</v>
      </c>
      <c r="P10" s="1">
        <f>O10-$O$6</f>
        <v>28.970441897944113</v>
      </c>
      <c r="Q10">
        <v>78.900000000000006</v>
      </c>
      <c r="R10" s="1">
        <v>14.6</v>
      </c>
      <c r="S10" s="1">
        <f>R10+P10</f>
        <v>43.570441897944114</v>
      </c>
      <c r="T10" s="1"/>
      <c r="U10" s="7">
        <f>Q10-S10</f>
        <v>35.329558102055891</v>
      </c>
      <c r="V10" s="1">
        <f>$O$6-U10</f>
        <v>142.65013796308017</v>
      </c>
      <c r="W10" s="2"/>
      <c r="X10" s="2">
        <f>$V$6</f>
        <v>177.97969606513607</v>
      </c>
      <c r="Z10" s="2"/>
    </row>
    <row r="11" spans="1:26" x14ac:dyDescent="0.3">
      <c r="A11" t="s">
        <v>6</v>
      </c>
      <c r="B11">
        <v>1</v>
      </c>
      <c r="C11">
        <v>1</v>
      </c>
      <c r="D11">
        <v>1</v>
      </c>
      <c r="E11">
        <v>2012</v>
      </c>
      <c r="F11" s="2">
        <v>543.29</v>
      </c>
      <c r="G11" s="2">
        <v>605.47888968678706</v>
      </c>
      <c r="H11" s="2">
        <v>0</v>
      </c>
      <c r="I11" s="2">
        <v>398.35</v>
      </c>
      <c r="J11" s="2">
        <v>1547.11888968679</v>
      </c>
      <c r="K11" s="2">
        <v>394606.4</v>
      </c>
      <c r="N11" s="2" t="s">
        <v>70</v>
      </c>
      <c r="O11" s="2"/>
      <c r="P11" s="1"/>
      <c r="R11" s="1"/>
      <c r="S11" s="1"/>
      <c r="T11" s="1"/>
      <c r="U11" s="7"/>
      <c r="V11" s="1">
        <v>178</v>
      </c>
      <c r="W11" s="2">
        <f>SUM(P10,R10)</f>
        <v>43.570441897944114</v>
      </c>
      <c r="X11" s="2">
        <v>178</v>
      </c>
    </row>
    <row r="12" spans="1:26" x14ac:dyDescent="0.3">
      <c r="A12" t="s">
        <v>6</v>
      </c>
      <c r="B12">
        <v>1</v>
      </c>
      <c r="C12">
        <v>1</v>
      </c>
      <c r="D12">
        <v>1</v>
      </c>
      <c r="E12">
        <v>2013</v>
      </c>
      <c r="F12" s="2">
        <v>548.14</v>
      </c>
      <c r="G12" s="2">
        <v>676.87054805542004</v>
      </c>
      <c r="H12" s="2">
        <v>201.89</v>
      </c>
      <c r="I12" s="2">
        <v>610.16999999999996</v>
      </c>
      <c r="J12" s="2">
        <v>2037.07054805542</v>
      </c>
      <c r="K12" s="2">
        <v>428299.26</v>
      </c>
      <c r="N12" t="s">
        <v>71</v>
      </c>
      <c r="T12">
        <v>100</v>
      </c>
      <c r="V12" s="2">
        <f>V6</f>
        <v>177.97969606513607</v>
      </c>
      <c r="W12" s="2">
        <v>100</v>
      </c>
      <c r="X12">
        <v>178</v>
      </c>
    </row>
    <row r="13" spans="1:26" x14ac:dyDescent="0.3">
      <c r="A13" t="s">
        <v>6</v>
      </c>
      <c r="B13">
        <v>1</v>
      </c>
      <c r="C13">
        <v>1</v>
      </c>
      <c r="D13">
        <v>1</v>
      </c>
      <c r="E13">
        <v>2014</v>
      </c>
      <c r="F13" s="2">
        <v>641.30999999999995</v>
      </c>
      <c r="G13" s="2">
        <v>636.09337969964099</v>
      </c>
      <c r="H13" s="2">
        <v>99.28</v>
      </c>
      <c r="I13" s="2">
        <v>224.12</v>
      </c>
      <c r="J13" s="2">
        <v>1600.8033796996399</v>
      </c>
      <c r="K13" s="2">
        <v>434126.35</v>
      </c>
    </row>
    <row r="14" spans="1:26" x14ac:dyDescent="0.3">
      <c r="A14" t="s">
        <v>6</v>
      </c>
      <c r="B14">
        <v>1</v>
      </c>
      <c r="C14">
        <v>1</v>
      </c>
      <c r="D14">
        <v>1</v>
      </c>
      <c r="E14">
        <v>2015</v>
      </c>
      <c r="F14" s="2">
        <v>788.96</v>
      </c>
      <c r="G14" s="2">
        <v>573.34030791066402</v>
      </c>
      <c r="H14" s="2">
        <v>100.47</v>
      </c>
      <c r="I14" s="2">
        <v>150.80000000000001</v>
      </c>
      <c r="J14" s="2">
        <v>1613.5703079106599</v>
      </c>
      <c r="K14" s="2">
        <v>374138.66</v>
      </c>
      <c r="X14" s="1">
        <f>S10+U10</f>
        <v>78.900000000000006</v>
      </c>
    </row>
    <row r="15" spans="1:26" x14ac:dyDescent="0.3">
      <c r="A15" t="s">
        <v>6</v>
      </c>
      <c r="B15">
        <v>1</v>
      </c>
      <c r="C15">
        <v>1</v>
      </c>
      <c r="D15">
        <v>1</v>
      </c>
      <c r="E15">
        <v>2016</v>
      </c>
      <c r="F15" s="2">
        <v>992.56</v>
      </c>
      <c r="G15" s="2">
        <v>700.43183675688601</v>
      </c>
      <c r="H15" s="2">
        <v>252.75</v>
      </c>
      <c r="I15" s="2">
        <v>110.99</v>
      </c>
      <c r="J15" s="2">
        <v>2056.7318367568901</v>
      </c>
      <c r="K15" s="2">
        <v>385989.16</v>
      </c>
    </row>
    <row r="16" spans="1:26" x14ac:dyDescent="0.3">
      <c r="A16" t="s">
        <v>6</v>
      </c>
      <c r="B16">
        <v>1</v>
      </c>
      <c r="C16">
        <v>1</v>
      </c>
      <c r="D16">
        <v>1</v>
      </c>
      <c r="E16">
        <v>2017</v>
      </c>
      <c r="F16" s="2">
        <v>604.63</v>
      </c>
      <c r="G16" s="2">
        <v>718.99955799931195</v>
      </c>
      <c r="H16" s="2">
        <v>178.07</v>
      </c>
      <c r="I16" s="2">
        <v>103.88</v>
      </c>
      <c r="J16" s="2">
        <v>1605.5795579993101</v>
      </c>
      <c r="K16" s="2">
        <v>417029.56</v>
      </c>
    </row>
    <row r="17" spans="1:11" x14ac:dyDescent="0.3">
      <c r="A17" t="s">
        <v>6</v>
      </c>
      <c r="B17">
        <v>1</v>
      </c>
      <c r="C17">
        <v>1</v>
      </c>
      <c r="D17">
        <v>1</v>
      </c>
      <c r="E17">
        <v>2018</v>
      </c>
      <c r="F17" s="2">
        <v>491.81</v>
      </c>
      <c r="G17" s="2">
        <v>752.51955653627795</v>
      </c>
      <c r="H17" s="2">
        <v>222.79</v>
      </c>
      <c r="I17" s="2">
        <v>98.44</v>
      </c>
      <c r="J17" s="2">
        <v>1565.5595565362801</v>
      </c>
      <c r="K17" s="2">
        <v>453236.13</v>
      </c>
    </row>
    <row r="18" spans="1:11" x14ac:dyDescent="0.3">
      <c r="A18" t="s">
        <v>16</v>
      </c>
      <c r="B18">
        <v>1</v>
      </c>
      <c r="C18">
        <v>1</v>
      </c>
      <c r="D18">
        <v>1</v>
      </c>
      <c r="E18">
        <v>2006</v>
      </c>
      <c r="F18" s="2">
        <v>1425.75</v>
      </c>
      <c r="G18" s="2">
        <v>668.61737932795802</v>
      </c>
      <c r="H18" s="2">
        <v>29.07</v>
      </c>
      <c r="I18" s="2">
        <v>206.49</v>
      </c>
      <c r="J18" s="2">
        <v>2329.9273793279599</v>
      </c>
      <c r="K18" s="2">
        <v>395970.88</v>
      </c>
    </row>
    <row r="19" spans="1:11" x14ac:dyDescent="0.3">
      <c r="A19" t="s">
        <v>16</v>
      </c>
      <c r="B19">
        <v>1</v>
      </c>
      <c r="C19">
        <v>1</v>
      </c>
      <c r="D19">
        <v>1</v>
      </c>
      <c r="E19">
        <v>2007</v>
      </c>
      <c r="F19" s="2">
        <v>1317.03</v>
      </c>
      <c r="G19" s="2">
        <v>768.48162711959606</v>
      </c>
      <c r="H19" s="2">
        <v>30.93</v>
      </c>
      <c r="I19" s="2">
        <v>353.01</v>
      </c>
      <c r="J19" s="2">
        <v>2469.4516271195998</v>
      </c>
      <c r="K19" s="2">
        <v>457796.03</v>
      </c>
    </row>
    <row r="20" spans="1:11" x14ac:dyDescent="0.3">
      <c r="A20" t="s">
        <v>16</v>
      </c>
      <c r="B20">
        <v>1</v>
      </c>
      <c r="C20">
        <v>1</v>
      </c>
      <c r="D20">
        <v>1</v>
      </c>
      <c r="E20">
        <v>2008</v>
      </c>
      <c r="F20" s="2">
        <v>1484.46</v>
      </c>
      <c r="G20" s="2">
        <v>1087.94592255319</v>
      </c>
      <c r="H20" s="2">
        <v>52.17</v>
      </c>
      <c r="I20" s="2">
        <v>266.04000000000002</v>
      </c>
      <c r="J20" s="2">
        <v>2890.6159225531901</v>
      </c>
      <c r="K20" s="2">
        <v>498460.98</v>
      </c>
    </row>
    <row r="21" spans="1:11" x14ac:dyDescent="0.3">
      <c r="A21" t="s">
        <v>16</v>
      </c>
      <c r="B21">
        <v>1</v>
      </c>
      <c r="C21">
        <v>1</v>
      </c>
      <c r="D21">
        <v>1</v>
      </c>
      <c r="E21">
        <v>2009</v>
      </c>
      <c r="F21" s="2">
        <v>1663.72</v>
      </c>
      <c r="G21" s="2">
        <v>1104.0780881886801</v>
      </c>
      <c r="H21" s="2">
        <v>128.76</v>
      </c>
      <c r="I21" s="2">
        <v>295.14999999999998</v>
      </c>
      <c r="J21" s="2">
        <v>3191.70808818868</v>
      </c>
      <c r="K21" s="2">
        <v>474489.63</v>
      </c>
    </row>
    <row r="22" spans="1:11" x14ac:dyDescent="0.3">
      <c r="A22" t="s">
        <v>16</v>
      </c>
      <c r="B22">
        <v>1</v>
      </c>
      <c r="C22">
        <v>1</v>
      </c>
      <c r="D22">
        <v>1</v>
      </c>
      <c r="E22">
        <v>2010</v>
      </c>
      <c r="F22" s="2">
        <v>2072.73</v>
      </c>
      <c r="G22" s="2">
        <v>1055.0026825079699</v>
      </c>
      <c r="H22" s="2">
        <v>19.18</v>
      </c>
      <c r="I22" s="2">
        <v>217.21</v>
      </c>
      <c r="J22" s="2">
        <v>3364.1226825079698</v>
      </c>
      <c r="K22" s="2">
        <v>469576.16</v>
      </c>
    </row>
    <row r="23" spans="1:11" x14ac:dyDescent="0.3">
      <c r="A23" t="s">
        <v>16</v>
      </c>
      <c r="B23">
        <v>1</v>
      </c>
      <c r="C23">
        <v>1</v>
      </c>
      <c r="D23">
        <v>1</v>
      </c>
      <c r="E23">
        <v>2011</v>
      </c>
      <c r="F23" s="2">
        <v>1950.19</v>
      </c>
      <c r="G23" s="2">
        <v>1131.82571298945</v>
      </c>
      <c r="H23" s="2">
        <v>10.6</v>
      </c>
      <c r="I23" s="2">
        <v>74.89</v>
      </c>
      <c r="J23" s="2">
        <v>3167.5057129894499</v>
      </c>
      <c r="K23" s="2">
        <v>523485.4</v>
      </c>
    </row>
    <row r="24" spans="1:11" x14ac:dyDescent="0.3">
      <c r="A24" t="s">
        <v>16</v>
      </c>
      <c r="B24">
        <v>1</v>
      </c>
      <c r="C24">
        <v>1</v>
      </c>
      <c r="D24">
        <v>1</v>
      </c>
      <c r="E24">
        <v>2012</v>
      </c>
      <c r="F24" s="2">
        <v>1476.97</v>
      </c>
      <c r="G24" s="2">
        <v>914.58925411254495</v>
      </c>
      <c r="H24" s="2">
        <v>146.76</v>
      </c>
      <c r="I24" s="2">
        <v>462.95</v>
      </c>
      <c r="J24" s="2">
        <v>3001.2692541125398</v>
      </c>
      <c r="K24" s="2">
        <v>487750.64</v>
      </c>
    </row>
    <row r="25" spans="1:11" x14ac:dyDescent="0.3">
      <c r="A25" t="s">
        <v>16</v>
      </c>
      <c r="B25">
        <v>1</v>
      </c>
      <c r="C25">
        <v>1</v>
      </c>
      <c r="D25">
        <v>1</v>
      </c>
      <c r="E25">
        <v>2013</v>
      </c>
      <c r="F25" s="2">
        <v>1364.12</v>
      </c>
      <c r="G25" s="2">
        <v>1038.8873734814799</v>
      </c>
      <c r="H25" s="2">
        <v>196.27</v>
      </c>
      <c r="I25" s="2">
        <v>805.66</v>
      </c>
      <c r="J25" s="2">
        <v>3404.9373734814799</v>
      </c>
      <c r="K25" s="2">
        <v>507543.16</v>
      </c>
    </row>
    <row r="26" spans="1:11" x14ac:dyDescent="0.3">
      <c r="A26" t="s">
        <v>16</v>
      </c>
      <c r="B26">
        <v>1</v>
      </c>
      <c r="C26">
        <v>1</v>
      </c>
      <c r="D26">
        <v>1</v>
      </c>
      <c r="E26">
        <v>2014</v>
      </c>
      <c r="F26" s="2">
        <v>1366.12</v>
      </c>
      <c r="G26" s="2">
        <v>1198.9508457363399</v>
      </c>
      <c r="H26" s="2">
        <v>172.59</v>
      </c>
      <c r="I26" s="2">
        <v>201.78</v>
      </c>
      <c r="J26" s="2">
        <v>2939.4408457363402</v>
      </c>
      <c r="K26" s="2">
        <v>528308.35</v>
      </c>
    </row>
    <row r="27" spans="1:11" x14ac:dyDescent="0.3">
      <c r="A27" t="s">
        <v>16</v>
      </c>
      <c r="B27">
        <v>1</v>
      </c>
      <c r="C27">
        <v>1</v>
      </c>
      <c r="D27">
        <v>1</v>
      </c>
      <c r="E27">
        <v>2015</v>
      </c>
      <c r="F27" s="2">
        <v>1183.1099999999999</v>
      </c>
      <c r="G27" s="2">
        <v>862.31952526243697</v>
      </c>
      <c r="H27" s="2">
        <v>53.4</v>
      </c>
      <c r="I27" s="2">
        <v>560.49</v>
      </c>
      <c r="J27" s="2">
        <v>2659.31952526244</v>
      </c>
      <c r="K27" s="2">
        <v>457652.8</v>
      </c>
    </row>
    <row r="28" spans="1:11" x14ac:dyDescent="0.3">
      <c r="A28" t="s">
        <v>16</v>
      </c>
      <c r="B28">
        <v>1</v>
      </c>
      <c r="C28">
        <v>1</v>
      </c>
      <c r="D28">
        <v>1</v>
      </c>
      <c r="E28">
        <v>2016</v>
      </c>
      <c r="F28" s="2">
        <v>1472.7</v>
      </c>
      <c r="G28" s="2">
        <v>961.00081743124997</v>
      </c>
      <c r="H28" s="2">
        <v>416.41</v>
      </c>
      <c r="I28" s="2">
        <v>640.27</v>
      </c>
      <c r="J28" s="2">
        <v>3490.3808174312499</v>
      </c>
      <c r="K28" s="2">
        <v>461334.73404800001</v>
      </c>
    </row>
    <row r="29" spans="1:11" x14ac:dyDescent="0.3">
      <c r="A29" t="s">
        <v>16</v>
      </c>
      <c r="B29">
        <v>1</v>
      </c>
      <c r="C29">
        <v>1</v>
      </c>
      <c r="D29">
        <v>1</v>
      </c>
      <c r="E29">
        <v>2017</v>
      </c>
      <c r="F29" s="2">
        <v>1332.85</v>
      </c>
      <c r="G29" s="2">
        <v>989.56058048229204</v>
      </c>
      <c r="H29" s="2">
        <v>89.89</v>
      </c>
      <c r="I29" s="2">
        <v>191.82</v>
      </c>
      <c r="J29" s="2">
        <v>2604.1205804822898</v>
      </c>
      <c r="K29" s="2">
        <v>493164.24</v>
      </c>
    </row>
    <row r="30" spans="1:11" x14ac:dyDescent="0.3">
      <c r="A30" t="s">
        <v>16</v>
      </c>
      <c r="B30">
        <v>1</v>
      </c>
      <c r="C30">
        <v>1</v>
      </c>
      <c r="D30">
        <v>1</v>
      </c>
      <c r="E30">
        <v>2018</v>
      </c>
      <c r="F30" s="2">
        <v>1350.82</v>
      </c>
      <c r="G30" s="2">
        <v>1096.6535690655301</v>
      </c>
      <c r="H30" s="2">
        <v>-9.81</v>
      </c>
      <c r="I30" s="2">
        <v>274.04000000000002</v>
      </c>
      <c r="J30" s="2">
        <v>2711.7035690655298</v>
      </c>
      <c r="K30" s="2">
        <v>537277.23</v>
      </c>
    </row>
    <row r="31" spans="1:11" x14ac:dyDescent="0.3">
      <c r="A31" t="s">
        <v>17</v>
      </c>
      <c r="B31">
        <v>1</v>
      </c>
      <c r="C31">
        <v>1</v>
      </c>
      <c r="D31">
        <v>1</v>
      </c>
      <c r="E31">
        <v>2006</v>
      </c>
      <c r="F31" s="2">
        <v>1542.42</v>
      </c>
      <c r="G31" s="2">
        <v>825.14306656118504</v>
      </c>
      <c r="H31" s="2">
        <v>46.9</v>
      </c>
      <c r="I31" s="2">
        <v>0</v>
      </c>
      <c r="J31" s="2">
        <v>2414.4630665611799</v>
      </c>
      <c r="K31" s="2">
        <v>280147.74</v>
      </c>
    </row>
    <row r="32" spans="1:11" x14ac:dyDescent="0.3">
      <c r="A32" t="s">
        <v>17</v>
      </c>
      <c r="B32">
        <v>1</v>
      </c>
      <c r="C32">
        <v>1</v>
      </c>
      <c r="D32">
        <v>1</v>
      </c>
      <c r="E32">
        <v>2007</v>
      </c>
      <c r="F32" s="2">
        <v>1754.01</v>
      </c>
      <c r="G32" s="2">
        <v>974.20544309772902</v>
      </c>
      <c r="H32" s="2">
        <v>29.1</v>
      </c>
      <c r="I32" s="2">
        <v>0</v>
      </c>
      <c r="J32" s="2">
        <v>2757.3154430977302</v>
      </c>
      <c r="K32" s="2">
        <v>317271.15999999997</v>
      </c>
    </row>
    <row r="33" spans="1:11" x14ac:dyDescent="0.3">
      <c r="A33" t="s">
        <v>17</v>
      </c>
      <c r="B33">
        <v>1</v>
      </c>
      <c r="C33">
        <v>1</v>
      </c>
      <c r="D33">
        <v>1</v>
      </c>
      <c r="E33">
        <v>2008</v>
      </c>
      <c r="F33" s="2">
        <v>1891.65</v>
      </c>
      <c r="G33" s="2">
        <v>1041.7803871276301</v>
      </c>
      <c r="H33" s="2">
        <v>50.1</v>
      </c>
      <c r="I33" s="2">
        <v>0</v>
      </c>
      <c r="J33" s="2">
        <v>2983.5303871276301</v>
      </c>
      <c r="K33" s="2">
        <v>342964.3</v>
      </c>
    </row>
    <row r="34" spans="1:11" x14ac:dyDescent="0.3">
      <c r="A34" t="s">
        <v>17</v>
      </c>
      <c r="B34">
        <v>1</v>
      </c>
      <c r="C34">
        <v>1</v>
      </c>
      <c r="D34">
        <v>1</v>
      </c>
      <c r="E34">
        <v>2009</v>
      </c>
      <c r="F34" s="2">
        <v>1941.24</v>
      </c>
      <c r="G34" s="2">
        <v>966.42641728277601</v>
      </c>
      <c r="H34" s="2">
        <v>37.06</v>
      </c>
      <c r="I34" s="2">
        <v>0</v>
      </c>
      <c r="J34" s="2">
        <v>2944.7264172827799</v>
      </c>
      <c r="K34" s="2">
        <v>319162.07</v>
      </c>
    </row>
    <row r="35" spans="1:11" x14ac:dyDescent="0.3">
      <c r="A35" t="s">
        <v>17</v>
      </c>
      <c r="B35">
        <v>1</v>
      </c>
      <c r="C35">
        <v>1</v>
      </c>
      <c r="D35">
        <v>1</v>
      </c>
      <c r="E35">
        <v>2010</v>
      </c>
      <c r="F35" s="2">
        <v>2186.12</v>
      </c>
      <c r="G35" s="2">
        <v>844.48377634836299</v>
      </c>
      <c r="H35" s="2">
        <v>39.450000000000003</v>
      </c>
      <c r="I35" s="2">
        <v>0</v>
      </c>
      <c r="J35" s="2">
        <v>3070.0537763483599</v>
      </c>
      <c r="K35" s="2">
        <v>315791.92</v>
      </c>
    </row>
    <row r="36" spans="1:11" x14ac:dyDescent="0.3">
      <c r="A36" t="s">
        <v>17</v>
      </c>
      <c r="B36">
        <v>1</v>
      </c>
      <c r="C36">
        <v>1</v>
      </c>
      <c r="D36">
        <v>1</v>
      </c>
      <c r="E36">
        <v>2011</v>
      </c>
      <c r="F36" s="2">
        <v>2213.75</v>
      </c>
      <c r="G36" s="2">
        <v>831.37438114617305</v>
      </c>
      <c r="H36" s="2">
        <v>43.76</v>
      </c>
      <c r="I36" s="2">
        <v>0</v>
      </c>
      <c r="J36" s="2">
        <v>3088.8843811461702</v>
      </c>
      <c r="K36" s="2">
        <v>343981.61</v>
      </c>
    </row>
    <row r="37" spans="1:11" x14ac:dyDescent="0.3">
      <c r="A37" t="s">
        <v>17</v>
      </c>
      <c r="B37">
        <v>1</v>
      </c>
      <c r="C37">
        <v>1</v>
      </c>
      <c r="D37">
        <v>1</v>
      </c>
      <c r="E37">
        <v>2012</v>
      </c>
      <c r="F37" s="2">
        <v>2041.29</v>
      </c>
      <c r="G37" s="2">
        <v>813.53761462550403</v>
      </c>
      <c r="H37" s="2">
        <v>36.979999999999997</v>
      </c>
      <c r="I37" s="2">
        <v>0.12</v>
      </c>
      <c r="J37" s="2">
        <v>2891.9276146255002</v>
      </c>
      <c r="K37" s="2">
        <v>324409.58</v>
      </c>
    </row>
    <row r="38" spans="1:11" x14ac:dyDescent="0.3">
      <c r="A38" t="s">
        <v>17</v>
      </c>
      <c r="B38">
        <v>1</v>
      </c>
      <c r="C38">
        <v>1</v>
      </c>
      <c r="D38">
        <v>1</v>
      </c>
      <c r="E38">
        <v>2013</v>
      </c>
      <c r="F38" s="2">
        <v>2307.3200000000002</v>
      </c>
      <c r="G38" s="2">
        <v>844.542882223996</v>
      </c>
      <c r="H38" s="2">
        <v>46.53</v>
      </c>
      <c r="I38" s="2">
        <v>0.13</v>
      </c>
      <c r="J38" s="2">
        <v>3198.5228822240001</v>
      </c>
      <c r="K38" s="2">
        <v>343665.19</v>
      </c>
    </row>
    <row r="39" spans="1:11" x14ac:dyDescent="0.3">
      <c r="A39" t="s">
        <v>17</v>
      </c>
      <c r="B39">
        <v>1</v>
      </c>
      <c r="C39">
        <v>1</v>
      </c>
      <c r="D39">
        <v>1</v>
      </c>
      <c r="E39">
        <v>2014</v>
      </c>
      <c r="F39" s="2">
        <v>2272.79</v>
      </c>
      <c r="G39" s="2">
        <v>912.17433250611396</v>
      </c>
      <c r="H39" s="2">
        <v>50.08</v>
      </c>
      <c r="I39" s="2">
        <v>1127.28</v>
      </c>
      <c r="J39" s="2">
        <v>4362.3243325061103</v>
      </c>
      <c r="K39" s="2">
        <v>350846.82</v>
      </c>
    </row>
    <row r="40" spans="1:11" x14ac:dyDescent="0.3">
      <c r="A40" t="s">
        <v>17</v>
      </c>
      <c r="B40">
        <v>1</v>
      </c>
      <c r="C40">
        <v>1</v>
      </c>
      <c r="D40">
        <v>1</v>
      </c>
      <c r="E40">
        <v>2015</v>
      </c>
      <c r="F40" s="2">
        <v>1979.59</v>
      </c>
      <c r="G40" s="2">
        <v>724.40338298977497</v>
      </c>
      <c r="H40" s="2">
        <v>37.630000000000003</v>
      </c>
      <c r="I40" s="2">
        <v>950.89</v>
      </c>
      <c r="J40" s="2">
        <v>3692.51338298977</v>
      </c>
      <c r="K40" s="2">
        <v>302768.76</v>
      </c>
    </row>
    <row r="41" spans="1:11" x14ac:dyDescent="0.3">
      <c r="A41" t="s">
        <v>17</v>
      </c>
      <c r="B41">
        <v>1</v>
      </c>
      <c r="C41">
        <v>1</v>
      </c>
      <c r="D41">
        <v>1</v>
      </c>
      <c r="E41">
        <v>2016</v>
      </c>
      <c r="F41" s="2">
        <v>1785.5</v>
      </c>
      <c r="G41" s="2">
        <v>797.51667546132296</v>
      </c>
      <c r="H41" s="2">
        <v>52.76</v>
      </c>
      <c r="I41" s="2">
        <v>261.60000000000002</v>
      </c>
      <c r="J41" s="2">
        <v>2897.3766754613198</v>
      </c>
      <c r="K41" s="2">
        <v>315039.67</v>
      </c>
    </row>
    <row r="42" spans="1:11" x14ac:dyDescent="0.3">
      <c r="A42" t="s">
        <v>17</v>
      </c>
      <c r="B42">
        <v>1</v>
      </c>
      <c r="C42">
        <v>1</v>
      </c>
      <c r="D42">
        <v>1</v>
      </c>
      <c r="E42">
        <v>2017</v>
      </c>
      <c r="F42" s="2">
        <v>1796.08</v>
      </c>
      <c r="G42" s="2">
        <v>788.51354202991104</v>
      </c>
      <c r="H42" s="2">
        <v>51.79</v>
      </c>
      <c r="I42" s="2">
        <v>750.78</v>
      </c>
      <c r="J42" s="2">
        <v>3387.1635420299099</v>
      </c>
      <c r="K42" s="2">
        <v>331957.8</v>
      </c>
    </row>
    <row r="43" spans="1:11" x14ac:dyDescent="0.3">
      <c r="A43" t="s">
        <v>17</v>
      </c>
      <c r="B43">
        <v>1</v>
      </c>
      <c r="C43">
        <v>1</v>
      </c>
      <c r="D43">
        <v>1</v>
      </c>
      <c r="E43">
        <v>2018</v>
      </c>
      <c r="F43" s="2">
        <v>1852.88</v>
      </c>
      <c r="G43" s="2">
        <v>833.31353177744995</v>
      </c>
      <c r="H43" s="2">
        <v>107.13</v>
      </c>
      <c r="I43" s="2">
        <v>1743.13</v>
      </c>
      <c r="J43" s="2">
        <v>4536.4535317774498</v>
      </c>
      <c r="K43" s="2">
        <v>360488.48</v>
      </c>
    </row>
    <row r="44" spans="1:11" x14ac:dyDescent="0.3">
      <c r="A44" t="s">
        <v>18</v>
      </c>
      <c r="B44">
        <v>1</v>
      </c>
      <c r="C44">
        <v>1</v>
      </c>
      <c r="D44">
        <v>1</v>
      </c>
      <c r="E44">
        <v>2006</v>
      </c>
      <c r="F44" s="2">
        <v>9380.7900000000009</v>
      </c>
      <c r="G44" s="2">
        <v>3669.3581092456502</v>
      </c>
      <c r="H44" s="2">
        <v>311.44</v>
      </c>
      <c r="I44" s="2">
        <v>-502.81</v>
      </c>
      <c r="J44" s="2">
        <v>12858.778109245701</v>
      </c>
      <c r="K44" s="2">
        <v>2266599.7200000002</v>
      </c>
    </row>
    <row r="45" spans="1:11" x14ac:dyDescent="0.3">
      <c r="A45" t="s">
        <v>18</v>
      </c>
      <c r="B45">
        <v>1</v>
      </c>
      <c r="C45">
        <v>1</v>
      </c>
      <c r="D45">
        <v>1</v>
      </c>
      <c r="E45">
        <v>2007</v>
      </c>
      <c r="F45" s="2">
        <v>7692.91</v>
      </c>
      <c r="G45" s="2">
        <v>4127.0042834313099</v>
      </c>
      <c r="H45" s="2">
        <v>224.73</v>
      </c>
      <c r="I45" s="2">
        <v>-1703.79</v>
      </c>
      <c r="J45" s="2">
        <v>10340.854283431299</v>
      </c>
      <c r="K45" s="2">
        <v>2603832.9900000002</v>
      </c>
    </row>
    <row r="46" spans="1:11" x14ac:dyDescent="0.3">
      <c r="A46" t="s">
        <v>18</v>
      </c>
      <c r="B46">
        <v>1</v>
      </c>
      <c r="C46">
        <v>1</v>
      </c>
      <c r="D46">
        <v>1</v>
      </c>
      <c r="E46">
        <v>2008</v>
      </c>
      <c r="F46" s="2">
        <v>8104.69</v>
      </c>
      <c r="G46" s="2">
        <v>4810.1817894339201</v>
      </c>
      <c r="H46" s="2">
        <v>961.97</v>
      </c>
      <c r="I46" s="2">
        <v>-746.27</v>
      </c>
      <c r="J46" s="2">
        <v>13130.5717894339</v>
      </c>
      <c r="K46" s="2">
        <v>2831457.16</v>
      </c>
    </row>
    <row r="47" spans="1:11" x14ac:dyDescent="0.3">
      <c r="A47" t="s">
        <v>18</v>
      </c>
      <c r="B47">
        <v>1</v>
      </c>
      <c r="C47">
        <v>1</v>
      </c>
      <c r="D47">
        <v>1</v>
      </c>
      <c r="E47">
        <v>2009</v>
      </c>
      <c r="F47" s="2">
        <v>8588.0300000000007</v>
      </c>
      <c r="G47" s="2">
        <v>5992.8058809342301</v>
      </c>
      <c r="H47" s="2">
        <v>967.44</v>
      </c>
      <c r="I47" s="2">
        <v>-209.77</v>
      </c>
      <c r="J47" s="2">
        <v>15338.505880934201</v>
      </c>
      <c r="K47" s="2">
        <v>2677753.9500000002</v>
      </c>
    </row>
    <row r="48" spans="1:11" x14ac:dyDescent="0.3">
      <c r="A48" t="s">
        <v>18</v>
      </c>
      <c r="B48">
        <v>1</v>
      </c>
      <c r="C48">
        <v>1</v>
      </c>
      <c r="D48">
        <v>1</v>
      </c>
      <c r="E48">
        <v>2010</v>
      </c>
      <c r="F48" s="2">
        <v>9423.57</v>
      </c>
      <c r="G48" s="2">
        <v>5370.1055657660499</v>
      </c>
      <c r="H48" s="2">
        <v>803.44</v>
      </c>
      <c r="I48" s="2">
        <v>8387</v>
      </c>
      <c r="J48" s="2">
        <v>23984.1155657661</v>
      </c>
      <c r="K48" s="2">
        <v>2606748.4500000002</v>
      </c>
    </row>
    <row r="49" spans="1:11" x14ac:dyDescent="0.3">
      <c r="A49" t="s">
        <v>18</v>
      </c>
      <c r="B49">
        <v>1</v>
      </c>
      <c r="C49">
        <v>1</v>
      </c>
      <c r="D49">
        <v>1</v>
      </c>
      <c r="E49">
        <v>2011</v>
      </c>
      <c r="F49" s="2">
        <v>9671.99</v>
      </c>
      <c r="G49" s="2">
        <v>5101.3266409682601</v>
      </c>
      <c r="H49" s="2">
        <v>1277.8399999999999</v>
      </c>
      <c r="I49" s="2">
        <v>0</v>
      </c>
      <c r="J49" s="2">
        <v>16051.1566409683</v>
      </c>
      <c r="K49" s="2">
        <v>2828439.93</v>
      </c>
    </row>
    <row r="50" spans="1:11" x14ac:dyDescent="0.3">
      <c r="A50" t="s">
        <v>18</v>
      </c>
      <c r="B50">
        <v>1</v>
      </c>
      <c r="C50">
        <v>1</v>
      </c>
      <c r="D50">
        <v>1</v>
      </c>
      <c r="E50">
        <v>2012</v>
      </c>
      <c r="F50" s="2">
        <v>9407.69</v>
      </c>
      <c r="G50" s="2">
        <v>4373.7751890373802</v>
      </c>
      <c r="H50" s="2">
        <v>1272.33</v>
      </c>
      <c r="I50" s="2">
        <v>0</v>
      </c>
      <c r="J50" s="2">
        <v>15053.795189037401</v>
      </c>
      <c r="K50" s="2">
        <v>2657069.41</v>
      </c>
    </row>
    <row r="51" spans="1:11" x14ac:dyDescent="0.3">
      <c r="A51" t="s">
        <v>18</v>
      </c>
      <c r="B51">
        <v>1</v>
      </c>
      <c r="C51">
        <v>1</v>
      </c>
      <c r="D51">
        <v>1</v>
      </c>
      <c r="E51">
        <v>2013</v>
      </c>
      <c r="F51" s="2">
        <v>8289.57</v>
      </c>
      <c r="G51" s="2">
        <v>5030.2266701693998</v>
      </c>
      <c r="H51" s="2">
        <v>1506.25</v>
      </c>
      <c r="I51" s="2">
        <v>0</v>
      </c>
      <c r="J51" s="2">
        <v>14826.0466701694</v>
      </c>
      <c r="K51" s="2">
        <v>2793907.04</v>
      </c>
    </row>
    <row r="52" spans="1:11" x14ac:dyDescent="0.3">
      <c r="A52" t="s">
        <v>18</v>
      </c>
      <c r="B52">
        <v>1</v>
      </c>
      <c r="C52">
        <v>1</v>
      </c>
      <c r="D52">
        <v>1</v>
      </c>
      <c r="E52">
        <v>2014</v>
      </c>
      <c r="F52" s="2">
        <v>8308.89</v>
      </c>
      <c r="G52" s="2">
        <v>4487.6130483863399</v>
      </c>
      <c r="H52" s="2">
        <v>1321.25</v>
      </c>
      <c r="I52" s="2">
        <v>0</v>
      </c>
      <c r="J52" s="2">
        <v>14117.753048386299</v>
      </c>
      <c r="K52" s="2">
        <v>2885067.47</v>
      </c>
    </row>
    <row r="53" spans="1:11" x14ac:dyDescent="0.3">
      <c r="A53" t="s">
        <v>18</v>
      </c>
      <c r="B53">
        <v>1</v>
      </c>
      <c r="C53">
        <v>1</v>
      </c>
      <c r="D53">
        <v>1</v>
      </c>
      <c r="E53">
        <v>2015</v>
      </c>
      <c r="F53" s="2">
        <v>6798.64</v>
      </c>
      <c r="G53" s="2">
        <v>4451.9917991283701</v>
      </c>
      <c r="H53" s="2">
        <v>1204.03</v>
      </c>
      <c r="I53" s="2">
        <v>0</v>
      </c>
      <c r="J53" s="2">
        <v>12454.6617991284</v>
      </c>
      <c r="K53" s="2">
        <v>2458662.56</v>
      </c>
    </row>
    <row r="54" spans="1:11" x14ac:dyDescent="0.3">
      <c r="A54" t="s">
        <v>18</v>
      </c>
      <c r="B54">
        <v>1</v>
      </c>
      <c r="C54">
        <v>1</v>
      </c>
      <c r="D54">
        <v>1</v>
      </c>
      <c r="E54">
        <v>2016</v>
      </c>
      <c r="F54" s="2">
        <v>7426.01</v>
      </c>
      <c r="G54" s="2">
        <v>4777.2665777761504</v>
      </c>
      <c r="H54" s="2">
        <v>1039.68</v>
      </c>
      <c r="I54" s="2">
        <v>0</v>
      </c>
      <c r="J54" s="2">
        <v>13242.9565777762</v>
      </c>
      <c r="K54" s="2">
        <v>2503949.61</v>
      </c>
    </row>
    <row r="55" spans="1:11" x14ac:dyDescent="0.3">
      <c r="A55" t="s">
        <v>18</v>
      </c>
      <c r="B55">
        <v>1</v>
      </c>
      <c r="C55">
        <v>1</v>
      </c>
      <c r="D55">
        <v>1</v>
      </c>
      <c r="E55">
        <v>2017</v>
      </c>
      <c r="F55" s="2">
        <v>8645.8700000000008</v>
      </c>
      <c r="G55" s="2">
        <v>5436.4510376549597</v>
      </c>
      <c r="H55" s="2">
        <v>969.71</v>
      </c>
      <c r="I55" s="2">
        <v>0</v>
      </c>
      <c r="J55" s="2">
        <v>15052.031037655001</v>
      </c>
      <c r="K55" s="2">
        <v>2647390.37</v>
      </c>
    </row>
    <row r="56" spans="1:11" x14ac:dyDescent="0.3">
      <c r="A56" t="s">
        <v>18</v>
      </c>
      <c r="B56">
        <v>1</v>
      </c>
      <c r="C56">
        <v>1</v>
      </c>
      <c r="D56">
        <v>1</v>
      </c>
      <c r="E56">
        <v>2018</v>
      </c>
      <c r="F56" s="2">
        <v>9545.06</v>
      </c>
      <c r="G56" s="2">
        <v>6352.8824164771904</v>
      </c>
      <c r="H56" s="2">
        <v>868.22</v>
      </c>
      <c r="I56" s="2">
        <v>0</v>
      </c>
      <c r="J56" s="2">
        <v>16766.1624164772</v>
      </c>
      <c r="K56" s="2">
        <v>2838937.8</v>
      </c>
    </row>
    <row r="57" spans="1:11" x14ac:dyDescent="0.3">
      <c r="A57" t="s">
        <v>19</v>
      </c>
      <c r="B57">
        <v>1</v>
      </c>
      <c r="C57">
        <v>1</v>
      </c>
      <c r="D57">
        <v>1</v>
      </c>
      <c r="E57">
        <v>2006</v>
      </c>
      <c r="F57" s="2">
        <v>8648.56</v>
      </c>
      <c r="G57" s="2">
        <v>3755.8722606465799</v>
      </c>
      <c r="H57" s="2">
        <v>23.57</v>
      </c>
      <c r="I57" s="2">
        <v>2925.8</v>
      </c>
      <c r="J57" s="2">
        <v>15353.8022606466</v>
      </c>
      <c r="K57" s="2">
        <v>2930802.06</v>
      </c>
    </row>
    <row r="58" spans="1:11" x14ac:dyDescent="0.3">
      <c r="A58" t="s">
        <v>19</v>
      </c>
      <c r="B58">
        <v>1</v>
      </c>
      <c r="C58">
        <v>1</v>
      </c>
      <c r="D58">
        <v>1</v>
      </c>
      <c r="E58">
        <v>2007</v>
      </c>
      <c r="F58" s="2">
        <v>9345.68</v>
      </c>
      <c r="G58" s="2">
        <v>4794.2142826740501</v>
      </c>
      <c r="H58" s="2">
        <v>1141</v>
      </c>
      <c r="I58" s="2">
        <v>6515.77</v>
      </c>
      <c r="J58" s="2">
        <v>21796.664282674101</v>
      </c>
      <c r="K58" s="2">
        <v>3350294.32</v>
      </c>
    </row>
    <row r="59" spans="1:11" x14ac:dyDescent="0.3">
      <c r="A59" t="s">
        <v>19</v>
      </c>
      <c r="B59">
        <v>1</v>
      </c>
      <c r="C59">
        <v>1</v>
      </c>
      <c r="D59">
        <v>1</v>
      </c>
      <c r="E59">
        <v>2008</v>
      </c>
      <c r="F59" s="2">
        <v>11043.06</v>
      </c>
      <c r="G59" s="2">
        <v>5431.79136093333</v>
      </c>
      <c r="H59" s="2">
        <v>2172.2399999999998</v>
      </c>
      <c r="I59" s="2">
        <v>6921.09</v>
      </c>
      <c r="J59" s="2">
        <v>25568.1813609333</v>
      </c>
      <c r="K59" s="2">
        <v>3652012.12</v>
      </c>
    </row>
    <row r="60" spans="1:11" x14ac:dyDescent="0.3">
      <c r="A60" t="s">
        <v>19</v>
      </c>
      <c r="B60">
        <v>1</v>
      </c>
      <c r="C60">
        <v>1</v>
      </c>
      <c r="D60">
        <v>1</v>
      </c>
      <c r="E60">
        <v>2009</v>
      </c>
      <c r="F60" s="2">
        <v>8359.52</v>
      </c>
      <c r="G60" s="2">
        <v>5502.9719507474802</v>
      </c>
      <c r="H60" s="2">
        <v>1484.36</v>
      </c>
      <c r="I60" s="2">
        <v>3933.67</v>
      </c>
      <c r="J60" s="2">
        <v>19280.521950747501</v>
      </c>
      <c r="K60" s="2">
        <v>3403356.08</v>
      </c>
    </row>
    <row r="61" spans="1:11" x14ac:dyDescent="0.3">
      <c r="A61" t="s">
        <v>19</v>
      </c>
      <c r="B61">
        <v>1</v>
      </c>
      <c r="C61">
        <v>1</v>
      </c>
      <c r="D61">
        <v>1</v>
      </c>
      <c r="E61">
        <v>2010</v>
      </c>
      <c r="F61" s="2">
        <v>9436.61</v>
      </c>
      <c r="G61" s="2">
        <v>5466.7466079095502</v>
      </c>
      <c r="H61" s="2">
        <v>1309.82</v>
      </c>
      <c r="I61" s="2">
        <v>7214.4</v>
      </c>
      <c r="J61" s="2">
        <v>23427.576607909599</v>
      </c>
      <c r="K61" s="2">
        <v>3357986.75</v>
      </c>
    </row>
    <row r="62" spans="1:11" x14ac:dyDescent="0.3">
      <c r="A62" t="s">
        <v>19</v>
      </c>
      <c r="B62">
        <v>1</v>
      </c>
      <c r="C62">
        <v>1</v>
      </c>
      <c r="D62">
        <v>1</v>
      </c>
      <c r="E62">
        <v>2011</v>
      </c>
      <c r="F62" s="2">
        <v>10239.540000000001</v>
      </c>
      <c r="G62" s="2">
        <v>5746.6412711549401</v>
      </c>
      <c r="H62" s="2">
        <v>1337.76</v>
      </c>
      <c r="I62" s="2">
        <v>13649.24</v>
      </c>
      <c r="J62" s="2">
        <v>30973.181271154899</v>
      </c>
      <c r="K62" s="2">
        <v>3643534.48</v>
      </c>
    </row>
    <row r="63" spans="1:11" x14ac:dyDescent="0.3">
      <c r="A63" t="s">
        <v>19</v>
      </c>
      <c r="B63">
        <v>1</v>
      </c>
      <c r="C63">
        <v>1</v>
      </c>
      <c r="D63">
        <v>1</v>
      </c>
      <c r="E63">
        <v>2012</v>
      </c>
      <c r="F63" s="2">
        <v>10214.18</v>
      </c>
      <c r="G63" s="2">
        <v>4707.9539666642004</v>
      </c>
      <c r="H63" s="2">
        <v>1272.3800000000001</v>
      </c>
      <c r="I63" s="2">
        <v>9840.4500000000007</v>
      </c>
      <c r="J63" s="2">
        <v>26034.9639666642</v>
      </c>
      <c r="K63" s="2">
        <v>3480604.11</v>
      </c>
    </row>
    <row r="64" spans="1:11" x14ac:dyDescent="0.3">
      <c r="A64" t="s">
        <v>19</v>
      </c>
      <c r="B64">
        <v>1</v>
      </c>
      <c r="C64">
        <v>1</v>
      </c>
      <c r="D64">
        <v>1</v>
      </c>
      <c r="E64">
        <v>2013</v>
      </c>
      <c r="F64" s="2">
        <v>11443.7</v>
      </c>
      <c r="G64" s="2">
        <v>5268.2167949171899</v>
      </c>
      <c r="H64" s="2">
        <v>1223.72</v>
      </c>
      <c r="I64" s="2">
        <v>9102.5300000000007</v>
      </c>
      <c r="J64" s="2">
        <v>27038.166794917201</v>
      </c>
      <c r="K64" s="2">
        <v>3735767.39</v>
      </c>
    </row>
    <row r="65" spans="1:11" x14ac:dyDescent="0.3">
      <c r="A65" t="s">
        <v>19</v>
      </c>
      <c r="B65">
        <v>1</v>
      </c>
      <c r="C65">
        <v>1</v>
      </c>
      <c r="D65">
        <v>1</v>
      </c>
      <c r="E65">
        <v>2014</v>
      </c>
      <c r="F65" s="2">
        <v>14370.24</v>
      </c>
      <c r="G65" s="2">
        <v>5392.1803339914504</v>
      </c>
      <c r="H65" s="2">
        <v>1900.22</v>
      </c>
      <c r="I65" s="2">
        <v>2988.35</v>
      </c>
      <c r="J65" s="2">
        <v>24650.990333991402</v>
      </c>
      <c r="K65" s="2">
        <v>3956253.15</v>
      </c>
    </row>
    <row r="66" spans="1:11" x14ac:dyDescent="0.3">
      <c r="A66" t="s">
        <v>19</v>
      </c>
      <c r="B66">
        <v>1</v>
      </c>
      <c r="C66">
        <v>1</v>
      </c>
      <c r="D66">
        <v>1</v>
      </c>
      <c r="E66">
        <v>2015</v>
      </c>
      <c r="F66" s="2">
        <v>15924.39</v>
      </c>
      <c r="G66" s="2">
        <v>4230.4057183308596</v>
      </c>
      <c r="H66" s="2">
        <v>2599.58</v>
      </c>
      <c r="I66" s="2">
        <v>6313.3</v>
      </c>
      <c r="J66" s="2">
        <v>29067.675718330898</v>
      </c>
      <c r="K66" s="2">
        <v>3429093.73</v>
      </c>
    </row>
    <row r="67" spans="1:11" x14ac:dyDescent="0.3">
      <c r="A67" t="s">
        <v>19</v>
      </c>
      <c r="B67">
        <v>1</v>
      </c>
      <c r="C67">
        <v>1</v>
      </c>
      <c r="D67">
        <v>1</v>
      </c>
      <c r="E67">
        <v>2016</v>
      </c>
      <c r="F67" s="2">
        <v>21719.16</v>
      </c>
      <c r="G67" s="2">
        <v>5873.4079586651096</v>
      </c>
      <c r="H67" s="2">
        <v>825.01</v>
      </c>
      <c r="I67" s="2">
        <v>9244.94</v>
      </c>
      <c r="J67" s="2">
        <v>37662.517958665099</v>
      </c>
      <c r="K67" s="2">
        <v>3537225.48</v>
      </c>
    </row>
    <row r="68" spans="1:11" x14ac:dyDescent="0.3">
      <c r="A68" t="s">
        <v>19</v>
      </c>
      <c r="B68">
        <v>1</v>
      </c>
      <c r="C68">
        <v>1</v>
      </c>
      <c r="D68">
        <v>1</v>
      </c>
      <c r="E68">
        <v>2017</v>
      </c>
      <c r="F68" s="2">
        <v>22650.22</v>
      </c>
      <c r="G68" s="2">
        <v>5740.3161467498803</v>
      </c>
      <c r="H68" s="2">
        <v>974.93</v>
      </c>
      <c r="I68" s="2">
        <v>4709.3100000000004</v>
      </c>
      <c r="J68" s="2">
        <v>34074.7761467499</v>
      </c>
      <c r="K68" s="2">
        <v>3746609.18</v>
      </c>
    </row>
    <row r="69" spans="1:11" x14ac:dyDescent="0.3">
      <c r="A69" t="s">
        <v>19</v>
      </c>
      <c r="B69">
        <v>1</v>
      </c>
      <c r="C69">
        <v>1</v>
      </c>
      <c r="D69">
        <v>1</v>
      </c>
      <c r="E69">
        <v>2018</v>
      </c>
      <c r="F69" s="2">
        <v>22424.77</v>
      </c>
      <c r="G69" s="2">
        <v>6684.6478982710796</v>
      </c>
      <c r="H69" s="2">
        <v>1235.8499999999999</v>
      </c>
      <c r="I69" s="2">
        <v>6293.99</v>
      </c>
      <c r="J69" s="2">
        <v>36639.257898271098</v>
      </c>
      <c r="K69" s="2">
        <v>4081738.46</v>
      </c>
    </row>
    <row r="70" spans="1:11" x14ac:dyDescent="0.3">
      <c r="A70" t="s">
        <v>20</v>
      </c>
      <c r="B70">
        <v>1</v>
      </c>
      <c r="C70">
        <v>1</v>
      </c>
      <c r="D70">
        <v>1</v>
      </c>
      <c r="E70">
        <v>2006</v>
      </c>
      <c r="F70" s="2">
        <v>2362.37</v>
      </c>
      <c r="G70" s="2">
        <v>1797.8492478308201</v>
      </c>
      <c r="H70" s="2">
        <v>159.52000000000001</v>
      </c>
      <c r="I70" s="2">
        <v>3327.22</v>
      </c>
      <c r="J70" s="2">
        <v>7646.9592478308195</v>
      </c>
      <c r="K70" s="2">
        <v>1846854.67</v>
      </c>
    </row>
    <row r="71" spans="1:11" x14ac:dyDescent="0.3">
      <c r="A71" t="s">
        <v>20</v>
      </c>
      <c r="B71">
        <v>1</v>
      </c>
      <c r="C71">
        <v>1</v>
      </c>
      <c r="D71">
        <v>1</v>
      </c>
      <c r="E71">
        <v>2007</v>
      </c>
      <c r="F71" s="2">
        <v>1589.96</v>
      </c>
      <c r="G71" s="2">
        <v>2959.9248258767698</v>
      </c>
      <c r="H71" s="2">
        <v>137.79</v>
      </c>
      <c r="I71" s="2">
        <v>3449.24</v>
      </c>
      <c r="J71" s="2">
        <v>8136.91482587677</v>
      </c>
      <c r="K71" s="2">
        <v>2090866.53</v>
      </c>
    </row>
    <row r="72" spans="1:11" x14ac:dyDescent="0.3">
      <c r="A72" t="s">
        <v>20</v>
      </c>
      <c r="B72">
        <v>1</v>
      </c>
      <c r="C72">
        <v>1</v>
      </c>
      <c r="D72">
        <v>1</v>
      </c>
      <c r="E72">
        <v>2008</v>
      </c>
      <c r="F72" s="2">
        <v>2074.2399999999998</v>
      </c>
      <c r="G72" s="2">
        <v>3312.9594732580399</v>
      </c>
      <c r="H72" s="2">
        <v>995.28</v>
      </c>
      <c r="I72" s="2">
        <v>607.79</v>
      </c>
      <c r="J72" s="2">
        <v>6990.2694732580403</v>
      </c>
      <c r="K72" s="2">
        <v>2232998.7000000002</v>
      </c>
    </row>
    <row r="73" spans="1:11" x14ac:dyDescent="0.3">
      <c r="A73" t="s">
        <v>20</v>
      </c>
      <c r="B73">
        <v>1</v>
      </c>
      <c r="C73">
        <v>1</v>
      </c>
      <c r="D73">
        <v>1</v>
      </c>
      <c r="E73">
        <v>2009</v>
      </c>
      <c r="F73" s="2">
        <v>1052.94</v>
      </c>
      <c r="G73" s="2">
        <v>2655.7233313530601</v>
      </c>
      <c r="H73" s="2">
        <v>43.38</v>
      </c>
      <c r="I73" s="2">
        <v>951.99</v>
      </c>
      <c r="J73" s="2">
        <v>4704.03333135306</v>
      </c>
      <c r="K73" s="2">
        <v>2081292.3</v>
      </c>
    </row>
    <row r="74" spans="1:11" x14ac:dyDescent="0.3">
      <c r="A74" t="s">
        <v>20</v>
      </c>
      <c r="B74">
        <v>1</v>
      </c>
      <c r="C74">
        <v>1</v>
      </c>
      <c r="D74">
        <v>1</v>
      </c>
      <c r="E74">
        <v>2010</v>
      </c>
      <c r="F74" s="2">
        <v>942.33</v>
      </c>
      <c r="G74" s="2">
        <v>2452.34503323426</v>
      </c>
      <c r="H74" s="2">
        <v>56.24</v>
      </c>
      <c r="I74" s="2">
        <v>1024.49</v>
      </c>
      <c r="J74" s="2">
        <v>4475.4050332342604</v>
      </c>
      <c r="K74" s="2">
        <v>2023915.23</v>
      </c>
    </row>
    <row r="75" spans="1:11" x14ac:dyDescent="0.3">
      <c r="A75" t="s">
        <v>20</v>
      </c>
      <c r="B75">
        <v>1</v>
      </c>
      <c r="C75">
        <v>1</v>
      </c>
      <c r="D75">
        <v>1</v>
      </c>
      <c r="E75">
        <v>2011</v>
      </c>
      <c r="F75" s="2">
        <v>2003.01</v>
      </c>
      <c r="G75" s="2">
        <v>2624.2140593428799</v>
      </c>
      <c r="H75" s="2">
        <v>180.13</v>
      </c>
      <c r="I75" s="2">
        <v>1399.11</v>
      </c>
      <c r="J75" s="2">
        <v>6206.4640593428803</v>
      </c>
      <c r="K75" s="2">
        <v>2182612.63</v>
      </c>
    </row>
    <row r="76" spans="1:11" x14ac:dyDescent="0.3">
      <c r="A76" t="s">
        <v>20</v>
      </c>
      <c r="B76">
        <v>1</v>
      </c>
      <c r="C76">
        <v>1</v>
      </c>
      <c r="D76">
        <v>1</v>
      </c>
      <c r="E76">
        <v>2012</v>
      </c>
      <c r="F76" s="2">
        <v>723.88</v>
      </c>
      <c r="G76" s="2">
        <v>2356.2741135025799</v>
      </c>
      <c r="H76" s="2">
        <v>197.6</v>
      </c>
      <c r="I76" s="2">
        <v>1644.68</v>
      </c>
      <c r="J76" s="2">
        <v>4922.4341135025797</v>
      </c>
      <c r="K76" s="2">
        <v>1998100.26</v>
      </c>
    </row>
    <row r="77" spans="1:11" x14ac:dyDescent="0.3">
      <c r="A77" t="s">
        <v>20</v>
      </c>
      <c r="B77">
        <v>1</v>
      </c>
      <c r="C77">
        <v>1</v>
      </c>
      <c r="D77">
        <v>1</v>
      </c>
      <c r="E77">
        <v>2013</v>
      </c>
      <c r="F77" s="2">
        <v>947.38</v>
      </c>
      <c r="G77" s="2">
        <v>2835.6564078812398</v>
      </c>
      <c r="H77" s="2">
        <v>160.9</v>
      </c>
      <c r="I77" s="2">
        <v>2185.4</v>
      </c>
      <c r="J77" s="2">
        <v>6129.3364078812401</v>
      </c>
      <c r="K77" s="2">
        <v>2058746.68</v>
      </c>
    </row>
    <row r="78" spans="1:11" x14ac:dyDescent="0.3">
      <c r="A78" t="s">
        <v>20</v>
      </c>
      <c r="B78">
        <v>1</v>
      </c>
      <c r="C78">
        <v>1</v>
      </c>
      <c r="D78">
        <v>1</v>
      </c>
      <c r="E78">
        <v>2014</v>
      </c>
      <c r="F78" s="2">
        <v>1459.51</v>
      </c>
      <c r="G78" s="2">
        <v>2910.77168414261</v>
      </c>
      <c r="H78" s="2">
        <v>96.09</v>
      </c>
      <c r="I78" s="2">
        <v>822.15</v>
      </c>
      <c r="J78" s="2">
        <v>5288.52168414261</v>
      </c>
      <c r="K78" s="2">
        <v>2141436.91</v>
      </c>
    </row>
    <row r="79" spans="1:11" x14ac:dyDescent="0.3">
      <c r="A79" t="s">
        <v>20</v>
      </c>
      <c r="B79">
        <v>1</v>
      </c>
      <c r="C79">
        <v>1</v>
      </c>
      <c r="D79">
        <v>1</v>
      </c>
      <c r="E79">
        <v>2015</v>
      </c>
      <c r="F79" s="2">
        <v>1882.11</v>
      </c>
      <c r="G79" s="2">
        <v>2359.4094807271199</v>
      </c>
      <c r="H79" s="2">
        <v>29.37</v>
      </c>
      <c r="I79" s="2">
        <v>2442.46</v>
      </c>
      <c r="J79" s="2">
        <v>6713.34948072712</v>
      </c>
      <c r="K79" s="2">
        <v>1811822.37</v>
      </c>
    </row>
    <row r="80" spans="1:11" x14ac:dyDescent="0.3">
      <c r="A80" t="s">
        <v>20</v>
      </c>
      <c r="B80">
        <v>1</v>
      </c>
      <c r="C80">
        <v>1</v>
      </c>
      <c r="D80">
        <v>1</v>
      </c>
      <c r="E80">
        <v>2016</v>
      </c>
      <c r="F80" s="2">
        <v>2491.5300000000002</v>
      </c>
      <c r="G80" s="2">
        <v>2904.0419113002799</v>
      </c>
      <c r="H80" s="2">
        <v>50.7</v>
      </c>
      <c r="I80" s="2">
        <v>2549.2399999999998</v>
      </c>
      <c r="J80" s="2">
        <v>7995.5119113002802</v>
      </c>
      <c r="K80" s="2">
        <v>1852102.6270000001</v>
      </c>
    </row>
    <row r="81" spans="1:11" x14ac:dyDescent="0.3">
      <c r="A81" t="s">
        <v>20</v>
      </c>
      <c r="B81">
        <v>1</v>
      </c>
      <c r="C81">
        <v>1</v>
      </c>
      <c r="D81">
        <v>1</v>
      </c>
      <c r="E81">
        <v>2017</v>
      </c>
      <c r="F81" s="2">
        <v>3207.91</v>
      </c>
      <c r="G81" s="2">
        <v>3210.4244413076799</v>
      </c>
      <c r="H81" s="2">
        <v>110.7</v>
      </c>
      <c r="I81" s="2">
        <v>2752.47</v>
      </c>
      <c r="J81" s="2">
        <v>9281.5044413076794</v>
      </c>
      <c r="K81" s="2">
        <v>1946056.81</v>
      </c>
    </row>
    <row r="82" spans="1:11" x14ac:dyDescent="0.3">
      <c r="A82" t="s">
        <v>20</v>
      </c>
      <c r="B82">
        <v>1</v>
      </c>
      <c r="C82">
        <v>1</v>
      </c>
      <c r="D82">
        <v>1</v>
      </c>
      <c r="E82">
        <v>2018</v>
      </c>
      <c r="F82" s="2">
        <v>2248.2600000000002</v>
      </c>
      <c r="G82" s="2">
        <v>3287.67157321585</v>
      </c>
      <c r="H82" s="2">
        <v>75.069999999999993</v>
      </c>
      <c r="I82" s="2">
        <v>3112.85</v>
      </c>
      <c r="J82" s="2">
        <v>8723.8515732158503</v>
      </c>
      <c r="K82" s="2">
        <v>2087324.44</v>
      </c>
    </row>
    <row r="83" spans="1:11" x14ac:dyDescent="0.3">
      <c r="A83" t="s">
        <v>21</v>
      </c>
      <c r="B83">
        <v>1</v>
      </c>
      <c r="C83">
        <v>1</v>
      </c>
      <c r="D83">
        <v>1</v>
      </c>
      <c r="E83">
        <v>2006</v>
      </c>
      <c r="F83" s="2">
        <v>4719.53</v>
      </c>
      <c r="G83" s="2">
        <v>1200.0595395330199</v>
      </c>
      <c r="H83" s="2">
        <v>343.42</v>
      </c>
      <c r="I83" s="2">
        <v>6326.55</v>
      </c>
      <c r="J83" s="2">
        <v>12589.559539533</v>
      </c>
      <c r="K83" s="2">
        <v>676088.87</v>
      </c>
    </row>
    <row r="84" spans="1:11" x14ac:dyDescent="0.3">
      <c r="A84" t="s">
        <v>21</v>
      </c>
      <c r="B84">
        <v>1</v>
      </c>
      <c r="C84">
        <v>1</v>
      </c>
      <c r="D84">
        <v>1</v>
      </c>
      <c r="E84">
        <v>2007</v>
      </c>
      <c r="F84" s="2">
        <v>5039.18</v>
      </c>
      <c r="G84" s="2">
        <v>1621.7206618896901</v>
      </c>
      <c r="H84" s="2">
        <v>0</v>
      </c>
      <c r="I84" s="2">
        <v>0</v>
      </c>
      <c r="J84" s="2">
        <v>6660.9006618896901</v>
      </c>
      <c r="K84" s="2">
        <v>770431.21</v>
      </c>
    </row>
    <row r="85" spans="1:11" x14ac:dyDescent="0.3">
      <c r="A85" t="s">
        <v>21</v>
      </c>
      <c r="B85">
        <v>1</v>
      </c>
      <c r="C85">
        <v>1</v>
      </c>
      <c r="D85">
        <v>1</v>
      </c>
      <c r="E85">
        <v>2008</v>
      </c>
      <c r="F85" s="2">
        <v>5489.34</v>
      </c>
      <c r="G85" s="2">
        <v>1839.9189025640901</v>
      </c>
      <c r="H85" s="2">
        <v>0</v>
      </c>
      <c r="I85" s="2">
        <v>0</v>
      </c>
      <c r="J85" s="2">
        <v>7329.25890256409</v>
      </c>
      <c r="K85" s="2">
        <v>868983.12</v>
      </c>
    </row>
    <row r="86" spans="1:11" x14ac:dyDescent="0.3">
      <c r="A86" t="s">
        <v>21</v>
      </c>
      <c r="B86">
        <v>1</v>
      </c>
      <c r="C86">
        <v>1</v>
      </c>
      <c r="D86">
        <v>1</v>
      </c>
      <c r="E86">
        <v>2009</v>
      </c>
      <c r="F86" s="2">
        <v>4957.26</v>
      </c>
      <c r="G86" s="2">
        <v>1670.7085475640499</v>
      </c>
      <c r="H86" s="2">
        <v>0</v>
      </c>
      <c r="I86" s="2">
        <v>0</v>
      </c>
      <c r="J86" s="2">
        <v>6627.9685475640499</v>
      </c>
      <c r="K86" s="2">
        <v>783177.83</v>
      </c>
    </row>
    <row r="87" spans="1:11" x14ac:dyDescent="0.3">
      <c r="A87" t="s">
        <v>21</v>
      </c>
      <c r="B87">
        <v>1</v>
      </c>
      <c r="C87">
        <v>1</v>
      </c>
      <c r="D87">
        <v>1</v>
      </c>
      <c r="E87">
        <v>2010</v>
      </c>
      <c r="F87" s="2">
        <v>4952.12</v>
      </c>
      <c r="G87" s="2">
        <v>1555.51416034571</v>
      </c>
      <c r="H87" s="2">
        <v>0</v>
      </c>
      <c r="I87" s="2">
        <v>0</v>
      </c>
      <c r="J87" s="2">
        <v>6507.6341603457104</v>
      </c>
      <c r="K87" s="2">
        <v>780172.18</v>
      </c>
    </row>
    <row r="88" spans="1:11" x14ac:dyDescent="0.3">
      <c r="A88" t="s">
        <v>21</v>
      </c>
      <c r="B88">
        <v>1</v>
      </c>
      <c r="C88">
        <v>1</v>
      </c>
      <c r="D88">
        <v>1</v>
      </c>
      <c r="E88">
        <v>2011</v>
      </c>
      <c r="F88" s="2">
        <v>4550.8</v>
      </c>
      <c r="G88" s="2">
        <v>2086.90703876835</v>
      </c>
      <c r="H88" s="2">
        <v>0</v>
      </c>
      <c r="I88" s="2">
        <v>177.04</v>
      </c>
      <c r="J88" s="2">
        <v>6814.7470387683497</v>
      </c>
      <c r="K88" s="2">
        <v>842102.34</v>
      </c>
    </row>
    <row r="89" spans="1:11" x14ac:dyDescent="0.3">
      <c r="A89" t="s">
        <v>21</v>
      </c>
      <c r="B89">
        <v>1</v>
      </c>
      <c r="C89">
        <v>1</v>
      </c>
      <c r="D89">
        <v>1</v>
      </c>
      <c r="E89">
        <v>2012</v>
      </c>
      <c r="F89" s="2">
        <v>3963.98</v>
      </c>
      <c r="G89" s="2">
        <v>1698.6883234213999</v>
      </c>
      <c r="H89" s="2">
        <v>0</v>
      </c>
      <c r="I89" s="2">
        <v>1220.6300000000001</v>
      </c>
      <c r="J89" s="2">
        <v>6883.2983234213998</v>
      </c>
      <c r="K89" s="2">
        <v>778192.31</v>
      </c>
    </row>
    <row r="90" spans="1:11" x14ac:dyDescent="0.3">
      <c r="A90" t="s">
        <v>21</v>
      </c>
      <c r="B90">
        <v>1</v>
      </c>
      <c r="C90">
        <v>1</v>
      </c>
      <c r="D90">
        <v>1</v>
      </c>
      <c r="E90">
        <v>2013</v>
      </c>
      <c r="F90" s="2">
        <v>3824.51</v>
      </c>
      <c r="G90" s="2">
        <v>1805.8351679406501</v>
      </c>
      <c r="H90" s="2">
        <v>0</v>
      </c>
      <c r="I90" s="2">
        <v>1253.78</v>
      </c>
      <c r="J90" s="2">
        <v>6884.1251679406496</v>
      </c>
      <c r="K90" s="2">
        <v>812758.9</v>
      </c>
    </row>
    <row r="91" spans="1:11" x14ac:dyDescent="0.3">
      <c r="A91" t="s">
        <v>21</v>
      </c>
      <c r="B91">
        <v>1</v>
      </c>
      <c r="C91">
        <v>1</v>
      </c>
      <c r="D91">
        <v>1</v>
      </c>
      <c r="E91">
        <v>2014</v>
      </c>
      <c r="F91" s="2">
        <v>4180.1000000000004</v>
      </c>
      <c r="G91" s="2">
        <v>1560.46686965873</v>
      </c>
      <c r="H91" s="2">
        <v>0</v>
      </c>
      <c r="I91" s="2">
        <v>0</v>
      </c>
      <c r="J91" s="2">
        <v>5740.56686965873</v>
      </c>
      <c r="K91" s="2">
        <v>877561.36</v>
      </c>
    </row>
    <row r="92" spans="1:11" x14ac:dyDescent="0.3">
      <c r="A92" t="s">
        <v>21</v>
      </c>
      <c r="B92">
        <v>1</v>
      </c>
      <c r="C92">
        <v>1</v>
      </c>
      <c r="D92">
        <v>1</v>
      </c>
      <c r="E92">
        <v>2015</v>
      </c>
      <c r="F92" s="2">
        <v>4256</v>
      </c>
      <c r="G92" s="2">
        <v>1603.35471277224</v>
      </c>
      <c r="H92" s="2">
        <v>0</v>
      </c>
      <c r="I92" s="2">
        <v>0</v>
      </c>
      <c r="J92" s="2">
        <v>5859.3547127722404</v>
      </c>
      <c r="K92" s="2">
        <v>764747.64</v>
      </c>
    </row>
    <row r="93" spans="1:11" x14ac:dyDescent="0.3">
      <c r="A93" t="s">
        <v>21</v>
      </c>
      <c r="B93">
        <v>1</v>
      </c>
      <c r="C93">
        <v>1</v>
      </c>
      <c r="D93">
        <v>1</v>
      </c>
      <c r="E93">
        <v>2016</v>
      </c>
      <c r="F93" s="2">
        <v>3336.63</v>
      </c>
      <c r="G93" s="2">
        <v>1858.9675088384699</v>
      </c>
      <c r="H93" s="2">
        <v>0</v>
      </c>
      <c r="I93" s="2">
        <v>525.74</v>
      </c>
      <c r="J93" s="2">
        <v>5721.3375088384701</v>
      </c>
      <c r="K93" s="2">
        <v>765520.29</v>
      </c>
    </row>
    <row r="94" spans="1:11" x14ac:dyDescent="0.3">
      <c r="A94" t="s">
        <v>21</v>
      </c>
      <c r="B94">
        <v>1</v>
      </c>
      <c r="C94">
        <v>1</v>
      </c>
      <c r="D94">
        <v>1</v>
      </c>
      <c r="E94">
        <v>2017</v>
      </c>
      <c r="F94" s="2">
        <v>3638.66</v>
      </c>
      <c r="G94" s="2">
        <v>1483.03162692516</v>
      </c>
      <c r="H94" s="2">
        <v>0</v>
      </c>
      <c r="I94" s="2">
        <v>666.65</v>
      </c>
      <c r="J94" s="2">
        <v>5788.3416269251602</v>
      </c>
      <c r="K94" s="2">
        <v>821360.61</v>
      </c>
    </row>
    <row r="95" spans="1:11" x14ac:dyDescent="0.3">
      <c r="A95" t="s">
        <v>21</v>
      </c>
      <c r="B95">
        <v>1</v>
      </c>
      <c r="C95">
        <v>1</v>
      </c>
      <c r="D95">
        <v>1</v>
      </c>
      <c r="E95">
        <v>2018</v>
      </c>
      <c r="F95" s="2">
        <v>3833.32</v>
      </c>
      <c r="G95" s="2">
        <v>1928.25187928271</v>
      </c>
      <c r="H95" s="2">
        <v>0</v>
      </c>
      <c r="I95" s="2">
        <v>1134.4000000000001</v>
      </c>
      <c r="J95" s="2">
        <v>6895.9718792827098</v>
      </c>
      <c r="K95" s="2">
        <v>913775.5</v>
      </c>
    </row>
    <row r="96" spans="1:11" x14ac:dyDescent="0.3">
      <c r="A96" t="s">
        <v>22</v>
      </c>
      <c r="B96">
        <v>1</v>
      </c>
      <c r="C96">
        <v>1</v>
      </c>
      <c r="D96">
        <v>1</v>
      </c>
      <c r="E96">
        <v>2006</v>
      </c>
      <c r="F96" s="2">
        <v>2161.89</v>
      </c>
      <c r="G96" s="2">
        <v>832.48308958520795</v>
      </c>
      <c r="H96" s="2">
        <v>4.97</v>
      </c>
      <c r="I96" s="2">
        <v>5.1100000000000003</v>
      </c>
      <c r="J96" s="2">
        <v>3004.4530895852099</v>
      </c>
      <c r="K96" s="2">
        <v>332680.52</v>
      </c>
    </row>
    <row r="97" spans="1:11" x14ac:dyDescent="0.3">
      <c r="A97" t="s">
        <v>22</v>
      </c>
      <c r="B97">
        <v>1</v>
      </c>
      <c r="C97">
        <v>1</v>
      </c>
      <c r="D97">
        <v>1</v>
      </c>
      <c r="E97">
        <v>2007</v>
      </c>
      <c r="F97" s="2">
        <v>2889.53</v>
      </c>
      <c r="G97" s="2">
        <v>898.31870252936199</v>
      </c>
      <c r="H97" s="2">
        <v>0</v>
      </c>
      <c r="I97" s="2">
        <v>5.08</v>
      </c>
      <c r="J97" s="2">
        <v>3792.9287025293602</v>
      </c>
      <c r="K97" s="2">
        <v>392350.13</v>
      </c>
    </row>
    <row r="98" spans="1:11" x14ac:dyDescent="0.3">
      <c r="A98" t="s">
        <v>22</v>
      </c>
      <c r="B98">
        <v>1</v>
      </c>
      <c r="C98">
        <v>1</v>
      </c>
      <c r="D98">
        <v>1</v>
      </c>
      <c r="E98">
        <v>2008</v>
      </c>
      <c r="F98" s="2">
        <v>3078.07</v>
      </c>
      <c r="G98" s="2">
        <v>985.876348218933</v>
      </c>
      <c r="H98" s="2">
        <v>0.61</v>
      </c>
      <c r="I98" s="2">
        <v>0</v>
      </c>
      <c r="J98" s="2">
        <v>4064.55634821893</v>
      </c>
      <c r="K98" s="2">
        <v>450578.21</v>
      </c>
    </row>
    <row r="99" spans="1:11" x14ac:dyDescent="0.3">
      <c r="A99" t="s">
        <v>22</v>
      </c>
      <c r="B99">
        <v>1</v>
      </c>
      <c r="C99">
        <v>1</v>
      </c>
      <c r="D99">
        <v>1</v>
      </c>
      <c r="E99">
        <v>2009</v>
      </c>
      <c r="F99" s="2">
        <v>3163.62</v>
      </c>
      <c r="G99" s="2">
        <v>975.16411289242603</v>
      </c>
      <c r="H99" s="2">
        <v>0.12</v>
      </c>
      <c r="I99" s="2">
        <v>0</v>
      </c>
      <c r="J99" s="2">
        <v>4138.90411289243</v>
      </c>
      <c r="K99" s="2">
        <v>385553.8</v>
      </c>
    </row>
    <row r="100" spans="1:11" x14ac:dyDescent="0.3">
      <c r="A100" t="s">
        <v>22</v>
      </c>
      <c r="B100">
        <v>1</v>
      </c>
      <c r="C100">
        <v>1</v>
      </c>
      <c r="D100">
        <v>1</v>
      </c>
      <c r="E100">
        <v>2010</v>
      </c>
      <c r="F100" s="2">
        <v>3352.93</v>
      </c>
      <c r="G100" s="2">
        <v>1082.52026494438</v>
      </c>
      <c r="H100" s="2">
        <v>0.66</v>
      </c>
      <c r="I100" s="2">
        <v>0</v>
      </c>
      <c r="J100" s="2">
        <v>4436.1102649443801</v>
      </c>
      <c r="K100" s="2">
        <v>415947.72</v>
      </c>
    </row>
    <row r="101" spans="1:11" x14ac:dyDescent="0.3">
      <c r="A101" t="s">
        <v>22</v>
      </c>
      <c r="B101">
        <v>1</v>
      </c>
      <c r="C101">
        <v>1</v>
      </c>
      <c r="D101">
        <v>1</v>
      </c>
      <c r="E101">
        <v>2011</v>
      </c>
      <c r="F101" s="2">
        <v>3561.6</v>
      </c>
      <c r="G101" s="2">
        <v>1243.8772978202901</v>
      </c>
      <c r="H101" s="2">
        <v>0</v>
      </c>
      <c r="I101" s="2">
        <v>0</v>
      </c>
      <c r="J101" s="2">
        <v>4805.47729782029</v>
      </c>
      <c r="K101" s="2">
        <v>493406.49</v>
      </c>
    </row>
    <row r="102" spans="1:11" x14ac:dyDescent="0.3">
      <c r="A102" t="s">
        <v>22</v>
      </c>
      <c r="B102">
        <v>1</v>
      </c>
      <c r="C102">
        <v>1</v>
      </c>
      <c r="D102">
        <v>1</v>
      </c>
      <c r="E102">
        <v>2012</v>
      </c>
      <c r="F102" s="2">
        <v>3619.14</v>
      </c>
      <c r="G102" s="2">
        <v>1266.5043188796301</v>
      </c>
      <c r="H102" s="2">
        <v>0</v>
      </c>
      <c r="I102" s="2">
        <v>0</v>
      </c>
      <c r="J102" s="2">
        <v>4885.6443188796302</v>
      </c>
      <c r="K102" s="2">
        <v>511407.42</v>
      </c>
    </row>
    <row r="103" spans="1:11" x14ac:dyDescent="0.3">
      <c r="A103" t="s">
        <v>22</v>
      </c>
      <c r="B103">
        <v>1</v>
      </c>
      <c r="C103">
        <v>1</v>
      </c>
      <c r="D103">
        <v>1</v>
      </c>
      <c r="E103">
        <v>2013</v>
      </c>
      <c r="F103" s="2">
        <v>4406.41</v>
      </c>
      <c r="G103" s="2">
        <v>1321.7064438177999</v>
      </c>
      <c r="H103" s="2">
        <v>0.31</v>
      </c>
      <c r="I103" s="2">
        <v>0.03</v>
      </c>
      <c r="J103" s="2">
        <v>5728.4564438178004</v>
      </c>
      <c r="K103" s="2">
        <v>519298.91</v>
      </c>
    </row>
    <row r="104" spans="1:11" x14ac:dyDescent="0.3">
      <c r="A104" t="s">
        <v>22</v>
      </c>
      <c r="B104">
        <v>1</v>
      </c>
      <c r="C104">
        <v>1</v>
      </c>
      <c r="D104">
        <v>1</v>
      </c>
      <c r="E104">
        <v>2014</v>
      </c>
      <c r="F104" s="2">
        <v>3913.51</v>
      </c>
      <c r="G104" s="2">
        <v>1243.7400382369501</v>
      </c>
      <c r="H104" s="2">
        <v>520.66</v>
      </c>
      <c r="I104" s="2">
        <v>0</v>
      </c>
      <c r="J104" s="2">
        <v>5677.9100382369497</v>
      </c>
      <c r="K104" s="2">
        <v>508376.2</v>
      </c>
    </row>
    <row r="105" spans="1:11" x14ac:dyDescent="0.3">
      <c r="A105" t="s">
        <v>22</v>
      </c>
      <c r="B105">
        <v>1</v>
      </c>
      <c r="C105">
        <v>1</v>
      </c>
      <c r="D105">
        <v>1</v>
      </c>
      <c r="E105">
        <v>2015</v>
      </c>
      <c r="F105" s="2">
        <v>3333.59</v>
      </c>
      <c r="G105" s="2">
        <v>1018.24961504679</v>
      </c>
      <c r="H105" s="2">
        <v>803.39</v>
      </c>
      <c r="I105" s="2">
        <v>2.8</v>
      </c>
      <c r="J105" s="2">
        <v>5158.0296150467902</v>
      </c>
      <c r="K105" s="2">
        <v>409057.33</v>
      </c>
    </row>
    <row r="106" spans="1:11" x14ac:dyDescent="0.3">
      <c r="A106" t="s">
        <v>22</v>
      </c>
      <c r="B106">
        <v>1</v>
      </c>
      <c r="C106">
        <v>1</v>
      </c>
      <c r="D106">
        <v>1</v>
      </c>
      <c r="E106">
        <v>2016</v>
      </c>
      <c r="F106" s="2">
        <v>3473.95</v>
      </c>
      <c r="G106" s="2">
        <v>1032.3657197330101</v>
      </c>
      <c r="H106" s="2">
        <v>11.08</v>
      </c>
      <c r="I106" s="2">
        <v>2.12</v>
      </c>
      <c r="J106" s="2">
        <v>4519.51571973301</v>
      </c>
      <c r="K106" s="2">
        <v>390518.68</v>
      </c>
    </row>
    <row r="107" spans="1:11" x14ac:dyDescent="0.3">
      <c r="A107" t="s">
        <v>22</v>
      </c>
      <c r="B107">
        <v>1</v>
      </c>
      <c r="C107">
        <v>1</v>
      </c>
      <c r="D107">
        <v>1</v>
      </c>
      <c r="E107">
        <v>2017</v>
      </c>
      <c r="F107" s="2">
        <v>3150.51</v>
      </c>
      <c r="G107" s="2">
        <v>1072.8379875667099</v>
      </c>
      <c r="H107" s="2">
        <v>-28.29</v>
      </c>
      <c r="I107" s="2">
        <v>0</v>
      </c>
      <c r="J107" s="2">
        <v>4195.0579875667099</v>
      </c>
      <c r="K107" s="2">
        <v>415524.24</v>
      </c>
    </row>
    <row r="108" spans="1:11" x14ac:dyDescent="0.3">
      <c r="A108" t="s">
        <v>22</v>
      </c>
      <c r="B108">
        <v>1</v>
      </c>
      <c r="C108">
        <v>1</v>
      </c>
      <c r="D108">
        <v>1</v>
      </c>
      <c r="E108">
        <v>2018</v>
      </c>
      <c r="F108" s="2">
        <v>3274.96</v>
      </c>
      <c r="G108" s="2">
        <v>1092.87717429038</v>
      </c>
      <c r="H108" s="2">
        <v>419.61</v>
      </c>
      <c r="I108" s="2">
        <v>2.39</v>
      </c>
      <c r="J108" s="2">
        <v>4789.8371742903801</v>
      </c>
      <c r="K108" s="2">
        <v>452565.77</v>
      </c>
    </row>
    <row r="109" spans="1:11" x14ac:dyDescent="0.3">
      <c r="A109" t="s">
        <v>23</v>
      </c>
      <c r="B109">
        <v>1</v>
      </c>
      <c r="C109">
        <v>1</v>
      </c>
      <c r="D109">
        <v>1</v>
      </c>
      <c r="E109">
        <v>2006</v>
      </c>
      <c r="F109" s="2">
        <v>217.33</v>
      </c>
      <c r="G109" s="2">
        <v>211.81823525671601</v>
      </c>
      <c r="H109" s="2">
        <v>0</v>
      </c>
      <c r="I109" s="2">
        <v>273.17</v>
      </c>
      <c r="J109" s="2">
        <v>702.31823525671598</v>
      </c>
      <c r="K109" s="2">
        <v>187161.79</v>
      </c>
    </row>
    <row r="110" spans="1:11" x14ac:dyDescent="0.3">
      <c r="A110" t="s">
        <v>23</v>
      </c>
      <c r="B110">
        <v>1</v>
      </c>
      <c r="C110">
        <v>1</v>
      </c>
      <c r="D110">
        <v>1</v>
      </c>
      <c r="E110">
        <v>2007</v>
      </c>
      <c r="F110" s="2">
        <v>276.51</v>
      </c>
      <c r="G110" s="2">
        <v>229.32954989132901</v>
      </c>
      <c r="H110" s="2">
        <v>2121.08</v>
      </c>
      <c r="I110" s="2">
        <v>457.84</v>
      </c>
      <c r="J110" s="2">
        <v>3084.7595498913302</v>
      </c>
      <c r="K110" s="2">
        <v>214267.08</v>
      </c>
    </row>
    <row r="111" spans="1:11" x14ac:dyDescent="0.3">
      <c r="A111" t="s">
        <v>23</v>
      </c>
      <c r="B111">
        <v>1</v>
      </c>
      <c r="C111">
        <v>1</v>
      </c>
      <c r="D111">
        <v>1</v>
      </c>
      <c r="E111">
        <v>2008</v>
      </c>
      <c r="F111" s="2">
        <v>380.37</v>
      </c>
      <c r="G111" s="2">
        <v>282.447204282987</v>
      </c>
      <c r="H111" s="2">
        <v>0</v>
      </c>
      <c r="I111" s="2">
        <v>0</v>
      </c>
      <c r="J111" s="2">
        <v>662.81720428298695</v>
      </c>
      <c r="K111" s="2">
        <v>229433.43</v>
      </c>
    </row>
    <row r="112" spans="1:11" x14ac:dyDescent="0.3">
      <c r="A112" t="s">
        <v>23</v>
      </c>
      <c r="B112">
        <v>1</v>
      </c>
      <c r="C112">
        <v>1</v>
      </c>
      <c r="D112">
        <v>1</v>
      </c>
      <c r="E112">
        <v>2009</v>
      </c>
      <c r="F112" s="2">
        <v>312.18</v>
      </c>
      <c r="G112" s="2">
        <v>270.24651055717197</v>
      </c>
      <c r="H112" s="2">
        <v>0</v>
      </c>
      <c r="I112" s="2">
        <v>0</v>
      </c>
      <c r="J112" s="2">
        <v>582.42651055717204</v>
      </c>
      <c r="K112" s="2">
        <v>218909.07</v>
      </c>
    </row>
    <row r="113" spans="1:11" x14ac:dyDescent="0.3">
      <c r="A113" t="s">
        <v>23</v>
      </c>
      <c r="B113">
        <v>1</v>
      </c>
      <c r="C113">
        <v>1</v>
      </c>
      <c r="D113">
        <v>1</v>
      </c>
      <c r="E113">
        <v>2010</v>
      </c>
      <c r="F113" s="2">
        <v>431.83</v>
      </c>
      <c r="G113" s="2">
        <v>289.42883952946698</v>
      </c>
      <c r="H113" s="2">
        <v>0</v>
      </c>
      <c r="I113" s="2">
        <v>0</v>
      </c>
      <c r="J113" s="2">
        <v>721.25883952946697</v>
      </c>
      <c r="K113" s="2">
        <v>220963.84</v>
      </c>
    </row>
    <row r="114" spans="1:11" x14ac:dyDescent="0.3">
      <c r="A114" t="s">
        <v>23</v>
      </c>
      <c r="B114">
        <v>1</v>
      </c>
      <c r="C114">
        <v>1</v>
      </c>
      <c r="D114">
        <v>1</v>
      </c>
      <c r="E114">
        <v>2011</v>
      </c>
      <c r="F114" s="2">
        <v>515.17999999999995</v>
      </c>
      <c r="G114" s="2">
        <v>250.95928447226001</v>
      </c>
      <c r="H114" s="2">
        <v>0</v>
      </c>
      <c r="I114" s="2">
        <v>84.7</v>
      </c>
      <c r="J114" s="2">
        <v>850.83928447226003</v>
      </c>
      <c r="K114" s="2">
        <v>229143.48</v>
      </c>
    </row>
    <row r="115" spans="1:11" x14ac:dyDescent="0.3">
      <c r="A115" t="s">
        <v>23</v>
      </c>
      <c r="B115">
        <v>1</v>
      </c>
      <c r="C115">
        <v>1</v>
      </c>
      <c r="D115">
        <v>1</v>
      </c>
      <c r="E115">
        <v>2012</v>
      </c>
      <c r="F115" s="2">
        <v>435.14</v>
      </c>
      <c r="G115" s="2">
        <v>208.11492959220899</v>
      </c>
      <c r="H115" s="2">
        <v>2.06</v>
      </c>
      <c r="I115" s="2">
        <v>107.52</v>
      </c>
      <c r="J115" s="2">
        <v>752.83492959220905</v>
      </c>
      <c r="K115" s="2">
        <v>207031.61</v>
      </c>
    </row>
    <row r="116" spans="1:11" x14ac:dyDescent="0.3">
      <c r="A116" t="s">
        <v>23</v>
      </c>
      <c r="B116">
        <v>1</v>
      </c>
      <c r="C116">
        <v>1</v>
      </c>
      <c r="D116">
        <v>1</v>
      </c>
      <c r="E116">
        <v>2013</v>
      </c>
      <c r="F116" s="2">
        <v>342.76</v>
      </c>
      <c r="G116" s="2">
        <v>214.398643179717</v>
      </c>
      <c r="H116" s="2">
        <v>3.15</v>
      </c>
      <c r="I116" s="2">
        <v>298.37</v>
      </c>
      <c r="J116" s="2">
        <v>858.67864317971703</v>
      </c>
      <c r="K116" s="2">
        <v>215399.09</v>
      </c>
    </row>
    <row r="117" spans="1:11" x14ac:dyDescent="0.3">
      <c r="A117" t="s">
        <v>23</v>
      </c>
      <c r="B117">
        <v>1</v>
      </c>
      <c r="C117">
        <v>1</v>
      </c>
      <c r="D117">
        <v>1</v>
      </c>
      <c r="E117">
        <v>2014</v>
      </c>
      <c r="F117" s="2">
        <v>290.62</v>
      </c>
      <c r="G117" s="2">
        <v>208.963871294667</v>
      </c>
      <c r="H117" s="2">
        <v>2.68</v>
      </c>
      <c r="I117" s="2">
        <v>71.849999999999994</v>
      </c>
      <c r="J117" s="2">
        <v>574.11387129466698</v>
      </c>
      <c r="K117" s="2">
        <v>227011.81</v>
      </c>
    </row>
    <row r="118" spans="1:11" x14ac:dyDescent="0.3">
      <c r="A118" t="s">
        <v>23</v>
      </c>
      <c r="B118">
        <v>1</v>
      </c>
      <c r="C118">
        <v>1</v>
      </c>
      <c r="D118">
        <v>1</v>
      </c>
      <c r="E118">
        <v>2015</v>
      </c>
      <c r="F118" s="2">
        <v>191.62</v>
      </c>
      <c r="G118" s="2">
        <v>188.01641102075399</v>
      </c>
      <c r="H118" s="2">
        <v>1.39</v>
      </c>
      <c r="I118" s="2">
        <v>0.23</v>
      </c>
      <c r="J118" s="2">
        <v>381.256411020754</v>
      </c>
      <c r="K118" s="2">
        <v>194726.64</v>
      </c>
    </row>
    <row r="119" spans="1:11" x14ac:dyDescent="0.3">
      <c r="A119" t="s">
        <v>23</v>
      </c>
      <c r="B119">
        <v>1</v>
      </c>
      <c r="C119">
        <v>1</v>
      </c>
      <c r="D119">
        <v>1</v>
      </c>
      <c r="E119">
        <v>2016</v>
      </c>
      <c r="F119" s="2">
        <v>174.04</v>
      </c>
      <c r="G119" s="2">
        <v>253.049610958844</v>
      </c>
      <c r="H119" s="2">
        <v>1.99</v>
      </c>
      <c r="I119" s="2">
        <v>10.23</v>
      </c>
      <c r="J119" s="2">
        <v>439.30961095884402</v>
      </c>
      <c r="K119" s="2">
        <v>200276.64</v>
      </c>
    </row>
    <row r="120" spans="1:11" x14ac:dyDescent="0.3">
      <c r="A120" t="s">
        <v>23</v>
      </c>
      <c r="B120">
        <v>1</v>
      </c>
      <c r="C120">
        <v>1</v>
      </c>
      <c r="D120">
        <v>1</v>
      </c>
      <c r="E120">
        <v>2017</v>
      </c>
      <c r="F120" s="2">
        <v>166.63</v>
      </c>
      <c r="G120" s="2">
        <v>301.50802815483502</v>
      </c>
      <c r="H120" s="2">
        <v>1.63</v>
      </c>
      <c r="I120" s="2">
        <v>31.95</v>
      </c>
      <c r="J120" s="2">
        <v>501.718028154835</v>
      </c>
      <c r="K120" s="2">
        <v>212566.83</v>
      </c>
    </row>
    <row r="121" spans="1:11" x14ac:dyDescent="0.3">
      <c r="A121" t="s">
        <v>23</v>
      </c>
      <c r="B121">
        <v>1</v>
      </c>
      <c r="C121">
        <v>1</v>
      </c>
      <c r="D121">
        <v>1</v>
      </c>
      <c r="E121">
        <v>2018</v>
      </c>
      <c r="F121" s="2">
        <v>187.55</v>
      </c>
      <c r="G121" s="2">
        <v>291.13842670217798</v>
      </c>
      <c r="H121" s="2">
        <v>0.06</v>
      </c>
      <c r="I121" s="2">
        <v>405.42</v>
      </c>
      <c r="J121" s="2">
        <v>884.16842670217795</v>
      </c>
      <c r="K121" s="2">
        <v>231882.36</v>
      </c>
    </row>
    <row r="122" spans="1:11" x14ac:dyDescent="0.3">
      <c r="A122" t="s">
        <v>24</v>
      </c>
      <c r="B122">
        <v>1</v>
      </c>
      <c r="C122">
        <v>1</v>
      </c>
      <c r="D122">
        <v>1</v>
      </c>
      <c r="E122">
        <v>2006</v>
      </c>
      <c r="F122" s="2">
        <v>2851.89</v>
      </c>
      <c r="G122" s="2">
        <v>1149.9916604549401</v>
      </c>
      <c r="H122" s="2">
        <v>81.11</v>
      </c>
      <c r="I122" s="2">
        <v>1146.96</v>
      </c>
      <c r="J122" s="2">
        <v>5229.9516604549399</v>
      </c>
      <c r="K122" s="2">
        <v>385922.31</v>
      </c>
    </row>
    <row r="123" spans="1:11" x14ac:dyDescent="0.3">
      <c r="A123" t="s">
        <v>24</v>
      </c>
      <c r="B123">
        <v>1</v>
      </c>
      <c r="C123">
        <v>1</v>
      </c>
      <c r="D123">
        <v>1</v>
      </c>
      <c r="E123">
        <v>2007</v>
      </c>
      <c r="F123" s="2">
        <v>2932.22</v>
      </c>
      <c r="G123" s="2">
        <v>1466.55812287088</v>
      </c>
      <c r="H123" s="2">
        <v>38.71</v>
      </c>
      <c r="I123" s="2">
        <v>1498.96</v>
      </c>
      <c r="J123" s="2">
        <v>5936.4481228708801</v>
      </c>
      <c r="K123" s="2">
        <v>464197.85</v>
      </c>
    </row>
    <row r="124" spans="1:11" x14ac:dyDescent="0.3">
      <c r="A124" t="s">
        <v>24</v>
      </c>
      <c r="B124">
        <v>1</v>
      </c>
      <c r="C124">
        <v>1</v>
      </c>
      <c r="D124">
        <v>1</v>
      </c>
      <c r="E124">
        <v>2008</v>
      </c>
      <c r="F124" s="2">
        <v>3145.16</v>
      </c>
      <c r="G124" s="2">
        <v>1656.99841824226</v>
      </c>
      <c r="H124" s="2">
        <v>63.62</v>
      </c>
      <c r="I124" s="2">
        <v>2625.46</v>
      </c>
      <c r="J124" s="2">
        <v>7491.2384182422502</v>
      </c>
      <c r="K124" s="2">
        <v>483039.65</v>
      </c>
    </row>
    <row r="125" spans="1:11" x14ac:dyDescent="0.3">
      <c r="A125" t="s">
        <v>24</v>
      </c>
      <c r="B125">
        <v>1</v>
      </c>
      <c r="C125">
        <v>1</v>
      </c>
      <c r="D125">
        <v>1</v>
      </c>
      <c r="E125">
        <v>2009</v>
      </c>
      <c r="F125" s="2">
        <v>3013.11</v>
      </c>
      <c r="G125" s="2">
        <v>1604.73602153252</v>
      </c>
      <c r="H125" s="2">
        <v>77.09</v>
      </c>
      <c r="I125" s="2">
        <v>2747.35</v>
      </c>
      <c r="J125" s="2">
        <v>7442.28602153252</v>
      </c>
      <c r="K125" s="2">
        <v>405581.35</v>
      </c>
    </row>
    <row r="126" spans="1:11" x14ac:dyDescent="0.3">
      <c r="A126" t="s">
        <v>24</v>
      </c>
      <c r="B126">
        <v>1</v>
      </c>
      <c r="C126">
        <v>1</v>
      </c>
      <c r="D126">
        <v>1</v>
      </c>
      <c r="E126">
        <v>2010</v>
      </c>
      <c r="F126" s="2">
        <v>2936.75</v>
      </c>
      <c r="G126" s="2">
        <v>1672.6260529256599</v>
      </c>
      <c r="H126" s="2">
        <v>0.05</v>
      </c>
      <c r="I126" s="2">
        <v>1970.26</v>
      </c>
      <c r="J126" s="2">
        <v>6579.6860529256601</v>
      </c>
      <c r="K126" s="2">
        <v>467598</v>
      </c>
    </row>
    <row r="127" spans="1:11" x14ac:dyDescent="0.3">
      <c r="A127" t="s">
        <v>24</v>
      </c>
      <c r="B127">
        <v>1</v>
      </c>
      <c r="C127">
        <v>1</v>
      </c>
      <c r="D127">
        <v>1</v>
      </c>
      <c r="E127">
        <v>2011</v>
      </c>
      <c r="F127" s="2">
        <v>3654.3</v>
      </c>
      <c r="G127" s="2">
        <v>2004.03311424004</v>
      </c>
      <c r="H127" s="2">
        <v>52.43</v>
      </c>
      <c r="I127" s="2">
        <v>2181.64</v>
      </c>
      <c r="J127" s="2">
        <v>7892.4031142400299</v>
      </c>
      <c r="K127" s="2">
        <v>549972</v>
      </c>
    </row>
    <row r="128" spans="1:11" x14ac:dyDescent="0.3">
      <c r="A128" t="s">
        <v>24</v>
      </c>
      <c r="B128">
        <v>1</v>
      </c>
      <c r="C128">
        <v>1</v>
      </c>
      <c r="D128">
        <v>1</v>
      </c>
      <c r="E128">
        <v>2012</v>
      </c>
      <c r="F128" s="2">
        <v>3645.72</v>
      </c>
      <c r="G128" s="2">
        <v>1679.43886638307</v>
      </c>
      <c r="H128" s="2">
        <v>49.22</v>
      </c>
      <c r="I128" s="2">
        <v>1110.3800000000001</v>
      </c>
      <c r="J128" s="2">
        <v>6484.7588663830702</v>
      </c>
      <c r="K128" s="2">
        <v>538021.84</v>
      </c>
    </row>
    <row r="129" spans="1:11" x14ac:dyDescent="0.3">
      <c r="A129" t="s">
        <v>24</v>
      </c>
      <c r="B129">
        <v>1</v>
      </c>
      <c r="C129">
        <v>1</v>
      </c>
      <c r="D129">
        <v>1</v>
      </c>
      <c r="E129">
        <v>2013</v>
      </c>
      <c r="F129" s="2">
        <v>3982.4</v>
      </c>
      <c r="G129" s="2">
        <v>1989.2461011778</v>
      </c>
      <c r="H129" s="2">
        <v>46.4</v>
      </c>
      <c r="I129" s="2">
        <v>10.52</v>
      </c>
      <c r="J129" s="2">
        <v>6028.5661011778002</v>
      </c>
      <c r="K129" s="2">
        <v>574808.54</v>
      </c>
    </row>
    <row r="130" spans="1:11" x14ac:dyDescent="0.3">
      <c r="A130" t="s">
        <v>24</v>
      </c>
      <c r="B130">
        <v>1</v>
      </c>
      <c r="C130">
        <v>1</v>
      </c>
      <c r="D130">
        <v>1</v>
      </c>
      <c r="E130">
        <v>2014</v>
      </c>
      <c r="F130" s="2">
        <v>4418.8100000000004</v>
      </c>
      <c r="G130" s="2">
        <v>1895.3011364497099</v>
      </c>
      <c r="H130" s="2">
        <v>46.84</v>
      </c>
      <c r="I130" s="2">
        <v>-162.83000000000001</v>
      </c>
      <c r="J130" s="2">
        <v>6198.1211364497103</v>
      </c>
      <c r="K130" s="2">
        <v>569509.18000000005</v>
      </c>
    </row>
    <row r="131" spans="1:11" x14ac:dyDescent="0.3">
      <c r="A131" t="s">
        <v>24</v>
      </c>
      <c r="B131">
        <v>1</v>
      </c>
      <c r="C131">
        <v>1</v>
      </c>
      <c r="D131">
        <v>1</v>
      </c>
      <c r="E131">
        <v>2015</v>
      </c>
      <c r="F131" s="2">
        <v>4908.1099999999997</v>
      </c>
      <c r="G131" s="2">
        <v>2329.8337794409299</v>
      </c>
      <c r="H131" s="2">
        <v>46.03</v>
      </c>
      <c r="I131" s="2">
        <v>-55.09</v>
      </c>
      <c r="J131" s="2">
        <v>7228.8837794409301</v>
      </c>
      <c r="K131" s="2">
        <v>504738.47</v>
      </c>
    </row>
    <row r="132" spans="1:11" x14ac:dyDescent="0.3">
      <c r="A132" t="s">
        <v>24</v>
      </c>
      <c r="B132">
        <v>1</v>
      </c>
      <c r="C132">
        <v>1</v>
      </c>
      <c r="D132">
        <v>1</v>
      </c>
      <c r="E132">
        <v>2016</v>
      </c>
      <c r="F132" s="2">
        <v>3571.42</v>
      </c>
      <c r="G132" s="2">
        <v>1515.0947463201401</v>
      </c>
      <c r="H132" s="2">
        <v>71.14</v>
      </c>
      <c r="I132" s="2">
        <v>3707.45</v>
      </c>
      <c r="J132" s="2">
        <v>8865.1047463201394</v>
      </c>
      <c r="K132" s="2">
        <v>520233.51</v>
      </c>
    </row>
    <row r="133" spans="1:11" x14ac:dyDescent="0.3">
      <c r="A133" t="s">
        <v>24</v>
      </c>
      <c r="B133">
        <v>1</v>
      </c>
      <c r="C133">
        <v>1</v>
      </c>
      <c r="D133">
        <v>1</v>
      </c>
      <c r="E133">
        <v>2017</v>
      </c>
      <c r="F133" s="2">
        <v>3901.14</v>
      </c>
      <c r="G133" s="2">
        <v>1833.3396641843899</v>
      </c>
      <c r="H133" s="2">
        <v>53.85</v>
      </c>
      <c r="I133" s="2">
        <v>1012.48</v>
      </c>
      <c r="J133" s="2">
        <v>6800.8096641843904</v>
      </c>
      <c r="K133" s="2">
        <v>546017.31999999995</v>
      </c>
    </row>
    <row r="134" spans="1:11" x14ac:dyDescent="0.3">
      <c r="A134" t="s">
        <v>24</v>
      </c>
      <c r="B134">
        <v>1</v>
      </c>
      <c r="C134">
        <v>1</v>
      </c>
      <c r="D134">
        <v>1</v>
      </c>
      <c r="E134">
        <v>2018</v>
      </c>
      <c r="F134" s="2">
        <v>3953.36</v>
      </c>
      <c r="G134" s="2">
        <v>2281.2785384864301</v>
      </c>
      <c r="H134" s="2">
        <v>94.18</v>
      </c>
      <c r="I134" s="2">
        <v>283.02</v>
      </c>
      <c r="J134" s="2">
        <v>6611.8385384864296</v>
      </c>
      <c r="K134" s="2">
        <v>559868.36</v>
      </c>
    </row>
    <row r="135" spans="1:11" x14ac:dyDescent="0.3">
      <c r="A135" t="s">
        <v>25</v>
      </c>
      <c r="B135">
        <v>1</v>
      </c>
      <c r="C135">
        <v>1</v>
      </c>
      <c r="D135">
        <v>1</v>
      </c>
      <c r="E135">
        <v>2006</v>
      </c>
      <c r="F135" s="2">
        <v>1264.6199999999999</v>
      </c>
      <c r="G135" s="2">
        <v>438.51222202417301</v>
      </c>
      <c r="H135" s="2">
        <v>17.239999999999998</v>
      </c>
      <c r="I135" s="2">
        <v>174.55</v>
      </c>
      <c r="J135" s="2">
        <v>1894.92222202417</v>
      </c>
      <c r="K135" s="2">
        <v>438525.674</v>
      </c>
    </row>
    <row r="136" spans="1:11" x14ac:dyDescent="0.3">
      <c r="A136" t="s">
        <v>25</v>
      </c>
      <c r="B136">
        <v>1</v>
      </c>
      <c r="C136">
        <v>1</v>
      </c>
      <c r="D136">
        <v>1</v>
      </c>
      <c r="E136">
        <v>2007</v>
      </c>
      <c r="F136" s="2">
        <v>1274.69</v>
      </c>
      <c r="G136" s="2">
        <v>471.003712880705</v>
      </c>
      <c r="H136" s="2">
        <v>0</v>
      </c>
      <c r="I136" s="2">
        <v>612</v>
      </c>
      <c r="J136" s="2">
        <v>2357.6937128806999</v>
      </c>
      <c r="K136" s="2">
        <v>454419.114</v>
      </c>
    </row>
    <row r="137" spans="1:11" x14ac:dyDescent="0.3">
      <c r="A137" t="s">
        <v>25</v>
      </c>
      <c r="B137">
        <v>1</v>
      </c>
      <c r="C137">
        <v>1</v>
      </c>
      <c r="D137">
        <v>1</v>
      </c>
      <c r="E137">
        <v>2008</v>
      </c>
      <c r="F137" s="2">
        <v>1561.85</v>
      </c>
      <c r="G137" s="2">
        <v>544.623531743733</v>
      </c>
      <c r="H137" s="2">
        <v>0</v>
      </c>
      <c r="I137" s="2">
        <v>202.83</v>
      </c>
      <c r="J137" s="2">
        <v>2309.3035317437302</v>
      </c>
      <c r="K137" s="2">
        <v>483158.17499999999</v>
      </c>
    </row>
    <row r="138" spans="1:11" x14ac:dyDescent="0.3">
      <c r="A138" t="s">
        <v>25</v>
      </c>
      <c r="B138">
        <v>1</v>
      </c>
      <c r="C138">
        <v>1</v>
      </c>
      <c r="D138">
        <v>1</v>
      </c>
      <c r="E138">
        <v>2009</v>
      </c>
      <c r="F138" s="2">
        <v>1760.6</v>
      </c>
      <c r="G138" s="2">
        <v>625.10365851113295</v>
      </c>
      <c r="H138" s="2">
        <v>0</v>
      </c>
      <c r="I138" s="2">
        <v>107.41</v>
      </c>
      <c r="J138" s="2">
        <v>2493.1136585111299</v>
      </c>
      <c r="K138" s="2">
        <v>522959.30800000002</v>
      </c>
    </row>
    <row r="139" spans="1:11" x14ac:dyDescent="0.3">
      <c r="A139" t="s">
        <v>25</v>
      </c>
      <c r="B139">
        <v>1</v>
      </c>
      <c r="C139">
        <v>1</v>
      </c>
      <c r="D139">
        <v>1</v>
      </c>
      <c r="E139">
        <v>2010</v>
      </c>
      <c r="F139" s="2">
        <v>1728.23</v>
      </c>
      <c r="G139" s="2">
        <v>656.57839363590904</v>
      </c>
      <c r="H139" s="2">
        <v>0</v>
      </c>
      <c r="I139" s="2">
        <v>511.53</v>
      </c>
      <c r="J139" s="2">
        <v>2896.3383936359101</v>
      </c>
      <c r="K139" s="2">
        <v>585186.94299999997</v>
      </c>
    </row>
    <row r="140" spans="1:11" x14ac:dyDescent="0.3">
      <c r="A140" t="s">
        <v>25</v>
      </c>
      <c r="B140">
        <v>1</v>
      </c>
      <c r="C140">
        <v>1</v>
      </c>
      <c r="D140">
        <v>1</v>
      </c>
      <c r="E140">
        <v>2011</v>
      </c>
      <c r="F140" s="2">
        <v>2398.73</v>
      </c>
      <c r="G140" s="2">
        <v>769.74990195517103</v>
      </c>
      <c r="H140" s="2">
        <v>0</v>
      </c>
      <c r="I140" s="2">
        <v>312.8</v>
      </c>
      <c r="J140" s="2">
        <v>3481.2799019551699</v>
      </c>
      <c r="K140" s="2">
        <v>665510.93999999994</v>
      </c>
    </row>
    <row r="141" spans="1:11" x14ac:dyDescent="0.3">
      <c r="A141" t="s">
        <v>25</v>
      </c>
      <c r="B141">
        <v>1</v>
      </c>
      <c r="C141">
        <v>1</v>
      </c>
      <c r="D141">
        <v>1</v>
      </c>
      <c r="E141">
        <v>2012</v>
      </c>
      <c r="F141" s="2">
        <v>2479.48</v>
      </c>
      <c r="G141" s="2">
        <v>647.86216333686298</v>
      </c>
      <c r="H141" s="2">
        <v>0</v>
      </c>
      <c r="I141" s="2">
        <v>283.13</v>
      </c>
      <c r="J141" s="2">
        <v>3410.4721633368599</v>
      </c>
      <c r="K141" s="2">
        <v>652777.35</v>
      </c>
    </row>
    <row r="142" spans="1:11" x14ac:dyDescent="0.3">
      <c r="A142" t="s">
        <v>25</v>
      </c>
      <c r="B142">
        <v>1</v>
      </c>
      <c r="C142">
        <v>1</v>
      </c>
      <c r="D142">
        <v>1</v>
      </c>
      <c r="E142">
        <v>2013</v>
      </c>
      <c r="F142" s="2">
        <v>2531.14</v>
      </c>
      <c r="G142" s="2">
        <v>774.59651020560898</v>
      </c>
      <c r="H142" s="2">
        <v>0</v>
      </c>
      <c r="I142" s="2">
        <v>440.79</v>
      </c>
      <c r="J142" s="2">
        <v>3746.5265102056101</v>
      </c>
      <c r="K142" s="2">
        <v>703108.79509499995</v>
      </c>
    </row>
    <row r="143" spans="1:11" x14ac:dyDescent="0.3">
      <c r="A143" t="s">
        <v>25</v>
      </c>
      <c r="B143">
        <v>1</v>
      </c>
      <c r="C143">
        <v>1</v>
      </c>
      <c r="D143">
        <v>1</v>
      </c>
      <c r="E143">
        <v>2014</v>
      </c>
      <c r="F143" s="2">
        <v>2859.62</v>
      </c>
      <c r="G143" s="2">
        <v>812.40494111569603</v>
      </c>
      <c r="H143" s="2">
        <v>0</v>
      </c>
      <c r="I143" s="2">
        <v>1066.32</v>
      </c>
      <c r="J143" s="2">
        <v>4738.3449411156998</v>
      </c>
      <c r="K143" s="2">
        <v>713130.77749200002</v>
      </c>
    </row>
    <row r="144" spans="1:11" x14ac:dyDescent="0.3">
      <c r="A144" t="s">
        <v>25</v>
      </c>
      <c r="B144">
        <v>1</v>
      </c>
      <c r="C144">
        <v>1</v>
      </c>
      <c r="D144">
        <v>1</v>
      </c>
      <c r="E144">
        <v>2015</v>
      </c>
      <c r="F144" s="2">
        <v>2821.53</v>
      </c>
      <c r="G144" s="2">
        <v>846.33173717473596</v>
      </c>
      <c r="H144" s="2">
        <v>27.01</v>
      </c>
      <c r="I144" s="2">
        <v>417.65</v>
      </c>
      <c r="J144" s="2">
        <v>4112.5217371747403</v>
      </c>
      <c r="K144" s="2">
        <v>694965.63655900001</v>
      </c>
    </row>
    <row r="145" spans="1:11" x14ac:dyDescent="0.3">
      <c r="A145" t="s">
        <v>25</v>
      </c>
      <c r="B145">
        <v>1</v>
      </c>
      <c r="C145">
        <v>1</v>
      </c>
      <c r="D145">
        <v>1</v>
      </c>
      <c r="E145">
        <v>2016</v>
      </c>
      <c r="F145" s="2">
        <v>2853.98</v>
      </c>
      <c r="G145" s="2">
        <v>920.01835235506701</v>
      </c>
      <c r="H145" s="2">
        <v>16.96</v>
      </c>
      <c r="I145" s="2">
        <v>2126.33</v>
      </c>
      <c r="J145" s="2">
        <v>5917.2883523550699</v>
      </c>
      <c r="K145" s="2">
        <v>673089.75</v>
      </c>
    </row>
    <row r="146" spans="1:11" x14ac:dyDescent="0.3">
      <c r="A146" t="s">
        <v>25</v>
      </c>
      <c r="B146">
        <v>1</v>
      </c>
      <c r="C146">
        <v>1</v>
      </c>
      <c r="D146">
        <v>1</v>
      </c>
      <c r="E146">
        <v>2017</v>
      </c>
      <c r="F146" s="2">
        <v>2376.23</v>
      </c>
      <c r="G146" s="2">
        <v>914.90135833331203</v>
      </c>
      <c r="H146" s="2">
        <v>132.28</v>
      </c>
      <c r="I146" s="2">
        <v>1985.33</v>
      </c>
      <c r="J146" s="2">
        <v>5408.74135833331</v>
      </c>
      <c r="K146" s="2">
        <v>668875.6</v>
      </c>
    </row>
    <row r="147" spans="1:11" x14ac:dyDescent="0.3">
      <c r="A147" t="s">
        <v>25</v>
      </c>
      <c r="B147">
        <v>1</v>
      </c>
      <c r="C147">
        <v>1</v>
      </c>
      <c r="D147">
        <v>1</v>
      </c>
      <c r="E147">
        <v>2018</v>
      </c>
      <c r="F147" s="2">
        <v>2370.46</v>
      </c>
      <c r="G147" s="2">
        <v>875.11318100005406</v>
      </c>
      <c r="H147" s="2">
        <v>82.32</v>
      </c>
      <c r="I147" s="2">
        <v>2836.94</v>
      </c>
      <c r="J147" s="2">
        <v>6164.83318100005</v>
      </c>
      <c r="K147" s="2">
        <v>707042.31</v>
      </c>
    </row>
    <row r="148" spans="1:11" x14ac:dyDescent="0.3">
      <c r="A148" t="s">
        <v>26</v>
      </c>
      <c r="B148">
        <v>1</v>
      </c>
      <c r="C148">
        <v>1</v>
      </c>
      <c r="D148">
        <v>1</v>
      </c>
      <c r="E148">
        <v>2006</v>
      </c>
      <c r="F148" s="2">
        <v>9291.5300000000007</v>
      </c>
      <c r="G148" s="2">
        <v>4020.3168361760199</v>
      </c>
      <c r="H148" s="2">
        <v>10.95</v>
      </c>
      <c r="I148" s="2">
        <v>-764.91</v>
      </c>
      <c r="J148" s="2">
        <v>12557.886836176</v>
      </c>
      <c r="K148" s="2">
        <v>2423548.0299999998</v>
      </c>
    </row>
    <row r="149" spans="1:11" x14ac:dyDescent="0.3">
      <c r="A149" t="s">
        <v>26</v>
      </c>
      <c r="B149">
        <v>1</v>
      </c>
      <c r="C149">
        <v>1</v>
      </c>
      <c r="D149">
        <v>1</v>
      </c>
      <c r="E149">
        <v>2007</v>
      </c>
      <c r="F149" s="2">
        <v>7379.27</v>
      </c>
      <c r="G149" s="2">
        <v>4512.6838000565403</v>
      </c>
      <c r="H149" s="2">
        <v>16.36</v>
      </c>
      <c r="I149" s="2">
        <v>181.16</v>
      </c>
      <c r="J149" s="2">
        <v>12089.473800056499</v>
      </c>
      <c r="K149" s="2">
        <v>2771820.09</v>
      </c>
    </row>
    <row r="150" spans="1:11" x14ac:dyDescent="0.3">
      <c r="A150" t="s">
        <v>26</v>
      </c>
      <c r="B150">
        <v>1</v>
      </c>
      <c r="C150">
        <v>1</v>
      </c>
      <c r="D150">
        <v>1</v>
      </c>
      <c r="E150">
        <v>2008</v>
      </c>
      <c r="F150" s="2">
        <v>7800.09</v>
      </c>
      <c r="G150" s="2">
        <v>4437.7098845413902</v>
      </c>
      <c r="H150" s="2">
        <v>14.72</v>
      </c>
      <c r="I150" s="2">
        <v>4398.57</v>
      </c>
      <c r="J150" s="2">
        <v>16651.089884541401</v>
      </c>
      <c r="K150" s="2">
        <v>2672096.98</v>
      </c>
    </row>
    <row r="151" spans="1:11" x14ac:dyDescent="0.3">
      <c r="A151" t="s">
        <v>26</v>
      </c>
      <c r="B151">
        <v>1</v>
      </c>
      <c r="C151">
        <v>1</v>
      </c>
      <c r="D151">
        <v>1</v>
      </c>
      <c r="E151">
        <v>2009</v>
      </c>
      <c r="F151" s="2">
        <v>7599.07</v>
      </c>
      <c r="G151" s="2">
        <v>4134.48842379085</v>
      </c>
      <c r="H151" s="2">
        <v>7.68</v>
      </c>
      <c r="I151" s="2">
        <v>3337.15</v>
      </c>
      <c r="J151" s="2">
        <v>15078.388423790901</v>
      </c>
      <c r="K151" s="2">
        <v>2222955.33</v>
      </c>
    </row>
    <row r="152" spans="1:11" x14ac:dyDescent="0.3">
      <c r="A152" t="s">
        <v>26</v>
      </c>
      <c r="B152">
        <v>1</v>
      </c>
      <c r="C152">
        <v>1</v>
      </c>
      <c r="D152">
        <v>1</v>
      </c>
      <c r="E152">
        <v>2010</v>
      </c>
      <c r="F152" s="2">
        <v>8364.1</v>
      </c>
      <c r="G152" s="2">
        <v>5351.6457398708098</v>
      </c>
      <c r="H152" s="2">
        <v>27.31</v>
      </c>
      <c r="I152" s="2">
        <v>963.95</v>
      </c>
      <c r="J152" s="2">
        <v>14707.0057398708</v>
      </c>
      <c r="K152" s="2">
        <v>2279589.19</v>
      </c>
    </row>
    <row r="153" spans="1:11" x14ac:dyDescent="0.3">
      <c r="A153" t="s">
        <v>26</v>
      </c>
      <c r="B153">
        <v>1</v>
      </c>
      <c r="C153">
        <v>1</v>
      </c>
      <c r="D153">
        <v>1</v>
      </c>
      <c r="E153">
        <v>2011</v>
      </c>
      <c r="F153" s="2">
        <v>8814.68</v>
      </c>
      <c r="G153" s="2">
        <v>5691.0364920898501</v>
      </c>
      <c r="H153" s="2">
        <v>19.89</v>
      </c>
      <c r="I153" s="2">
        <v>2080.9899999999998</v>
      </c>
      <c r="J153" s="2">
        <v>16606.596492089899</v>
      </c>
      <c r="K153" s="2">
        <v>2459148.77</v>
      </c>
    </row>
    <row r="154" spans="1:11" x14ac:dyDescent="0.3">
      <c r="A154" t="s">
        <v>26</v>
      </c>
      <c r="B154">
        <v>1</v>
      </c>
      <c r="C154">
        <v>1</v>
      </c>
      <c r="D154">
        <v>1</v>
      </c>
      <c r="E154">
        <v>2012</v>
      </c>
      <c r="F154" s="2">
        <v>8983.19</v>
      </c>
      <c r="G154" s="2">
        <v>5766.0864959892097</v>
      </c>
      <c r="H154" s="2">
        <v>63.74</v>
      </c>
      <c r="I154" s="2">
        <v>1478.98</v>
      </c>
      <c r="J154" s="2">
        <v>16291.9964959892</v>
      </c>
      <c r="K154" s="2">
        <v>2472134.71</v>
      </c>
    </row>
    <row r="155" spans="1:11" x14ac:dyDescent="0.3">
      <c r="A155" t="s">
        <v>26</v>
      </c>
      <c r="B155">
        <v>1</v>
      </c>
      <c r="C155">
        <v>1</v>
      </c>
      <c r="D155">
        <v>1</v>
      </c>
      <c r="E155">
        <v>2013</v>
      </c>
      <c r="F155" s="2">
        <v>10959.77</v>
      </c>
      <c r="G155" s="2">
        <v>7735.5793930617601</v>
      </c>
      <c r="H155" s="2">
        <v>188.54</v>
      </c>
      <c r="I155" s="2">
        <v>1258.33</v>
      </c>
      <c r="J155" s="2">
        <v>20142.219393061801</v>
      </c>
      <c r="K155" s="2">
        <v>2536128.5499999998</v>
      </c>
    </row>
    <row r="156" spans="1:11" x14ac:dyDescent="0.3">
      <c r="A156" t="s">
        <v>26</v>
      </c>
      <c r="B156">
        <v>1</v>
      </c>
      <c r="C156">
        <v>1</v>
      </c>
      <c r="D156">
        <v>1</v>
      </c>
      <c r="E156">
        <v>2014</v>
      </c>
      <c r="F156" s="2">
        <v>11835.32</v>
      </c>
      <c r="G156" s="2">
        <v>8430.9150972131192</v>
      </c>
      <c r="H156" s="2">
        <v>114.06</v>
      </c>
      <c r="I156" s="2">
        <v>1325.03</v>
      </c>
      <c r="J156" s="2">
        <v>21705.325097213099</v>
      </c>
      <c r="K156" s="2">
        <v>2749132.37</v>
      </c>
    </row>
    <row r="157" spans="1:11" x14ac:dyDescent="0.3">
      <c r="A157" t="s">
        <v>26</v>
      </c>
      <c r="B157">
        <v>1</v>
      </c>
      <c r="C157">
        <v>1</v>
      </c>
      <c r="D157">
        <v>1</v>
      </c>
      <c r="E157">
        <v>2015</v>
      </c>
      <c r="F157" s="2">
        <v>11849.26</v>
      </c>
      <c r="G157" s="2">
        <v>7188.63413851724</v>
      </c>
      <c r="H157" s="2">
        <v>0</v>
      </c>
      <c r="I157" s="2">
        <v>0</v>
      </c>
      <c r="J157" s="2">
        <v>19037.8941385172</v>
      </c>
      <c r="K157" s="2">
        <v>2632511.84</v>
      </c>
    </row>
    <row r="158" spans="1:11" x14ac:dyDescent="0.3">
      <c r="A158" t="s">
        <v>26</v>
      </c>
      <c r="B158">
        <v>1</v>
      </c>
      <c r="C158">
        <v>1</v>
      </c>
      <c r="D158">
        <v>1</v>
      </c>
      <c r="E158">
        <v>2016</v>
      </c>
      <c r="F158" s="2">
        <v>11668.7</v>
      </c>
      <c r="G158" s="2">
        <v>7097.1419442688002</v>
      </c>
      <c r="H158" s="2">
        <v>0</v>
      </c>
      <c r="I158" s="2">
        <v>0</v>
      </c>
      <c r="J158" s="2">
        <v>18765.841944268799</v>
      </c>
      <c r="K158" s="2">
        <v>2578553</v>
      </c>
    </row>
    <row r="159" spans="1:11" x14ac:dyDescent="0.3">
      <c r="A159" t="s">
        <v>26</v>
      </c>
      <c r="B159">
        <v>1</v>
      </c>
      <c r="C159">
        <v>1</v>
      </c>
      <c r="D159">
        <v>1</v>
      </c>
      <c r="E159">
        <v>2017</v>
      </c>
      <c r="F159" s="2">
        <v>11461.2</v>
      </c>
      <c r="G159" s="2">
        <v>7191.4348980815103</v>
      </c>
      <c r="H159" s="2">
        <v>913.46</v>
      </c>
      <c r="I159" s="2">
        <v>0</v>
      </c>
      <c r="J159" s="2">
        <v>19566.094898081501</v>
      </c>
      <c r="K159" s="2">
        <v>2590360.5499999998</v>
      </c>
    </row>
    <row r="160" spans="1:11" x14ac:dyDescent="0.3">
      <c r="A160" t="s">
        <v>26</v>
      </c>
      <c r="B160">
        <v>1</v>
      </c>
      <c r="C160">
        <v>1</v>
      </c>
      <c r="D160">
        <v>1</v>
      </c>
      <c r="E160">
        <v>2018</v>
      </c>
      <c r="F160" s="2">
        <v>12524.56</v>
      </c>
      <c r="G160" s="2">
        <v>7565.8715152924397</v>
      </c>
      <c r="H160" s="2">
        <v>1092.8399999999999</v>
      </c>
      <c r="I160" s="2">
        <v>0</v>
      </c>
      <c r="J160" s="2">
        <v>21183.271515292399</v>
      </c>
      <c r="K160" s="2">
        <v>2789214.35</v>
      </c>
    </row>
    <row r="161" spans="1:11" x14ac:dyDescent="0.3">
      <c r="A161" t="s">
        <v>27</v>
      </c>
      <c r="B161">
        <v>1</v>
      </c>
      <c r="C161">
        <v>1</v>
      </c>
      <c r="D161">
        <v>1</v>
      </c>
      <c r="E161">
        <v>2006</v>
      </c>
      <c r="F161" s="2">
        <v>457.91</v>
      </c>
      <c r="G161" s="2">
        <v>401.49688375281698</v>
      </c>
      <c r="H161" s="2">
        <v>0</v>
      </c>
      <c r="I161" s="2">
        <v>0</v>
      </c>
      <c r="J161" s="2">
        <v>859.40688375281695</v>
      </c>
      <c r="K161" s="2">
        <v>210778.21</v>
      </c>
    </row>
    <row r="162" spans="1:11" x14ac:dyDescent="0.3">
      <c r="A162" t="s">
        <v>27</v>
      </c>
      <c r="B162">
        <v>1</v>
      </c>
      <c r="C162">
        <v>1</v>
      </c>
      <c r="D162">
        <v>1</v>
      </c>
      <c r="E162">
        <v>2007</v>
      </c>
      <c r="F162" s="2">
        <v>584.04999999999995</v>
      </c>
      <c r="G162" s="2">
        <v>419.99709562167698</v>
      </c>
      <c r="H162" s="2">
        <v>0</v>
      </c>
      <c r="I162" s="2">
        <v>96.43</v>
      </c>
      <c r="J162" s="2">
        <v>1100.4770956216801</v>
      </c>
      <c r="K162" s="2">
        <v>249026.69</v>
      </c>
    </row>
    <row r="163" spans="1:11" x14ac:dyDescent="0.3">
      <c r="A163" t="s">
        <v>27</v>
      </c>
      <c r="B163">
        <v>1</v>
      </c>
      <c r="C163">
        <v>1</v>
      </c>
      <c r="D163">
        <v>1</v>
      </c>
      <c r="E163">
        <v>2008</v>
      </c>
      <c r="F163" s="2">
        <v>695.11</v>
      </c>
      <c r="G163" s="2">
        <v>499.55857820741397</v>
      </c>
      <c r="H163" s="2">
        <v>38.33</v>
      </c>
      <c r="I163" s="2">
        <v>0</v>
      </c>
      <c r="J163" s="2">
        <v>1232.99857820741</v>
      </c>
      <c r="K163" s="2">
        <v>265846.42</v>
      </c>
    </row>
    <row r="164" spans="1:11" x14ac:dyDescent="0.3">
      <c r="A164" t="s">
        <v>27</v>
      </c>
      <c r="B164">
        <v>1</v>
      </c>
      <c r="C164">
        <v>1</v>
      </c>
      <c r="D164">
        <v>1</v>
      </c>
      <c r="E164">
        <v>2009</v>
      </c>
      <c r="F164" s="2">
        <v>791.1</v>
      </c>
      <c r="G164" s="2">
        <v>527.60489940060597</v>
      </c>
      <c r="H164" s="2">
        <v>66.33</v>
      </c>
      <c r="I164" s="2">
        <v>79.599999999999994</v>
      </c>
      <c r="J164" s="2">
        <v>1464.63489940061</v>
      </c>
      <c r="K164" s="2">
        <v>237920.27</v>
      </c>
    </row>
    <row r="165" spans="1:11" x14ac:dyDescent="0.3">
      <c r="A165" t="s">
        <v>27</v>
      </c>
      <c r="B165">
        <v>1</v>
      </c>
      <c r="C165">
        <v>1</v>
      </c>
      <c r="D165">
        <v>1</v>
      </c>
      <c r="E165">
        <v>2010</v>
      </c>
      <c r="F165" s="2">
        <v>839.08</v>
      </c>
      <c r="G165" s="2">
        <v>522.09712203850495</v>
      </c>
      <c r="H165" s="2">
        <v>50.76</v>
      </c>
      <c r="I165" s="2">
        <v>0</v>
      </c>
      <c r="J165" s="2">
        <v>1411.9371220385101</v>
      </c>
      <c r="K165" s="2">
        <v>242168.21</v>
      </c>
    </row>
    <row r="166" spans="1:11" x14ac:dyDescent="0.3">
      <c r="A166" t="s">
        <v>27</v>
      </c>
      <c r="B166">
        <v>1</v>
      </c>
      <c r="C166">
        <v>1</v>
      </c>
      <c r="D166">
        <v>1</v>
      </c>
      <c r="E166">
        <v>2011</v>
      </c>
      <c r="F166" s="2">
        <v>859.34100000000001</v>
      </c>
      <c r="G166" s="2">
        <v>580.49135326696398</v>
      </c>
      <c r="H166" s="2">
        <v>19.25</v>
      </c>
      <c r="I166" s="2">
        <v>1103.8800000000001</v>
      </c>
      <c r="J166" s="2">
        <v>2562.9623532669598</v>
      </c>
      <c r="K166" s="2">
        <v>264729</v>
      </c>
    </row>
    <row r="167" spans="1:11" x14ac:dyDescent="0.3">
      <c r="A167" t="s">
        <v>27</v>
      </c>
      <c r="B167">
        <v>1</v>
      </c>
      <c r="C167">
        <v>1</v>
      </c>
      <c r="D167">
        <v>1</v>
      </c>
      <c r="E167">
        <v>2012</v>
      </c>
      <c r="F167" s="2">
        <v>805.17899999999997</v>
      </c>
      <c r="G167" s="2">
        <v>538.59858817401505</v>
      </c>
      <c r="H167" s="2">
        <v>16.03</v>
      </c>
      <c r="I167" s="2">
        <v>0</v>
      </c>
      <c r="J167" s="2">
        <v>1359.8075881740101</v>
      </c>
      <c r="K167" s="2">
        <v>247176.01</v>
      </c>
    </row>
    <row r="168" spans="1:11" x14ac:dyDescent="0.3">
      <c r="A168" t="s">
        <v>27</v>
      </c>
      <c r="B168">
        <v>1</v>
      </c>
      <c r="C168">
        <v>1</v>
      </c>
      <c r="D168">
        <v>1</v>
      </c>
      <c r="E168">
        <v>2013</v>
      </c>
      <c r="F168" s="2">
        <v>822.202</v>
      </c>
      <c r="G168" s="2">
        <v>633.11992327687005</v>
      </c>
      <c r="H168" s="2">
        <v>24.99</v>
      </c>
      <c r="I168" s="2">
        <v>0</v>
      </c>
      <c r="J168" s="2">
        <v>1480.3119232768699</v>
      </c>
      <c r="K168" s="2">
        <v>268120.02</v>
      </c>
    </row>
    <row r="169" spans="1:11" x14ac:dyDescent="0.3">
      <c r="A169" t="s">
        <v>27</v>
      </c>
      <c r="B169">
        <v>1</v>
      </c>
      <c r="C169">
        <v>1</v>
      </c>
      <c r="D169">
        <v>1</v>
      </c>
      <c r="E169">
        <v>2014</v>
      </c>
      <c r="F169" s="2">
        <v>937.62</v>
      </c>
      <c r="G169" s="2">
        <v>720.15704923816497</v>
      </c>
      <c r="H169" s="2">
        <v>50.92</v>
      </c>
      <c r="I169" s="2">
        <v>0</v>
      </c>
      <c r="J169" s="2">
        <v>1708.6970492381699</v>
      </c>
      <c r="K169" s="2">
        <v>275149.26</v>
      </c>
    </row>
    <row r="170" spans="1:11" x14ac:dyDescent="0.3">
      <c r="A170" t="s">
        <v>27</v>
      </c>
      <c r="B170">
        <v>1</v>
      </c>
      <c r="C170">
        <v>1</v>
      </c>
      <c r="D170">
        <v>1</v>
      </c>
      <c r="E170">
        <v>2015</v>
      </c>
      <c r="F170" s="2">
        <v>718.23</v>
      </c>
      <c r="G170" s="2">
        <v>611.88130516967999</v>
      </c>
      <c r="H170" s="2">
        <v>45.26</v>
      </c>
      <c r="I170" s="2">
        <v>0</v>
      </c>
      <c r="J170" s="2">
        <v>1375.37130516968</v>
      </c>
      <c r="K170" s="2">
        <v>233972.27</v>
      </c>
    </row>
    <row r="171" spans="1:11" x14ac:dyDescent="0.3">
      <c r="A171" t="s">
        <v>27</v>
      </c>
      <c r="B171">
        <v>1</v>
      </c>
      <c r="C171">
        <v>1</v>
      </c>
      <c r="D171">
        <v>1</v>
      </c>
      <c r="E171">
        <v>2016</v>
      </c>
      <c r="F171" s="2">
        <v>638.79</v>
      </c>
      <c r="G171" s="2">
        <v>464.68883329512801</v>
      </c>
      <c r="H171" s="2">
        <v>64.459999999999994</v>
      </c>
      <c r="I171" s="2">
        <v>0</v>
      </c>
      <c r="J171" s="2">
        <v>1167.9388332951301</v>
      </c>
      <c r="K171" s="2">
        <v>240842.64</v>
      </c>
    </row>
    <row r="172" spans="1:11" x14ac:dyDescent="0.3">
      <c r="A172" t="s">
        <v>27</v>
      </c>
      <c r="B172">
        <v>1</v>
      </c>
      <c r="C172">
        <v>1</v>
      </c>
      <c r="D172">
        <v>1</v>
      </c>
      <c r="E172">
        <v>2017</v>
      </c>
      <c r="F172" s="2">
        <v>608.39</v>
      </c>
      <c r="G172" s="2">
        <v>519.10704500603799</v>
      </c>
      <c r="H172" s="2">
        <v>90.59</v>
      </c>
      <c r="I172" s="2">
        <v>0</v>
      </c>
      <c r="J172" s="2">
        <v>1218.0870450060399</v>
      </c>
      <c r="K172" s="2">
        <v>255311.69</v>
      </c>
    </row>
    <row r="173" spans="1:11" x14ac:dyDescent="0.3">
      <c r="A173" t="s">
        <v>27</v>
      </c>
      <c r="B173">
        <v>1</v>
      </c>
      <c r="C173">
        <v>1</v>
      </c>
      <c r="D173">
        <v>1</v>
      </c>
      <c r="E173">
        <v>2018</v>
      </c>
      <c r="F173" s="2">
        <v>494.35</v>
      </c>
      <c r="G173" s="2">
        <v>549.32349165792903</v>
      </c>
      <c r="H173" s="2">
        <v>131.63999999999999</v>
      </c>
      <c r="I173" s="2">
        <v>0</v>
      </c>
      <c r="J173" s="2">
        <v>1175.3134916579299</v>
      </c>
      <c r="K173" s="2">
        <v>274123.69</v>
      </c>
    </row>
    <row r="174" spans="1:11" x14ac:dyDescent="0.3">
      <c r="A174" t="s">
        <v>28</v>
      </c>
      <c r="B174">
        <v>1</v>
      </c>
      <c r="C174">
        <v>1</v>
      </c>
      <c r="D174">
        <v>1</v>
      </c>
      <c r="E174">
        <v>2006</v>
      </c>
      <c r="F174" s="2">
        <v>27.68</v>
      </c>
      <c r="G174" s="2">
        <v>18.274765033663002</v>
      </c>
      <c r="H174" s="2">
        <v>0</v>
      </c>
      <c r="I174" s="2">
        <v>0</v>
      </c>
      <c r="J174" s="2">
        <v>45.954765033663001</v>
      </c>
      <c r="K174" s="2">
        <v>15423</v>
      </c>
    </row>
    <row r="175" spans="1:11" x14ac:dyDescent="0.3">
      <c r="A175" t="s">
        <v>28</v>
      </c>
      <c r="B175">
        <v>1</v>
      </c>
      <c r="C175">
        <v>1</v>
      </c>
      <c r="D175">
        <v>1</v>
      </c>
      <c r="E175">
        <v>2007</v>
      </c>
      <c r="F175" s="2">
        <v>37.39</v>
      </c>
      <c r="G175" s="2">
        <v>14.360633014875599</v>
      </c>
      <c r="H175" s="2">
        <v>0</v>
      </c>
      <c r="I175" s="2">
        <v>0</v>
      </c>
      <c r="J175" s="2">
        <v>51.750633014875604</v>
      </c>
      <c r="K175" s="2">
        <v>18190.900000000001</v>
      </c>
    </row>
    <row r="176" spans="1:11" x14ac:dyDescent="0.3">
      <c r="A176" t="s">
        <v>28</v>
      </c>
      <c r="B176">
        <v>1</v>
      </c>
      <c r="C176">
        <v>1</v>
      </c>
      <c r="D176">
        <v>1</v>
      </c>
      <c r="E176">
        <v>2008</v>
      </c>
      <c r="F176" s="2">
        <v>36.07</v>
      </c>
      <c r="G176" s="2">
        <v>16.317699024269299</v>
      </c>
      <c r="H176" s="2">
        <v>0</v>
      </c>
      <c r="I176" s="2">
        <v>0</v>
      </c>
      <c r="J176" s="2">
        <v>52.387699024269303</v>
      </c>
      <c r="K176" s="2">
        <v>13609.78</v>
      </c>
    </row>
    <row r="177" spans="1:11" x14ac:dyDescent="0.3">
      <c r="A177" t="s">
        <v>28</v>
      </c>
      <c r="B177">
        <v>1</v>
      </c>
      <c r="C177">
        <v>1</v>
      </c>
      <c r="D177">
        <v>1</v>
      </c>
      <c r="E177">
        <v>2009</v>
      </c>
      <c r="F177" s="2">
        <v>25.27</v>
      </c>
      <c r="G177" s="2">
        <v>12.099428368886899</v>
      </c>
      <c r="H177" s="2">
        <v>0</v>
      </c>
      <c r="I177" s="2">
        <v>0</v>
      </c>
      <c r="J177" s="2">
        <v>37.369428368886901</v>
      </c>
      <c r="K177" s="2">
        <v>10578.51</v>
      </c>
    </row>
    <row r="178" spans="1:11" x14ac:dyDescent="0.3">
      <c r="A178" t="s">
        <v>28</v>
      </c>
      <c r="B178">
        <v>1</v>
      </c>
      <c r="C178">
        <v>1</v>
      </c>
      <c r="D178">
        <v>1</v>
      </c>
      <c r="E178">
        <v>2010</v>
      </c>
      <c r="F178" s="2">
        <v>20.77</v>
      </c>
      <c r="G178" s="2">
        <v>10.5522883479473</v>
      </c>
      <c r="H178" s="2">
        <v>0</v>
      </c>
      <c r="I178" s="2">
        <v>0</v>
      </c>
      <c r="J178" s="2">
        <v>31.3222883479473</v>
      </c>
      <c r="K178" s="2">
        <v>11120.52</v>
      </c>
    </row>
    <row r="179" spans="1:11" x14ac:dyDescent="0.3">
      <c r="A179" t="s">
        <v>28</v>
      </c>
      <c r="B179">
        <v>1</v>
      </c>
      <c r="C179">
        <v>1</v>
      </c>
      <c r="D179">
        <v>1</v>
      </c>
      <c r="E179">
        <v>2011</v>
      </c>
      <c r="F179" s="2">
        <v>20.051311999999999</v>
      </c>
      <c r="G179" s="2">
        <v>7.7035011861580198</v>
      </c>
      <c r="H179" s="2">
        <v>0</v>
      </c>
      <c r="I179" s="2">
        <v>0</v>
      </c>
      <c r="J179" s="2">
        <v>27.754813186158</v>
      </c>
      <c r="K179" s="2">
        <v>12836.07</v>
      </c>
    </row>
    <row r="180" spans="1:11" x14ac:dyDescent="0.3">
      <c r="A180" t="s">
        <v>28</v>
      </c>
      <c r="B180">
        <v>1</v>
      </c>
      <c r="C180">
        <v>1</v>
      </c>
      <c r="D180">
        <v>1</v>
      </c>
      <c r="E180">
        <v>2012</v>
      </c>
      <c r="F180" s="2">
        <v>21.2</v>
      </c>
      <c r="G180" s="2">
        <v>6.7050013666899799</v>
      </c>
      <c r="H180" s="2">
        <v>0</v>
      </c>
      <c r="I180" s="2">
        <v>0</v>
      </c>
      <c r="J180" s="2">
        <v>27.905001366690001</v>
      </c>
      <c r="K180" s="2">
        <v>12880.65</v>
      </c>
    </row>
    <row r="181" spans="1:11" x14ac:dyDescent="0.3">
      <c r="A181" t="s">
        <v>28</v>
      </c>
      <c r="B181">
        <v>1</v>
      </c>
      <c r="C181">
        <v>1</v>
      </c>
      <c r="D181">
        <v>1</v>
      </c>
      <c r="E181">
        <v>2013</v>
      </c>
      <c r="F181" s="2">
        <v>29.41</v>
      </c>
      <c r="G181" s="2">
        <v>8.0893093245781493</v>
      </c>
      <c r="H181" s="2">
        <v>0</v>
      </c>
      <c r="I181" s="2">
        <v>0</v>
      </c>
      <c r="J181" s="2">
        <v>37.499309324578199</v>
      </c>
      <c r="K181" s="2">
        <v>15290.58</v>
      </c>
    </row>
    <row r="182" spans="1:11" x14ac:dyDescent="0.3">
      <c r="A182" t="s">
        <v>28</v>
      </c>
      <c r="B182">
        <v>1</v>
      </c>
      <c r="C182">
        <v>1</v>
      </c>
      <c r="D182">
        <v>1</v>
      </c>
      <c r="E182">
        <v>2014</v>
      </c>
      <c r="F182" s="2">
        <v>30.94</v>
      </c>
      <c r="G182" s="2">
        <v>8.5614701511642792</v>
      </c>
      <c r="H182" s="2">
        <v>0</v>
      </c>
      <c r="I182" s="2">
        <v>0</v>
      </c>
      <c r="J182" s="2">
        <v>39.501470151164298</v>
      </c>
      <c r="K182" s="2">
        <v>16908.61</v>
      </c>
    </row>
    <row r="183" spans="1:11" x14ac:dyDescent="0.3">
      <c r="A183" t="s">
        <v>28</v>
      </c>
      <c r="B183">
        <v>1</v>
      </c>
      <c r="C183">
        <v>1</v>
      </c>
      <c r="D183">
        <v>1</v>
      </c>
      <c r="E183">
        <v>2015</v>
      </c>
      <c r="F183" s="2">
        <v>31.04</v>
      </c>
      <c r="G183" s="2">
        <v>11.1761472135054</v>
      </c>
      <c r="H183" s="2">
        <v>0</v>
      </c>
      <c r="I183" s="2">
        <v>0</v>
      </c>
      <c r="J183" s="2">
        <v>42.216147213505401</v>
      </c>
      <c r="K183" s="2">
        <v>16641.48</v>
      </c>
    </row>
    <row r="184" spans="1:11" x14ac:dyDescent="0.3">
      <c r="A184" t="s">
        <v>28</v>
      </c>
      <c r="B184">
        <v>1</v>
      </c>
      <c r="C184">
        <v>1</v>
      </c>
      <c r="D184">
        <v>1</v>
      </c>
      <c r="E184">
        <v>2016</v>
      </c>
      <c r="F184" s="2">
        <v>47.68</v>
      </c>
      <c r="G184" s="2">
        <v>14.2037328228708</v>
      </c>
      <c r="H184" s="2">
        <v>0</v>
      </c>
      <c r="I184" s="2">
        <v>0</v>
      </c>
      <c r="J184" s="2">
        <v>61.883732822870797</v>
      </c>
      <c r="K184" s="2">
        <v>20647.669999999998</v>
      </c>
    </row>
    <row r="185" spans="1:11" x14ac:dyDescent="0.3">
      <c r="A185" t="s">
        <v>28</v>
      </c>
      <c r="B185">
        <v>1</v>
      </c>
      <c r="C185">
        <v>1</v>
      </c>
      <c r="D185">
        <v>1</v>
      </c>
      <c r="E185">
        <v>2017</v>
      </c>
      <c r="F185" s="2">
        <v>54.14</v>
      </c>
      <c r="G185" s="2">
        <v>18.322264918791099</v>
      </c>
      <c r="H185" s="2">
        <v>0</v>
      </c>
      <c r="I185" s="2">
        <v>0</v>
      </c>
      <c r="J185" s="2">
        <v>72.462264918791107</v>
      </c>
      <c r="K185" s="2">
        <v>24058.09</v>
      </c>
    </row>
    <row r="186" spans="1:11" x14ac:dyDescent="0.3">
      <c r="A186" t="s">
        <v>28</v>
      </c>
      <c r="B186">
        <v>1</v>
      </c>
      <c r="C186">
        <v>1</v>
      </c>
      <c r="D186">
        <v>1</v>
      </c>
      <c r="E186">
        <v>2018</v>
      </c>
      <c r="F186" s="2">
        <v>61.12</v>
      </c>
      <c r="G186" s="2">
        <v>14.054636887849799</v>
      </c>
      <c r="H186" s="2">
        <v>0</v>
      </c>
      <c r="I186" s="2">
        <v>0</v>
      </c>
      <c r="J186" s="2">
        <v>75.174636887849701</v>
      </c>
      <c r="K186" s="2">
        <v>26045.08</v>
      </c>
    </row>
    <row r="187" spans="1:11" x14ac:dyDescent="0.3">
      <c r="A187" t="s">
        <v>29</v>
      </c>
      <c r="B187">
        <v>1</v>
      </c>
      <c r="C187">
        <v>1</v>
      </c>
      <c r="D187">
        <v>1</v>
      </c>
      <c r="E187">
        <v>2006</v>
      </c>
      <c r="F187" s="2">
        <v>632.29</v>
      </c>
      <c r="G187" s="2">
        <v>426.18598059256198</v>
      </c>
      <c r="H187" s="2">
        <v>0</v>
      </c>
      <c r="I187" s="2">
        <v>0</v>
      </c>
      <c r="J187" s="2">
        <v>1058.4759805925601</v>
      </c>
      <c r="K187" s="2">
        <v>188887.91</v>
      </c>
    </row>
    <row r="188" spans="1:11" x14ac:dyDescent="0.3">
      <c r="A188" t="s">
        <v>29</v>
      </c>
      <c r="B188">
        <v>1</v>
      </c>
      <c r="C188">
        <v>1</v>
      </c>
      <c r="D188">
        <v>1</v>
      </c>
      <c r="E188">
        <v>2007</v>
      </c>
      <c r="F188" s="2">
        <v>824.08</v>
      </c>
      <c r="G188" s="2">
        <v>402.87200831267</v>
      </c>
      <c r="H188" s="2">
        <v>0</v>
      </c>
      <c r="I188" s="2">
        <v>0</v>
      </c>
      <c r="J188" s="2">
        <v>1226.9520083126699</v>
      </c>
      <c r="K188" s="2">
        <v>216152</v>
      </c>
    </row>
    <row r="189" spans="1:11" x14ac:dyDescent="0.3">
      <c r="A189" t="s">
        <v>29</v>
      </c>
      <c r="B189">
        <v>1</v>
      </c>
      <c r="C189">
        <v>1</v>
      </c>
      <c r="D189">
        <v>1</v>
      </c>
      <c r="E189">
        <v>2008</v>
      </c>
      <c r="F189" s="2">
        <v>930.69</v>
      </c>
      <c r="G189" s="2">
        <v>434.71254604140501</v>
      </c>
      <c r="H189" s="2">
        <v>0</v>
      </c>
      <c r="I189" s="2">
        <v>0</v>
      </c>
      <c r="J189" s="2">
        <v>1365.40254604141</v>
      </c>
      <c r="K189" s="2">
        <v>224879.56</v>
      </c>
    </row>
    <row r="190" spans="1:11" x14ac:dyDescent="0.3">
      <c r="A190" t="s">
        <v>29</v>
      </c>
      <c r="B190">
        <v>1</v>
      </c>
      <c r="C190">
        <v>1</v>
      </c>
      <c r="D190">
        <v>1</v>
      </c>
      <c r="E190">
        <v>2009</v>
      </c>
      <c r="F190" s="2">
        <v>693.2</v>
      </c>
      <c r="G190" s="2">
        <v>342.13527958913897</v>
      </c>
      <c r="H190" s="2">
        <v>0</v>
      </c>
      <c r="I190" s="2">
        <v>0</v>
      </c>
      <c r="J190" s="2">
        <v>1035.3352795891401</v>
      </c>
      <c r="K190" s="2">
        <v>184655</v>
      </c>
    </row>
    <row r="191" spans="1:11" x14ac:dyDescent="0.3">
      <c r="A191" t="s">
        <v>29</v>
      </c>
      <c r="B191">
        <v>1</v>
      </c>
      <c r="C191">
        <v>1</v>
      </c>
      <c r="D191">
        <v>1</v>
      </c>
      <c r="E191">
        <v>2010</v>
      </c>
      <c r="F191" s="2">
        <v>585.23</v>
      </c>
      <c r="G191" s="2">
        <v>339.21282390898301</v>
      </c>
      <c r="H191" s="2">
        <v>0</v>
      </c>
      <c r="I191" s="2">
        <v>0</v>
      </c>
      <c r="J191" s="2">
        <v>924.44282390898297</v>
      </c>
      <c r="K191" s="2">
        <v>171259.6</v>
      </c>
    </row>
    <row r="192" spans="1:11" x14ac:dyDescent="0.3">
      <c r="A192" t="s">
        <v>29</v>
      </c>
      <c r="B192">
        <v>1</v>
      </c>
      <c r="C192">
        <v>1</v>
      </c>
      <c r="D192">
        <v>1</v>
      </c>
      <c r="E192">
        <v>2011</v>
      </c>
      <c r="F192" s="2">
        <v>603.70000000000005</v>
      </c>
      <c r="G192" s="2">
        <v>335.989285212813</v>
      </c>
      <c r="H192" s="2">
        <v>0</v>
      </c>
      <c r="I192" s="2">
        <v>0</v>
      </c>
      <c r="J192" s="2">
        <v>939.68928521281305</v>
      </c>
      <c r="K192" s="2">
        <v>178394.05</v>
      </c>
    </row>
    <row r="193" spans="1:11" x14ac:dyDescent="0.3">
      <c r="A193" t="s">
        <v>29</v>
      </c>
      <c r="B193">
        <v>1</v>
      </c>
      <c r="C193">
        <v>1</v>
      </c>
      <c r="D193">
        <v>1</v>
      </c>
      <c r="E193">
        <v>2012</v>
      </c>
      <c r="F193" s="2">
        <v>536.16999999999996</v>
      </c>
      <c r="G193" s="2">
        <v>294.00610562293599</v>
      </c>
      <c r="H193" s="2">
        <v>0</v>
      </c>
      <c r="I193" s="2">
        <v>0</v>
      </c>
      <c r="J193" s="2">
        <v>830.17610562293601</v>
      </c>
      <c r="K193" s="2">
        <v>172061.7</v>
      </c>
    </row>
    <row r="194" spans="1:11" x14ac:dyDescent="0.3">
      <c r="A194" t="s">
        <v>29</v>
      </c>
      <c r="B194">
        <v>1</v>
      </c>
      <c r="C194">
        <v>1</v>
      </c>
      <c r="D194">
        <v>1</v>
      </c>
      <c r="E194">
        <v>2013</v>
      </c>
      <c r="F194" s="2">
        <v>545.59</v>
      </c>
      <c r="G194" s="2">
        <v>330.347250647941</v>
      </c>
      <c r="H194" s="2">
        <v>0</v>
      </c>
      <c r="I194" s="2">
        <v>0</v>
      </c>
      <c r="J194" s="2">
        <v>875.93725064794103</v>
      </c>
      <c r="K194" s="2">
        <v>183108.07</v>
      </c>
    </row>
    <row r="195" spans="1:11" x14ac:dyDescent="0.3">
      <c r="A195" t="s">
        <v>29</v>
      </c>
      <c r="B195">
        <v>1</v>
      </c>
      <c r="C195">
        <v>1</v>
      </c>
      <c r="D195">
        <v>1</v>
      </c>
      <c r="E195">
        <v>2014</v>
      </c>
      <c r="F195" s="2">
        <v>519.13</v>
      </c>
      <c r="G195" s="2">
        <v>316.17884569354499</v>
      </c>
      <c r="H195" s="2">
        <v>0</v>
      </c>
      <c r="I195" s="2">
        <v>0</v>
      </c>
      <c r="J195" s="2">
        <v>835.30884569354498</v>
      </c>
      <c r="K195" s="2">
        <v>217483.08</v>
      </c>
    </row>
    <row r="196" spans="1:11" x14ac:dyDescent="0.3">
      <c r="A196" t="s">
        <v>29</v>
      </c>
      <c r="B196">
        <v>1</v>
      </c>
      <c r="C196">
        <v>1</v>
      </c>
      <c r="D196">
        <v>1</v>
      </c>
      <c r="E196">
        <v>2015</v>
      </c>
      <c r="F196" s="2">
        <v>427.47</v>
      </c>
      <c r="G196" s="2">
        <v>315.23014095795799</v>
      </c>
      <c r="H196" s="2">
        <v>0</v>
      </c>
      <c r="I196" s="2">
        <v>0</v>
      </c>
      <c r="J196" s="2">
        <v>742.70014095795796</v>
      </c>
      <c r="K196" s="2">
        <v>226163.06</v>
      </c>
    </row>
    <row r="197" spans="1:11" x14ac:dyDescent="0.3">
      <c r="A197" t="s">
        <v>29</v>
      </c>
      <c r="B197">
        <v>1</v>
      </c>
      <c r="C197">
        <v>1</v>
      </c>
      <c r="D197">
        <v>1</v>
      </c>
      <c r="E197">
        <v>2016</v>
      </c>
      <c r="F197" s="2">
        <v>427.01</v>
      </c>
      <c r="G197" s="2">
        <v>414.32123180355597</v>
      </c>
      <c r="H197" s="2">
        <v>0</v>
      </c>
      <c r="I197" s="2">
        <v>0</v>
      </c>
      <c r="J197" s="2">
        <v>841.33123180355597</v>
      </c>
      <c r="K197" s="2">
        <v>251843</v>
      </c>
    </row>
    <row r="198" spans="1:11" x14ac:dyDescent="0.3">
      <c r="A198" t="s">
        <v>29</v>
      </c>
      <c r="B198">
        <v>1</v>
      </c>
      <c r="C198">
        <v>1</v>
      </c>
      <c r="D198">
        <v>1</v>
      </c>
      <c r="E198">
        <v>2017</v>
      </c>
      <c r="F198" s="2">
        <v>492.63</v>
      </c>
      <c r="G198" s="2">
        <v>374.26466100837098</v>
      </c>
      <c r="H198" s="2">
        <v>0</v>
      </c>
      <c r="I198" s="2">
        <v>0</v>
      </c>
      <c r="J198" s="2">
        <v>866.89466100837103</v>
      </c>
      <c r="K198" s="2">
        <v>264029.99</v>
      </c>
    </row>
    <row r="199" spans="1:11" x14ac:dyDescent="0.3">
      <c r="A199" t="s">
        <v>29</v>
      </c>
      <c r="B199">
        <v>1</v>
      </c>
      <c r="C199">
        <v>1</v>
      </c>
      <c r="D199">
        <v>1</v>
      </c>
      <c r="E199">
        <v>2018</v>
      </c>
      <c r="F199" s="2">
        <v>530.37</v>
      </c>
      <c r="G199" s="2">
        <v>445.99523416143302</v>
      </c>
      <c r="H199" s="2">
        <v>0</v>
      </c>
      <c r="I199" s="2">
        <v>0</v>
      </c>
      <c r="J199" s="2">
        <v>976.36523416143302</v>
      </c>
      <c r="K199" s="2">
        <v>297209</v>
      </c>
    </row>
    <row r="200" spans="1:11" x14ac:dyDescent="0.3">
      <c r="A200" t="s">
        <v>30</v>
      </c>
      <c r="B200">
        <v>1</v>
      </c>
      <c r="C200">
        <v>1</v>
      </c>
      <c r="D200">
        <v>1</v>
      </c>
      <c r="E200">
        <v>2006</v>
      </c>
      <c r="F200" s="2">
        <v>204.87</v>
      </c>
      <c r="G200" s="2">
        <v>91.259615698080097</v>
      </c>
      <c r="H200" s="2">
        <v>0</v>
      </c>
      <c r="I200" s="2">
        <v>0</v>
      </c>
      <c r="J200" s="2">
        <v>296.12961569807999</v>
      </c>
      <c r="K200" s="2">
        <v>32676.04</v>
      </c>
    </row>
    <row r="201" spans="1:11" x14ac:dyDescent="0.3">
      <c r="A201" t="s">
        <v>30</v>
      </c>
      <c r="B201">
        <v>1</v>
      </c>
      <c r="C201">
        <v>1</v>
      </c>
      <c r="D201">
        <v>1</v>
      </c>
      <c r="E201">
        <v>2007</v>
      </c>
      <c r="F201" s="2">
        <v>253.45</v>
      </c>
      <c r="G201" s="2">
        <v>129.78767339727</v>
      </c>
      <c r="H201" s="2">
        <v>0</v>
      </c>
      <c r="I201" s="2">
        <v>0</v>
      </c>
      <c r="J201" s="2">
        <v>383.23767339726999</v>
      </c>
      <c r="K201" s="2">
        <v>40642.03</v>
      </c>
    </row>
    <row r="202" spans="1:11" x14ac:dyDescent="0.3">
      <c r="A202" t="s">
        <v>30</v>
      </c>
      <c r="B202">
        <v>1</v>
      </c>
      <c r="C202">
        <v>1</v>
      </c>
      <c r="D202">
        <v>1</v>
      </c>
      <c r="E202">
        <v>2008</v>
      </c>
      <c r="F202" s="2">
        <v>278.52999999999997</v>
      </c>
      <c r="G202" s="2">
        <v>145.033047221949</v>
      </c>
      <c r="H202" s="2">
        <v>0</v>
      </c>
      <c r="I202" s="2">
        <v>0</v>
      </c>
      <c r="J202" s="2">
        <v>423.56304722194898</v>
      </c>
      <c r="K202" s="2">
        <v>42863.7</v>
      </c>
    </row>
    <row r="203" spans="1:11" x14ac:dyDescent="0.3">
      <c r="A203" t="s">
        <v>30</v>
      </c>
      <c r="B203">
        <v>1</v>
      </c>
      <c r="C203">
        <v>1</v>
      </c>
      <c r="D203">
        <v>1</v>
      </c>
      <c r="E203">
        <v>2009</v>
      </c>
      <c r="F203" s="2">
        <v>266</v>
      </c>
      <c r="G203" s="2">
        <v>158.12025445917399</v>
      </c>
      <c r="H203" s="2">
        <v>0</v>
      </c>
      <c r="I203" s="2">
        <v>0</v>
      </c>
      <c r="J203" s="2">
        <v>424.12025445917402</v>
      </c>
      <c r="K203" s="2">
        <v>39769.42</v>
      </c>
    </row>
    <row r="204" spans="1:11" x14ac:dyDescent="0.3">
      <c r="A204" t="s">
        <v>30</v>
      </c>
      <c r="B204">
        <v>1</v>
      </c>
      <c r="C204">
        <v>1</v>
      </c>
      <c r="D204">
        <v>1</v>
      </c>
      <c r="E204">
        <v>2010</v>
      </c>
      <c r="F204" s="2">
        <v>262.19</v>
      </c>
      <c r="G204" s="2">
        <v>149.572639009353</v>
      </c>
      <c r="H204" s="2">
        <v>0</v>
      </c>
      <c r="I204" s="2">
        <v>0</v>
      </c>
      <c r="J204" s="2">
        <v>411.76263900935299</v>
      </c>
      <c r="K204" s="2">
        <v>38477.83</v>
      </c>
    </row>
    <row r="205" spans="1:11" x14ac:dyDescent="0.3">
      <c r="A205" t="s">
        <v>30</v>
      </c>
      <c r="B205">
        <v>1</v>
      </c>
      <c r="C205">
        <v>1</v>
      </c>
      <c r="D205">
        <v>1</v>
      </c>
      <c r="E205">
        <v>2011</v>
      </c>
      <c r="F205" s="2">
        <v>280.97699999999998</v>
      </c>
      <c r="G205" s="2">
        <v>134.460147655946</v>
      </c>
      <c r="H205" s="2">
        <v>0</v>
      </c>
      <c r="I205" s="2">
        <v>0</v>
      </c>
      <c r="J205" s="2">
        <v>415.43714765594598</v>
      </c>
      <c r="K205" s="2">
        <v>42061.599999999999</v>
      </c>
    </row>
    <row r="206" spans="1:11" x14ac:dyDescent="0.3">
      <c r="A206" t="s">
        <v>30</v>
      </c>
      <c r="B206">
        <v>1</v>
      </c>
      <c r="C206">
        <v>1</v>
      </c>
      <c r="D206">
        <v>1</v>
      </c>
      <c r="E206">
        <v>2012</v>
      </c>
      <c r="F206" s="2">
        <v>279.5</v>
      </c>
      <c r="G206" s="2">
        <v>125.994809949732</v>
      </c>
      <c r="H206" s="2">
        <v>0</v>
      </c>
      <c r="I206" s="2">
        <v>0</v>
      </c>
      <c r="J206" s="2">
        <v>405.49480994973197</v>
      </c>
      <c r="K206" s="2">
        <v>39752.01</v>
      </c>
    </row>
    <row r="207" spans="1:11" x14ac:dyDescent="0.3">
      <c r="A207" t="s">
        <v>30</v>
      </c>
      <c r="B207">
        <v>1</v>
      </c>
      <c r="C207">
        <v>1</v>
      </c>
      <c r="D207">
        <v>1</v>
      </c>
      <c r="E207">
        <v>2013</v>
      </c>
      <c r="F207" s="2">
        <v>302.05799999999999</v>
      </c>
      <c r="G207" s="2">
        <v>132.80270258612401</v>
      </c>
      <c r="H207" s="2">
        <v>0</v>
      </c>
      <c r="I207" s="2">
        <v>0</v>
      </c>
      <c r="J207" s="2">
        <v>434.86070258612398</v>
      </c>
      <c r="K207" s="2">
        <v>42862.45</v>
      </c>
    </row>
    <row r="208" spans="1:11" x14ac:dyDescent="0.3">
      <c r="A208" t="s">
        <v>30</v>
      </c>
      <c r="B208">
        <v>1</v>
      </c>
      <c r="C208">
        <v>1</v>
      </c>
      <c r="D208">
        <v>1</v>
      </c>
      <c r="E208">
        <v>2014</v>
      </c>
      <c r="F208" s="2">
        <v>304.54000000000002</v>
      </c>
      <c r="G208" s="2">
        <v>134.28794564395599</v>
      </c>
      <c r="H208" s="2">
        <v>0</v>
      </c>
      <c r="I208" s="2">
        <v>0</v>
      </c>
      <c r="J208" s="2">
        <v>438.82794564395601</v>
      </c>
      <c r="K208" s="2">
        <v>39763.83</v>
      </c>
    </row>
    <row r="209" spans="1:11" x14ac:dyDescent="0.3">
      <c r="A209" t="s">
        <v>30</v>
      </c>
      <c r="B209">
        <v>1</v>
      </c>
      <c r="C209">
        <v>1</v>
      </c>
      <c r="D209">
        <v>1</v>
      </c>
      <c r="E209">
        <v>2015</v>
      </c>
      <c r="F209" s="2">
        <v>262.68</v>
      </c>
      <c r="G209" s="2">
        <v>107.07677486687901</v>
      </c>
      <c r="H209" s="2">
        <v>0</v>
      </c>
      <c r="I209" s="2">
        <v>0</v>
      </c>
      <c r="J209" s="2">
        <v>369.75677486687903</v>
      </c>
      <c r="K209" s="2">
        <v>38105.769999999997</v>
      </c>
    </row>
    <row r="210" spans="1:11" x14ac:dyDescent="0.3">
      <c r="A210" t="s">
        <v>30</v>
      </c>
      <c r="B210">
        <v>1</v>
      </c>
      <c r="C210">
        <v>1</v>
      </c>
      <c r="D210">
        <v>1</v>
      </c>
      <c r="E210">
        <v>2016</v>
      </c>
      <c r="F210" s="2">
        <v>275.81</v>
      </c>
      <c r="G210" s="2">
        <v>126.964278520817</v>
      </c>
      <c r="H210" s="2">
        <v>0</v>
      </c>
      <c r="I210" s="2">
        <v>0</v>
      </c>
      <c r="J210" s="2">
        <v>402.77427852081701</v>
      </c>
      <c r="K210" s="2">
        <v>39073.949999999997</v>
      </c>
    </row>
    <row r="211" spans="1:11" x14ac:dyDescent="0.3">
      <c r="A211" t="s">
        <v>30</v>
      </c>
      <c r="B211">
        <v>1</v>
      </c>
      <c r="C211">
        <v>1</v>
      </c>
      <c r="D211">
        <v>1</v>
      </c>
      <c r="E211">
        <v>2017</v>
      </c>
      <c r="F211" s="2">
        <v>306.45</v>
      </c>
      <c r="G211" s="2">
        <v>130.94963105103199</v>
      </c>
      <c r="H211" s="2">
        <v>0</v>
      </c>
      <c r="I211" s="2">
        <v>0</v>
      </c>
      <c r="J211" s="2">
        <v>437.39963105103197</v>
      </c>
      <c r="K211" s="2">
        <v>42599.48</v>
      </c>
    </row>
    <row r="212" spans="1:11" x14ac:dyDescent="0.3">
      <c r="A212" t="s">
        <v>30</v>
      </c>
      <c r="B212">
        <v>1</v>
      </c>
      <c r="C212">
        <v>1</v>
      </c>
      <c r="D212">
        <v>1</v>
      </c>
      <c r="E212">
        <v>2018</v>
      </c>
      <c r="F212" s="2">
        <v>351.51</v>
      </c>
      <c r="G212" s="2">
        <v>138.458731881907</v>
      </c>
      <c r="H212" s="2">
        <v>0</v>
      </c>
      <c r="I212" s="2">
        <v>0</v>
      </c>
      <c r="J212" s="2">
        <v>489.96873188190699</v>
      </c>
      <c r="K212" s="2">
        <v>48114.69</v>
      </c>
    </row>
    <row r="213" spans="1:11" x14ac:dyDescent="0.3">
      <c r="A213" t="s">
        <v>31</v>
      </c>
      <c r="B213">
        <v>0</v>
      </c>
      <c r="C213">
        <v>0</v>
      </c>
      <c r="D213">
        <v>1</v>
      </c>
      <c r="E213">
        <v>2006</v>
      </c>
      <c r="F213" s="2">
        <v>14.19</v>
      </c>
      <c r="G213" s="2">
        <v>18.5260515053075</v>
      </c>
      <c r="H213" s="2">
        <v>0</v>
      </c>
      <c r="I213" s="2">
        <v>0</v>
      </c>
      <c r="J213" s="2">
        <v>32.716051505307497</v>
      </c>
      <c r="K213" s="2">
        <v>17909.62</v>
      </c>
    </row>
    <row r="214" spans="1:11" x14ac:dyDescent="0.3">
      <c r="A214" t="s">
        <v>31</v>
      </c>
      <c r="B214">
        <v>0</v>
      </c>
      <c r="C214">
        <v>0</v>
      </c>
      <c r="D214">
        <v>1</v>
      </c>
      <c r="E214">
        <v>2007</v>
      </c>
      <c r="F214" s="2">
        <v>21</v>
      </c>
      <c r="G214" s="2">
        <v>21.7363985539872</v>
      </c>
      <c r="H214" s="2">
        <v>0</v>
      </c>
      <c r="I214" s="2">
        <v>0</v>
      </c>
      <c r="J214" s="2">
        <v>42.7363985539872</v>
      </c>
      <c r="K214" s="2">
        <v>20547.41</v>
      </c>
    </row>
    <row r="215" spans="1:11" x14ac:dyDescent="0.3">
      <c r="A215" t="s">
        <v>31</v>
      </c>
      <c r="B215">
        <v>0</v>
      </c>
      <c r="C215">
        <v>0</v>
      </c>
      <c r="D215">
        <v>1</v>
      </c>
      <c r="E215">
        <v>2008</v>
      </c>
      <c r="F215" s="2">
        <v>21.75</v>
      </c>
      <c r="G215" s="2">
        <v>24.570900094528699</v>
      </c>
      <c r="H215" s="2">
        <v>0</v>
      </c>
      <c r="I215" s="2">
        <v>0</v>
      </c>
      <c r="J215" s="2">
        <v>46.320900094528703</v>
      </c>
      <c r="K215" s="2">
        <v>22686.93</v>
      </c>
    </row>
    <row r="216" spans="1:11" x14ac:dyDescent="0.3">
      <c r="A216" t="s">
        <v>31</v>
      </c>
      <c r="B216">
        <v>0</v>
      </c>
      <c r="C216">
        <v>0</v>
      </c>
      <c r="D216">
        <v>1</v>
      </c>
      <c r="E216">
        <v>2009</v>
      </c>
      <c r="F216" s="2">
        <v>23.24</v>
      </c>
      <c r="G216" s="2">
        <v>34.8596708798094</v>
      </c>
      <c r="H216" s="2">
        <v>0</v>
      </c>
      <c r="I216" s="2">
        <v>0</v>
      </c>
      <c r="J216" s="2">
        <v>58.099670879809402</v>
      </c>
      <c r="K216" s="2">
        <v>23175.46</v>
      </c>
    </row>
    <row r="217" spans="1:11" x14ac:dyDescent="0.3">
      <c r="A217" t="s">
        <v>31</v>
      </c>
      <c r="B217">
        <v>0</v>
      </c>
      <c r="C217">
        <v>0</v>
      </c>
      <c r="D217">
        <v>1</v>
      </c>
      <c r="E217">
        <v>2010</v>
      </c>
      <c r="F217" s="2">
        <v>30.41</v>
      </c>
      <c r="G217" s="2">
        <v>32.510636453946198</v>
      </c>
      <c r="H217" s="2">
        <v>0</v>
      </c>
      <c r="I217" s="2">
        <v>0</v>
      </c>
      <c r="J217" s="2">
        <v>62.920636453946202</v>
      </c>
      <c r="K217" s="2">
        <v>22539.47</v>
      </c>
    </row>
    <row r="218" spans="1:11" x14ac:dyDescent="0.3">
      <c r="A218" t="s">
        <v>31</v>
      </c>
      <c r="B218">
        <v>0</v>
      </c>
      <c r="C218">
        <v>0</v>
      </c>
      <c r="D218">
        <v>1</v>
      </c>
      <c r="E218">
        <v>2011</v>
      </c>
      <c r="F218" s="2">
        <v>18.05</v>
      </c>
      <c r="G218" s="2">
        <v>30.615748683749899</v>
      </c>
      <c r="H218" s="2">
        <v>0</v>
      </c>
      <c r="I218" s="2">
        <v>0</v>
      </c>
      <c r="J218" s="2">
        <v>48.665748683749896</v>
      </c>
      <c r="K218" s="2">
        <v>23853.865000000002</v>
      </c>
    </row>
    <row r="219" spans="1:11" x14ac:dyDescent="0.3">
      <c r="A219" t="s">
        <v>31</v>
      </c>
      <c r="B219">
        <v>0</v>
      </c>
      <c r="C219">
        <v>0</v>
      </c>
      <c r="D219">
        <v>1</v>
      </c>
      <c r="E219">
        <v>2012</v>
      </c>
      <c r="F219" s="2">
        <v>9.2799999999999994</v>
      </c>
      <c r="G219" s="2">
        <v>24.743162619092001</v>
      </c>
      <c r="H219" s="2">
        <v>0</v>
      </c>
      <c r="I219" s="2">
        <v>0</v>
      </c>
      <c r="J219" s="2">
        <v>34.023162619091998</v>
      </c>
      <c r="K219" s="2">
        <v>22088.43</v>
      </c>
    </row>
    <row r="220" spans="1:11" x14ac:dyDescent="0.3">
      <c r="A220" t="s">
        <v>31</v>
      </c>
      <c r="B220">
        <v>0</v>
      </c>
      <c r="C220">
        <v>0</v>
      </c>
      <c r="D220">
        <v>1</v>
      </c>
      <c r="E220">
        <v>2013</v>
      </c>
      <c r="F220" s="2">
        <v>3.28</v>
      </c>
      <c r="G220" s="2">
        <v>26.794652684345799</v>
      </c>
      <c r="H220" s="2">
        <v>0</v>
      </c>
      <c r="I220" s="2">
        <v>0</v>
      </c>
      <c r="J220" s="2">
        <v>30.0746526843458</v>
      </c>
      <c r="K220" s="2">
        <v>20769.79</v>
      </c>
    </row>
    <row r="221" spans="1:11" x14ac:dyDescent="0.3">
      <c r="A221" t="s">
        <v>31</v>
      </c>
      <c r="B221">
        <v>0</v>
      </c>
      <c r="C221">
        <v>0</v>
      </c>
      <c r="D221">
        <v>1</v>
      </c>
      <c r="E221">
        <v>2014</v>
      </c>
      <c r="F221" s="2">
        <v>0.19</v>
      </c>
      <c r="G221" s="2">
        <v>32.413515151515199</v>
      </c>
      <c r="H221" s="2">
        <v>0</v>
      </c>
      <c r="I221" s="2">
        <v>0</v>
      </c>
      <c r="J221" s="2">
        <v>32.603515151515197</v>
      </c>
      <c r="K221" s="2">
        <v>19776</v>
      </c>
    </row>
    <row r="222" spans="1:11" x14ac:dyDescent="0.3">
      <c r="A222" t="s">
        <v>31</v>
      </c>
      <c r="B222">
        <v>0</v>
      </c>
      <c r="C222">
        <v>0</v>
      </c>
      <c r="D222">
        <v>1</v>
      </c>
      <c r="E222">
        <v>2015</v>
      </c>
      <c r="F222" s="2">
        <v>0.56999999999999995</v>
      </c>
      <c r="G222" s="2">
        <v>36.557029505582101</v>
      </c>
      <c r="H222" s="2">
        <v>0</v>
      </c>
      <c r="I222" s="2">
        <v>0</v>
      </c>
      <c r="J222" s="2">
        <v>37.127029505582101</v>
      </c>
      <c r="K222" s="2">
        <v>20342.169999999998</v>
      </c>
    </row>
    <row r="223" spans="1:11" x14ac:dyDescent="0.3">
      <c r="A223" t="s">
        <v>31</v>
      </c>
      <c r="B223">
        <v>0</v>
      </c>
      <c r="C223">
        <v>0</v>
      </c>
      <c r="D223">
        <v>1</v>
      </c>
      <c r="E223">
        <v>2018</v>
      </c>
      <c r="F223" s="2">
        <v>3.32</v>
      </c>
      <c r="G223" s="2">
        <v>25.566918446831099</v>
      </c>
      <c r="H223" s="2">
        <v>0</v>
      </c>
      <c r="I223" s="2">
        <v>0</v>
      </c>
      <c r="J223" s="2">
        <v>28.8869184468311</v>
      </c>
      <c r="K223" s="2">
        <v>20889.89</v>
      </c>
    </row>
    <row r="224" spans="1:11" x14ac:dyDescent="0.3">
      <c r="A224" t="s">
        <v>32</v>
      </c>
      <c r="B224">
        <v>1</v>
      </c>
      <c r="C224">
        <v>1</v>
      </c>
      <c r="D224">
        <v>1</v>
      </c>
      <c r="E224">
        <v>2006</v>
      </c>
      <c r="F224" s="2">
        <v>189.21</v>
      </c>
      <c r="G224" s="2">
        <v>272.97860500523598</v>
      </c>
      <c r="H224" s="2">
        <v>8.1999999999999993</v>
      </c>
      <c r="I224" s="2">
        <v>0</v>
      </c>
      <c r="J224" s="2">
        <v>470.388605005236</v>
      </c>
      <c r="K224" s="2">
        <v>245108.57</v>
      </c>
    </row>
    <row r="225" spans="1:11" x14ac:dyDescent="0.3">
      <c r="A225" t="s">
        <v>32</v>
      </c>
      <c r="B225">
        <v>1</v>
      </c>
      <c r="C225">
        <v>1</v>
      </c>
      <c r="D225">
        <v>1</v>
      </c>
      <c r="E225">
        <v>2007</v>
      </c>
      <c r="F225" s="2">
        <v>249.19</v>
      </c>
      <c r="G225" s="2">
        <v>292.57009275691098</v>
      </c>
      <c r="H225" s="2">
        <v>3.54</v>
      </c>
      <c r="I225" s="2">
        <v>0</v>
      </c>
      <c r="J225" s="2">
        <v>545.300092756911</v>
      </c>
      <c r="K225" s="2">
        <v>308407.94</v>
      </c>
    </row>
    <row r="226" spans="1:11" x14ac:dyDescent="0.3">
      <c r="A226" t="s">
        <v>32</v>
      </c>
      <c r="B226">
        <v>1</v>
      </c>
      <c r="C226">
        <v>1</v>
      </c>
      <c r="D226">
        <v>1</v>
      </c>
      <c r="E226">
        <v>2008</v>
      </c>
      <c r="F226" s="2">
        <v>312.17</v>
      </c>
      <c r="G226" s="2">
        <v>454.60390480874599</v>
      </c>
      <c r="H226" s="2">
        <v>0</v>
      </c>
      <c r="I226" s="2">
        <v>0</v>
      </c>
      <c r="J226" s="2">
        <v>766.77390480874601</v>
      </c>
      <c r="K226" s="2">
        <v>333600.17</v>
      </c>
    </row>
    <row r="227" spans="1:11" x14ac:dyDescent="0.3">
      <c r="A227" t="s">
        <v>32</v>
      </c>
      <c r="B227">
        <v>1</v>
      </c>
      <c r="C227">
        <v>1</v>
      </c>
      <c r="D227">
        <v>1</v>
      </c>
      <c r="E227">
        <v>2009</v>
      </c>
      <c r="F227" s="2">
        <v>296.94</v>
      </c>
      <c r="G227" s="2">
        <v>360.82055750606997</v>
      </c>
      <c r="H227" s="2">
        <v>0</v>
      </c>
      <c r="I227" s="2">
        <v>0</v>
      </c>
      <c r="J227" s="2">
        <v>657.76055750606997</v>
      </c>
      <c r="K227" s="2">
        <v>321595.88</v>
      </c>
    </row>
    <row r="228" spans="1:11" x14ac:dyDescent="0.3">
      <c r="A228" t="s">
        <v>32</v>
      </c>
      <c r="B228">
        <v>1</v>
      </c>
      <c r="C228">
        <v>1</v>
      </c>
      <c r="D228">
        <v>1</v>
      </c>
      <c r="E228">
        <v>2010</v>
      </c>
      <c r="F228" s="2">
        <v>211.82</v>
      </c>
      <c r="G228" s="2">
        <v>344.04280271338899</v>
      </c>
      <c r="H228" s="2">
        <v>0</v>
      </c>
      <c r="I228" s="2">
        <v>0</v>
      </c>
      <c r="J228" s="2">
        <v>555.86280271338899</v>
      </c>
      <c r="K228" s="2">
        <v>296494.03999999998</v>
      </c>
    </row>
    <row r="229" spans="1:11" x14ac:dyDescent="0.3">
      <c r="A229" t="s">
        <v>32</v>
      </c>
      <c r="B229">
        <v>1</v>
      </c>
      <c r="C229">
        <v>1</v>
      </c>
      <c r="D229">
        <v>1</v>
      </c>
      <c r="E229">
        <v>2011</v>
      </c>
      <c r="F229" s="2">
        <v>153.9</v>
      </c>
      <c r="G229" s="2">
        <v>302.646552256961</v>
      </c>
      <c r="H229" s="2">
        <v>0</v>
      </c>
      <c r="I229" s="2">
        <v>0</v>
      </c>
      <c r="J229" s="2">
        <v>456.54655225696098</v>
      </c>
      <c r="K229" s="2">
        <v>289546.71999999997</v>
      </c>
    </row>
    <row r="230" spans="1:11" x14ac:dyDescent="0.3">
      <c r="A230" t="s">
        <v>32</v>
      </c>
      <c r="B230">
        <v>1</v>
      </c>
      <c r="C230">
        <v>1</v>
      </c>
      <c r="D230">
        <v>1</v>
      </c>
      <c r="E230">
        <v>2012</v>
      </c>
      <c r="F230" s="2">
        <v>107.31</v>
      </c>
      <c r="G230" s="2">
        <v>253.122737070921</v>
      </c>
      <c r="H230" s="2">
        <v>0</v>
      </c>
      <c r="I230" s="2">
        <v>0</v>
      </c>
      <c r="J230" s="2">
        <v>360.43273707092101</v>
      </c>
      <c r="K230" s="2">
        <v>250263.5</v>
      </c>
    </row>
    <row r="231" spans="1:11" x14ac:dyDescent="0.3">
      <c r="A231" t="s">
        <v>32</v>
      </c>
      <c r="B231">
        <v>1</v>
      </c>
      <c r="C231">
        <v>1</v>
      </c>
      <c r="D231">
        <v>1</v>
      </c>
      <c r="E231">
        <v>2013</v>
      </c>
      <c r="F231" s="2">
        <v>43.61</v>
      </c>
      <c r="G231" s="2">
        <v>218.34596676446901</v>
      </c>
      <c r="H231" s="2">
        <v>0</v>
      </c>
      <c r="I231" s="2">
        <v>0</v>
      </c>
      <c r="J231" s="2">
        <v>261.955966764469</v>
      </c>
      <c r="K231" s="2">
        <v>241484.33</v>
      </c>
    </row>
    <row r="232" spans="1:11" x14ac:dyDescent="0.3">
      <c r="A232" t="s">
        <v>32</v>
      </c>
      <c r="B232">
        <v>1</v>
      </c>
      <c r="C232">
        <v>1</v>
      </c>
      <c r="D232">
        <v>1</v>
      </c>
      <c r="E232">
        <v>2014</v>
      </c>
      <c r="F232" s="2">
        <v>46.1</v>
      </c>
      <c r="G232" s="2">
        <v>247.87316308144801</v>
      </c>
      <c r="H232" s="2">
        <v>0</v>
      </c>
      <c r="I232" s="2">
        <v>0</v>
      </c>
      <c r="J232" s="2">
        <v>293.97316308144798</v>
      </c>
      <c r="K232" s="2">
        <v>234576.09</v>
      </c>
    </row>
    <row r="233" spans="1:11" x14ac:dyDescent="0.3">
      <c r="A233" t="s">
        <v>32</v>
      </c>
      <c r="B233">
        <v>1</v>
      </c>
      <c r="C233">
        <v>1</v>
      </c>
      <c r="D233">
        <v>1</v>
      </c>
      <c r="E233">
        <v>2015</v>
      </c>
      <c r="F233" s="2">
        <v>71.88</v>
      </c>
      <c r="G233" s="2">
        <v>184.59401033801299</v>
      </c>
      <c r="H233" s="2">
        <v>0</v>
      </c>
      <c r="I233" s="2">
        <v>0</v>
      </c>
      <c r="J233" s="2">
        <v>256.47401033801299</v>
      </c>
      <c r="K233" s="2">
        <v>195784.8</v>
      </c>
    </row>
    <row r="234" spans="1:11" x14ac:dyDescent="0.3">
      <c r="A234" t="s">
        <v>32</v>
      </c>
      <c r="B234">
        <v>1</v>
      </c>
      <c r="C234">
        <v>1</v>
      </c>
      <c r="D234">
        <v>1</v>
      </c>
      <c r="E234">
        <v>2016</v>
      </c>
      <c r="F234" s="2">
        <v>159.15</v>
      </c>
      <c r="G234" s="2">
        <v>249.70975015774701</v>
      </c>
      <c r="H234" s="2">
        <v>0</v>
      </c>
      <c r="I234" s="2">
        <v>0</v>
      </c>
      <c r="J234" s="2">
        <v>408.85975015774699</v>
      </c>
      <c r="K234" s="2">
        <v>194833.57</v>
      </c>
    </row>
    <row r="235" spans="1:11" x14ac:dyDescent="0.3">
      <c r="A235" t="s">
        <v>32</v>
      </c>
      <c r="B235">
        <v>1</v>
      </c>
      <c r="C235">
        <v>1</v>
      </c>
      <c r="D235">
        <v>1</v>
      </c>
      <c r="E235">
        <v>2017</v>
      </c>
      <c r="F235" s="2">
        <v>84.67</v>
      </c>
      <c r="G235" s="2">
        <v>271.24160877383702</v>
      </c>
      <c r="H235" s="2">
        <v>0</v>
      </c>
      <c r="I235" s="2">
        <v>0</v>
      </c>
      <c r="J235" s="2">
        <v>355.91160877383697</v>
      </c>
      <c r="K235" s="2">
        <v>200693.27</v>
      </c>
    </row>
    <row r="236" spans="1:11" x14ac:dyDescent="0.3">
      <c r="A236" t="s">
        <v>32</v>
      </c>
      <c r="B236">
        <v>1</v>
      </c>
      <c r="C236">
        <v>1</v>
      </c>
      <c r="D236">
        <v>1</v>
      </c>
      <c r="E236">
        <v>2018</v>
      </c>
      <c r="F236" s="2">
        <v>38.64</v>
      </c>
      <c r="G236" s="2">
        <v>297.22111729457703</v>
      </c>
      <c r="H236" s="2">
        <v>0</v>
      </c>
      <c r="I236" s="2">
        <v>2.61</v>
      </c>
      <c r="J236" s="2">
        <v>338.47111729457703</v>
      </c>
      <c r="K236" s="2">
        <v>218003.07</v>
      </c>
    </row>
    <row r="237" spans="1:11" x14ac:dyDescent="0.3">
      <c r="A237" t="s">
        <v>33</v>
      </c>
      <c r="B237">
        <v>0</v>
      </c>
      <c r="C237">
        <v>0</v>
      </c>
      <c r="D237">
        <v>1</v>
      </c>
      <c r="E237">
        <v>2009</v>
      </c>
      <c r="F237" s="2">
        <v>7.56</v>
      </c>
      <c r="G237" s="2">
        <v>7.0019570813992296</v>
      </c>
      <c r="H237" s="2">
        <v>0</v>
      </c>
      <c r="I237" s="2">
        <v>0</v>
      </c>
      <c r="J237" s="2">
        <v>14.5619570813992</v>
      </c>
      <c r="K237" s="2">
        <v>7519.84</v>
      </c>
    </row>
    <row r="238" spans="1:11" x14ac:dyDescent="0.3">
      <c r="A238" t="s">
        <v>33</v>
      </c>
      <c r="B238">
        <v>0</v>
      </c>
      <c r="C238">
        <v>0</v>
      </c>
      <c r="D238">
        <v>1</v>
      </c>
      <c r="E238">
        <v>2010</v>
      </c>
      <c r="F238" s="2">
        <v>8.4</v>
      </c>
      <c r="G238" s="2">
        <v>6.1681187992750104</v>
      </c>
      <c r="H238" s="2">
        <v>0</v>
      </c>
      <c r="I238" s="2">
        <v>0</v>
      </c>
      <c r="J238" s="2">
        <v>14.568118799275</v>
      </c>
      <c r="K238" s="2">
        <v>7682.12</v>
      </c>
    </row>
    <row r="239" spans="1:11" x14ac:dyDescent="0.3">
      <c r="A239" t="s">
        <v>33</v>
      </c>
      <c r="B239">
        <v>0</v>
      </c>
      <c r="C239">
        <v>0</v>
      </c>
      <c r="D239">
        <v>1</v>
      </c>
      <c r="E239">
        <v>2011</v>
      </c>
      <c r="F239" s="2">
        <v>13.3</v>
      </c>
      <c r="G239" s="2">
        <v>7.6073465191058496</v>
      </c>
      <c r="H239" s="2">
        <v>0</v>
      </c>
      <c r="I239" s="2">
        <v>0</v>
      </c>
      <c r="J239" s="2">
        <v>20.9073465191059</v>
      </c>
      <c r="K239" s="2">
        <v>8064.52</v>
      </c>
    </row>
    <row r="240" spans="1:11" x14ac:dyDescent="0.3">
      <c r="A240" t="s">
        <v>33</v>
      </c>
      <c r="B240">
        <v>0</v>
      </c>
      <c r="C240">
        <v>0</v>
      </c>
      <c r="D240">
        <v>1</v>
      </c>
      <c r="E240">
        <v>2012</v>
      </c>
      <c r="F240" s="2">
        <v>11.75</v>
      </c>
      <c r="G240" s="2">
        <v>7.8015280368608098</v>
      </c>
      <c r="H240" s="2">
        <v>0</v>
      </c>
      <c r="I240" s="2">
        <v>0</v>
      </c>
      <c r="J240" s="2">
        <v>19.551528036860802</v>
      </c>
      <c r="K240" s="2">
        <v>7928.53</v>
      </c>
    </row>
    <row r="241" spans="1:11" x14ac:dyDescent="0.3">
      <c r="A241" t="s">
        <v>33</v>
      </c>
      <c r="B241">
        <v>0</v>
      </c>
      <c r="C241">
        <v>0</v>
      </c>
      <c r="D241">
        <v>1</v>
      </c>
      <c r="E241">
        <v>2013</v>
      </c>
      <c r="F241" s="2">
        <v>11.97</v>
      </c>
      <c r="G241" s="2">
        <v>7.1847161569333</v>
      </c>
      <c r="H241" s="2">
        <v>0</v>
      </c>
      <c r="I241" s="2">
        <v>0</v>
      </c>
      <c r="J241" s="2">
        <v>19.154716156933301</v>
      </c>
      <c r="K241" s="2">
        <v>8946.36</v>
      </c>
    </row>
    <row r="242" spans="1:11" x14ac:dyDescent="0.3">
      <c r="A242" t="s">
        <v>33</v>
      </c>
      <c r="B242">
        <v>0</v>
      </c>
      <c r="C242">
        <v>0</v>
      </c>
      <c r="D242">
        <v>1</v>
      </c>
      <c r="E242">
        <v>2014</v>
      </c>
      <c r="F242" s="2">
        <v>12.83</v>
      </c>
      <c r="G242" s="2">
        <v>8.6582112034267809</v>
      </c>
      <c r="H242" s="2">
        <v>0</v>
      </c>
      <c r="I242" s="2">
        <v>0</v>
      </c>
      <c r="J242" s="2">
        <v>21.4882112034268</v>
      </c>
      <c r="K242" s="2">
        <v>10121.700000000001</v>
      </c>
    </row>
    <row r="243" spans="1:11" x14ac:dyDescent="0.3">
      <c r="A243" t="s">
        <v>33</v>
      </c>
      <c r="B243">
        <v>0</v>
      </c>
      <c r="C243">
        <v>0</v>
      </c>
      <c r="D243">
        <v>1</v>
      </c>
      <c r="E243">
        <v>2015</v>
      </c>
      <c r="F243" s="2">
        <v>8.02</v>
      </c>
      <c r="G243" s="2">
        <v>9.1043600216737008</v>
      </c>
      <c r="H243" s="2">
        <v>0</v>
      </c>
      <c r="I243" s="2">
        <v>0</v>
      </c>
      <c r="J243" s="2">
        <v>17.124360021673699</v>
      </c>
      <c r="K243" s="2">
        <v>9503.61</v>
      </c>
    </row>
    <row r="244" spans="1:11" x14ac:dyDescent="0.3">
      <c r="A244" t="s">
        <v>33</v>
      </c>
      <c r="B244">
        <v>0</v>
      </c>
      <c r="C244">
        <v>0</v>
      </c>
      <c r="D244">
        <v>1</v>
      </c>
      <c r="E244">
        <v>2016</v>
      </c>
      <c r="F244" s="2">
        <v>10.62</v>
      </c>
      <c r="G244" s="2">
        <v>11.2041311229881</v>
      </c>
      <c r="H244" s="2">
        <v>0</v>
      </c>
      <c r="I244" s="2">
        <v>0</v>
      </c>
      <c r="J244" s="2">
        <v>21.824131122988099</v>
      </c>
      <c r="K244" s="2">
        <v>10317.15</v>
      </c>
    </row>
    <row r="245" spans="1:11" x14ac:dyDescent="0.3">
      <c r="A245" t="s">
        <v>33</v>
      </c>
      <c r="B245">
        <v>0</v>
      </c>
      <c r="C245">
        <v>0</v>
      </c>
      <c r="D245">
        <v>1</v>
      </c>
      <c r="E245">
        <v>2017</v>
      </c>
      <c r="F245" s="2">
        <v>15.1</v>
      </c>
      <c r="G245" s="2">
        <v>11.1465759174075</v>
      </c>
      <c r="H245" s="2">
        <v>0</v>
      </c>
      <c r="I245" s="2">
        <v>0</v>
      </c>
      <c r="J245" s="2">
        <v>26.246575917407501</v>
      </c>
      <c r="K245" s="2">
        <v>11784.58</v>
      </c>
    </row>
    <row r="246" spans="1:11" x14ac:dyDescent="0.3">
      <c r="A246" t="s">
        <v>33</v>
      </c>
      <c r="B246">
        <v>0</v>
      </c>
      <c r="C246">
        <v>0</v>
      </c>
      <c r="D246">
        <v>1</v>
      </c>
      <c r="E246">
        <v>2018</v>
      </c>
      <c r="F246" s="2">
        <v>20.516559999999998</v>
      </c>
      <c r="G246" s="2">
        <v>14.019179989900101</v>
      </c>
      <c r="H246" s="2">
        <v>0</v>
      </c>
      <c r="I246" s="2">
        <v>0</v>
      </c>
      <c r="J246" s="2">
        <v>34.535739989900101</v>
      </c>
      <c r="K246" s="2">
        <v>13300.77</v>
      </c>
    </row>
    <row r="247" spans="1:11" x14ac:dyDescent="0.3">
      <c r="A247" t="s">
        <v>34</v>
      </c>
      <c r="B247">
        <v>1</v>
      </c>
      <c r="C247">
        <v>1</v>
      </c>
      <c r="D247">
        <v>1</v>
      </c>
      <c r="E247">
        <v>2006</v>
      </c>
      <c r="F247" s="2">
        <v>2438.16</v>
      </c>
      <c r="G247" s="2">
        <v>1973.5806985263901</v>
      </c>
      <c r="H247" s="2">
        <v>0</v>
      </c>
      <c r="I247" s="2">
        <v>0</v>
      </c>
      <c r="J247" s="2">
        <v>4411.7406985263897</v>
      </c>
      <c r="K247" s="2">
        <v>1210297.48</v>
      </c>
    </row>
    <row r="248" spans="1:11" x14ac:dyDescent="0.3">
      <c r="A248" t="s">
        <v>34</v>
      </c>
      <c r="B248">
        <v>1</v>
      </c>
      <c r="C248">
        <v>1</v>
      </c>
      <c r="D248">
        <v>1</v>
      </c>
      <c r="E248">
        <v>2007</v>
      </c>
      <c r="F248" s="2">
        <v>3640.69</v>
      </c>
      <c r="G248" s="2">
        <v>2064.2643072041001</v>
      </c>
      <c r="H248" s="2">
        <v>6.29</v>
      </c>
      <c r="I248" s="2">
        <v>0</v>
      </c>
      <c r="J248" s="2">
        <v>5711.2443072040996</v>
      </c>
      <c r="K248" s="2">
        <v>1400260.1</v>
      </c>
    </row>
    <row r="249" spans="1:11" x14ac:dyDescent="0.3">
      <c r="A249" t="s">
        <v>34</v>
      </c>
      <c r="B249">
        <v>1</v>
      </c>
      <c r="C249">
        <v>1</v>
      </c>
      <c r="D249">
        <v>1</v>
      </c>
      <c r="E249">
        <v>2008</v>
      </c>
      <c r="F249" s="2">
        <v>5412.13</v>
      </c>
      <c r="G249" s="2">
        <v>2367.3339481888202</v>
      </c>
      <c r="H249" s="2">
        <v>0</v>
      </c>
      <c r="I249" s="2">
        <v>0</v>
      </c>
      <c r="J249" s="2">
        <v>7779.4639481888198</v>
      </c>
      <c r="K249" s="2">
        <v>1537455.65</v>
      </c>
    </row>
    <row r="250" spans="1:11" x14ac:dyDescent="0.3">
      <c r="A250" t="s">
        <v>34</v>
      </c>
      <c r="B250">
        <v>1</v>
      </c>
      <c r="C250">
        <v>1</v>
      </c>
      <c r="D250">
        <v>1</v>
      </c>
      <c r="E250">
        <v>2009</v>
      </c>
      <c r="F250" s="2">
        <v>4873.0600000000004</v>
      </c>
      <c r="G250" s="2">
        <v>2419.9146223140501</v>
      </c>
      <c r="H250" s="2">
        <v>3.47</v>
      </c>
      <c r="I250" s="2">
        <v>0</v>
      </c>
      <c r="J250" s="2">
        <v>7296.4446223140503</v>
      </c>
      <c r="K250" s="2">
        <v>1433701.43</v>
      </c>
    </row>
    <row r="251" spans="1:11" x14ac:dyDescent="0.3">
      <c r="A251" t="s">
        <v>34</v>
      </c>
      <c r="B251">
        <v>1</v>
      </c>
      <c r="C251">
        <v>1</v>
      </c>
      <c r="D251">
        <v>1</v>
      </c>
      <c r="E251">
        <v>2010</v>
      </c>
      <c r="F251" s="2">
        <v>4366.0200000000004</v>
      </c>
      <c r="G251" s="2">
        <v>2235.9911611543998</v>
      </c>
      <c r="H251" s="2">
        <v>0</v>
      </c>
      <c r="I251" s="2">
        <v>0</v>
      </c>
      <c r="J251" s="2">
        <v>6602.0111611543998</v>
      </c>
      <c r="K251" s="2">
        <v>1388744.37</v>
      </c>
    </row>
    <row r="252" spans="1:11" x14ac:dyDescent="0.3">
      <c r="A252" t="s">
        <v>34</v>
      </c>
      <c r="B252">
        <v>1</v>
      </c>
      <c r="C252">
        <v>1</v>
      </c>
      <c r="D252">
        <v>1</v>
      </c>
      <c r="E252">
        <v>2011</v>
      </c>
      <c r="F252" s="2">
        <v>2585.56</v>
      </c>
      <c r="G252" s="2">
        <v>2052.6370222701598</v>
      </c>
      <c r="H252" s="2">
        <v>4.09</v>
      </c>
      <c r="I252" s="2">
        <v>0</v>
      </c>
      <c r="J252" s="2">
        <v>4642.2870222701604</v>
      </c>
      <c r="K252" s="2">
        <v>1457356.79</v>
      </c>
    </row>
    <row r="253" spans="1:11" x14ac:dyDescent="0.3">
      <c r="A253" t="s">
        <v>34</v>
      </c>
      <c r="B253">
        <v>1</v>
      </c>
      <c r="C253">
        <v>1</v>
      </c>
      <c r="D253">
        <v>1</v>
      </c>
      <c r="E253">
        <v>2012</v>
      </c>
      <c r="F253" s="2">
        <v>1071.3699999999999</v>
      </c>
      <c r="G253" s="2">
        <v>1254.3907848214701</v>
      </c>
      <c r="H253" s="2">
        <v>2.48</v>
      </c>
      <c r="I253" s="2">
        <v>0</v>
      </c>
      <c r="J253" s="2">
        <v>2328.2407848214698</v>
      </c>
      <c r="K253" s="2">
        <v>1307226.22</v>
      </c>
    </row>
    <row r="254" spans="1:11" x14ac:dyDescent="0.3">
      <c r="A254" t="s">
        <v>34</v>
      </c>
      <c r="B254">
        <v>1</v>
      </c>
      <c r="C254">
        <v>1</v>
      </c>
      <c r="D254">
        <v>1</v>
      </c>
      <c r="E254">
        <v>2013</v>
      </c>
      <c r="F254" s="2">
        <v>1174.3399999999999</v>
      </c>
      <c r="G254" s="2">
        <v>1666.99463071214</v>
      </c>
      <c r="H254" s="2">
        <v>14.47</v>
      </c>
      <c r="I254" s="2">
        <v>0</v>
      </c>
      <c r="J254" s="2">
        <v>2855.8046307121399</v>
      </c>
      <c r="K254" s="2">
        <v>1350268.19</v>
      </c>
    </row>
    <row r="255" spans="1:11" x14ac:dyDescent="0.3">
      <c r="A255" t="s">
        <v>34</v>
      </c>
      <c r="B255">
        <v>1</v>
      </c>
      <c r="C255">
        <v>1</v>
      </c>
      <c r="D255">
        <v>1</v>
      </c>
      <c r="E255">
        <v>2014</v>
      </c>
      <c r="F255" s="2">
        <v>705.53</v>
      </c>
      <c r="G255" s="2">
        <v>1582.8544252258901</v>
      </c>
      <c r="H255" s="2">
        <v>3.75</v>
      </c>
      <c r="I255" s="2">
        <v>0</v>
      </c>
      <c r="J255" s="2">
        <v>2292.1344252259</v>
      </c>
      <c r="K255" s="2">
        <v>1396105.88</v>
      </c>
    </row>
    <row r="256" spans="1:11" x14ac:dyDescent="0.3">
      <c r="A256" t="s">
        <v>34</v>
      </c>
      <c r="B256">
        <v>1</v>
      </c>
      <c r="C256">
        <v>1</v>
      </c>
      <c r="D256">
        <v>1</v>
      </c>
      <c r="E256">
        <v>2015</v>
      </c>
      <c r="F256" s="2">
        <v>756.57</v>
      </c>
      <c r="G256" s="2">
        <v>1207.3103782147</v>
      </c>
      <c r="H256" s="2">
        <v>5.8</v>
      </c>
      <c r="I256" s="2">
        <v>0</v>
      </c>
      <c r="J256" s="2">
        <v>1969.6803782147001</v>
      </c>
      <c r="K256" s="2">
        <v>1196294.6399999999</v>
      </c>
    </row>
    <row r="257" spans="1:11" x14ac:dyDescent="0.3">
      <c r="A257" t="s">
        <v>34</v>
      </c>
      <c r="B257">
        <v>1</v>
      </c>
      <c r="C257">
        <v>1</v>
      </c>
      <c r="D257">
        <v>1</v>
      </c>
      <c r="E257">
        <v>2016</v>
      </c>
      <c r="F257" s="2">
        <v>2855.52</v>
      </c>
      <c r="G257" s="2">
        <v>1939.0964111887999</v>
      </c>
      <c r="H257" s="2">
        <v>18.7</v>
      </c>
      <c r="I257" s="2">
        <v>0</v>
      </c>
      <c r="J257" s="2">
        <v>4813.3164111888</v>
      </c>
      <c r="K257" s="2">
        <v>1232556.67</v>
      </c>
    </row>
    <row r="258" spans="1:11" x14ac:dyDescent="0.3">
      <c r="A258" t="s">
        <v>34</v>
      </c>
      <c r="B258">
        <v>1</v>
      </c>
      <c r="C258">
        <v>1</v>
      </c>
      <c r="D258">
        <v>1</v>
      </c>
      <c r="E258">
        <v>2017</v>
      </c>
      <c r="F258" s="2">
        <v>1086.22</v>
      </c>
      <c r="G258" s="2">
        <v>2123.4531996814799</v>
      </c>
      <c r="H258" s="2">
        <v>173.64</v>
      </c>
      <c r="I258" s="2">
        <v>0</v>
      </c>
      <c r="J258" s="2">
        <v>3383.31319968148</v>
      </c>
      <c r="K258" s="2">
        <v>1313319.81</v>
      </c>
    </row>
    <row r="259" spans="1:11" x14ac:dyDescent="0.3">
      <c r="A259" t="s">
        <v>34</v>
      </c>
      <c r="B259">
        <v>1</v>
      </c>
      <c r="C259">
        <v>1</v>
      </c>
      <c r="D259">
        <v>1</v>
      </c>
      <c r="E259">
        <v>2018</v>
      </c>
      <c r="F259" s="2">
        <v>1095.3</v>
      </c>
      <c r="G259" s="2">
        <v>2098.4320002279201</v>
      </c>
      <c r="H259" s="2">
        <v>140.21</v>
      </c>
      <c r="I259" s="2">
        <v>0</v>
      </c>
      <c r="J259" s="2">
        <v>3333.9420002279198</v>
      </c>
      <c r="K259" s="2">
        <v>1425568.28</v>
      </c>
    </row>
    <row r="260" spans="1:11" x14ac:dyDescent="0.3">
      <c r="A260" t="s">
        <v>35</v>
      </c>
      <c r="B260">
        <v>0</v>
      </c>
      <c r="C260">
        <v>1</v>
      </c>
      <c r="D260">
        <v>1</v>
      </c>
      <c r="E260">
        <v>2006</v>
      </c>
      <c r="F260" s="2">
        <v>17.559999999999999</v>
      </c>
      <c r="G260" s="2">
        <v>30.797793629373999</v>
      </c>
      <c r="H260" s="2">
        <v>0</v>
      </c>
      <c r="I260" s="2">
        <v>0</v>
      </c>
      <c r="J260" s="2">
        <v>48.357793629374001</v>
      </c>
      <c r="K260" s="2">
        <v>36855</v>
      </c>
    </row>
    <row r="261" spans="1:11" x14ac:dyDescent="0.3">
      <c r="A261" t="s">
        <v>35</v>
      </c>
      <c r="B261">
        <v>0</v>
      </c>
      <c r="C261">
        <v>1</v>
      </c>
      <c r="D261">
        <v>1</v>
      </c>
      <c r="E261">
        <v>2007</v>
      </c>
      <c r="F261" s="2">
        <v>21.42</v>
      </c>
      <c r="G261" s="2">
        <v>38.098442629607497</v>
      </c>
      <c r="H261" s="2">
        <v>0</v>
      </c>
      <c r="I261" s="2">
        <v>0</v>
      </c>
      <c r="J261" s="2">
        <v>59.518442629607499</v>
      </c>
      <c r="K261" s="2">
        <v>44954.69</v>
      </c>
    </row>
    <row r="262" spans="1:11" x14ac:dyDescent="0.3">
      <c r="A262" t="s">
        <v>35</v>
      </c>
      <c r="B262">
        <v>0</v>
      </c>
      <c r="C262">
        <v>1</v>
      </c>
      <c r="D262">
        <v>1</v>
      </c>
      <c r="E262">
        <v>2008</v>
      </c>
      <c r="F262" s="2">
        <v>29.3</v>
      </c>
      <c r="G262" s="2">
        <v>44.5956709264659</v>
      </c>
      <c r="H262" s="2">
        <v>0</v>
      </c>
      <c r="I262" s="2">
        <v>0</v>
      </c>
      <c r="J262" s="2">
        <v>73.895670926465897</v>
      </c>
      <c r="K262" s="2">
        <v>52356.84</v>
      </c>
    </row>
    <row r="263" spans="1:11" x14ac:dyDescent="0.3">
      <c r="A263" t="s">
        <v>35</v>
      </c>
      <c r="B263">
        <v>0</v>
      </c>
      <c r="C263">
        <v>1</v>
      </c>
      <c r="D263">
        <v>1</v>
      </c>
      <c r="E263">
        <v>2009</v>
      </c>
      <c r="F263" s="2">
        <v>25.25</v>
      </c>
      <c r="G263" s="2">
        <v>53.549736446688499</v>
      </c>
      <c r="H263" s="2">
        <v>0</v>
      </c>
      <c r="I263" s="2">
        <v>0</v>
      </c>
      <c r="J263" s="2">
        <v>78.799736446688499</v>
      </c>
      <c r="K263" s="2">
        <v>47877.59</v>
      </c>
    </row>
    <row r="264" spans="1:11" x14ac:dyDescent="0.3">
      <c r="A264" t="s">
        <v>35</v>
      </c>
      <c r="B264">
        <v>0</v>
      </c>
      <c r="C264">
        <v>1</v>
      </c>
      <c r="D264">
        <v>1</v>
      </c>
      <c r="E264">
        <v>2010</v>
      </c>
      <c r="F264" s="2">
        <v>22.32</v>
      </c>
      <c r="G264" s="2">
        <v>42.2436277078899</v>
      </c>
      <c r="H264" s="2">
        <v>0</v>
      </c>
      <c r="I264" s="2">
        <v>0</v>
      </c>
      <c r="J264" s="2">
        <v>64.563627707889907</v>
      </c>
      <c r="K264" s="2">
        <v>46216.800000000003</v>
      </c>
    </row>
    <row r="265" spans="1:11" x14ac:dyDescent="0.3">
      <c r="A265" t="s">
        <v>35</v>
      </c>
      <c r="B265">
        <v>0</v>
      </c>
      <c r="C265">
        <v>1</v>
      </c>
      <c r="D265">
        <v>1</v>
      </c>
      <c r="E265">
        <v>2011</v>
      </c>
      <c r="F265" s="2">
        <v>19</v>
      </c>
      <c r="G265" s="2">
        <v>45.993178948273602</v>
      </c>
      <c r="H265" s="2">
        <v>0</v>
      </c>
      <c r="I265" s="2">
        <v>0</v>
      </c>
      <c r="J265" s="2">
        <v>64.993178948273595</v>
      </c>
      <c r="K265" s="2">
        <v>48734.559999999998</v>
      </c>
    </row>
    <row r="266" spans="1:11" x14ac:dyDescent="0.3">
      <c r="A266" t="s">
        <v>35</v>
      </c>
      <c r="B266">
        <v>0</v>
      </c>
      <c r="C266">
        <v>1</v>
      </c>
      <c r="D266">
        <v>1</v>
      </c>
      <c r="E266">
        <v>2012</v>
      </c>
      <c r="F266" s="2">
        <v>19.100000000000001</v>
      </c>
      <c r="G266" s="2">
        <v>43.773482692466501</v>
      </c>
      <c r="H266" s="2">
        <v>0</v>
      </c>
      <c r="I266" s="2">
        <v>0</v>
      </c>
      <c r="J266" s="2">
        <v>62.873482692466503</v>
      </c>
      <c r="K266" s="2">
        <v>44898.53</v>
      </c>
    </row>
    <row r="267" spans="1:11" x14ac:dyDescent="0.3">
      <c r="A267" t="s">
        <v>35</v>
      </c>
      <c r="B267">
        <v>0</v>
      </c>
      <c r="C267">
        <v>1</v>
      </c>
      <c r="D267">
        <v>1</v>
      </c>
      <c r="E267">
        <v>2013</v>
      </c>
      <c r="F267" s="2">
        <v>20.57</v>
      </c>
      <c r="G267" s="2">
        <v>46.883226712407499</v>
      </c>
      <c r="H267" s="2">
        <v>0</v>
      </c>
      <c r="I267" s="2">
        <v>0</v>
      </c>
      <c r="J267" s="2">
        <v>67.453226712407499</v>
      </c>
      <c r="K267" s="2">
        <v>47406.27</v>
      </c>
    </row>
    <row r="268" spans="1:11" x14ac:dyDescent="0.3">
      <c r="A268" t="s">
        <v>35</v>
      </c>
      <c r="B268">
        <v>0</v>
      </c>
      <c r="C268">
        <v>1</v>
      </c>
      <c r="D268">
        <v>1</v>
      </c>
      <c r="E268">
        <v>2014</v>
      </c>
      <c r="F268" s="2">
        <v>20.21</v>
      </c>
      <c r="G268" s="2">
        <v>50.107322368087203</v>
      </c>
      <c r="H268" s="2">
        <v>0</v>
      </c>
      <c r="I268" s="2">
        <v>0</v>
      </c>
      <c r="J268" s="2">
        <v>70.317322368087204</v>
      </c>
      <c r="K268" s="2">
        <v>49416.23</v>
      </c>
    </row>
    <row r="269" spans="1:11" x14ac:dyDescent="0.3">
      <c r="A269" t="s">
        <v>35</v>
      </c>
      <c r="B269">
        <v>0</v>
      </c>
      <c r="C269">
        <v>1</v>
      </c>
      <c r="D269">
        <v>1</v>
      </c>
      <c r="E269">
        <v>2015</v>
      </c>
      <c r="F269" s="2">
        <v>25.1</v>
      </c>
      <c r="G269" s="2">
        <v>42.751515957755998</v>
      </c>
      <c r="H269" s="2">
        <v>0</v>
      </c>
      <c r="I269" s="2">
        <v>0</v>
      </c>
      <c r="J269" s="2">
        <v>67.851515957756007</v>
      </c>
      <c r="K269" s="2">
        <v>42410.6</v>
      </c>
    </row>
    <row r="270" spans="1:11" x14ac:dyDescent="0.3">
      <c r="A270" t="s">
        <v>35</v>
      </c>
      <c r="B270">
        <v>0</v>
      </c>
      <c r="C270">
        <v>1</v>
      </c>
      <c r="D270">
        <v>1</v>
      </c>
      <c r="E270">
        <v>2016</v>
      </c>
      <c r="F270" s="2">
        <v>27.88</v>
      </c>
      <c r="G270" s="2">
        <v>72.759722057762602</v>
      </c>
      <c r="H270" s="2">
        <v>0</v>
      </c>
      <c r="I270" s="2">
        <v>0</v>
      </c>
      <c r="J270" s="2">
        <v>100.639722057763</v>
      </c>
      <c r="K270" s="2">
        <v>43461.57</v>
      </c>
    </row>
    <row r="271" spans="1:11" x14ac:dyDescent="0.3">
      <c r="A271" t="s">
        <v>35</v>
      </c>
      <c r="B271">
        <v>0</v>
      </c>
      <c r="C271">
        <v>1</v>
      </c>
      <c r="D271">
        <v>1</v>
      </c>
      <c r="E271">
        <v>2017</v>
      </c>
      <c r="F271" s="2">
        <v>24.92</v>
      </c>
      <c r="G271" s="2">
        <v>59.541052432187101</v>
      </c>
      <c r="H271" s="2">
        <v>0</v>
      </c>
      <c r="I271" s="2">
        <v>1.1299999999999999</v>
      </c>
      <c r="J271" s="2">
        <v>85.591052432187098</v>
      </c>
      <c r="K271" s="2">
        <v>47690.9</v>
      </c>
    </row>
    <row r="272" spans="1:11" x14ac:dyDescent="0.3">
      <c r="A272" t="s">
        <v>35</v>
      </c>
      <c r="B272">
        <v>0</v>
      </c>
      <c r="C272">
        <v>1</v>
      </c>
      <c r="D272">
        <v>1</v>
      </c>
      <c r="E272">
        <v>2018</v>
      </c>
      <c r="F272" s="2">
        <v>29.28</v>
      </c>
      <c r="G272" s="2">
        <v>60.187915341835897</v>
      </c>
      <c r="H272" s="2">
        <v>5.3</v>
      </c>
      <c r="I272" s="2">
        <v>91.51</v>
      </c>
      <c r="J272" s="2">
        <v>186.27791534183601</v>
      </c>
      <c r="K272" s="2">
        <v>53514.96</v>
      </c>
    </row>
    <row r="273" spans="1:11" x14ac:dyDescent="0.3">
      <c r="A273" t="s">
        <v>36</v>
      </c>
      <c r="B273">
        <v>0</v>
      </c>
      <c r="C273">
        <v>0</v>
      </c>
      <c r="D273">
        <v>1</v>
      </c>
      <c r="E273">
        <v>2012</v>
      </c>
      <c r="F273" s="2">
        <v>14.52</v>
      </c>
      <c r="G273" s="2">
        <v>7.1006426896976098</v>
      </c>
      <c r="H273" s="2">
        <v>0</v>
      </c>
      <c r="I273" s="2">
        <v>0</v>
      </c>
      <c r="J273" s="2">
        <v>21.620642689697601</v>
      </c>
      <c r="K273" s="2">
        <v>54100</v>
      </c>
    </row>
    <row r="274" spans="1:11" x14ac:dyDescent="0.3">
      <c r="A274" t="s">
        <v>36</v>
      </c>
      <c r="B274">
        <v>0</v>
      </c>
      <c r="C274">
        <v>0</v>
      </c>
      <c r="D274">
        <v>1</v>
      </c>
      <c r="E274">
        <v>2013</v>
      </c>
      <c r="F274" s="2">
        <v>24.26</v>
      </c>
      <c r="G274" s="2">
        <v>21.613359766009399</v>
      </c>
      <c r="H274" s="2">
        <v>0</v>
      </c>
      <c r="I274" s="2">
        <v>0</v>
      </c>
      <c r="J274" s="2">
        <v>45.873359766009401</v>
      </c>
      <c r="K274" s="2">
        <v>56020</v>
      </c>
    </row>
    <row r="275" spans="1:11" x14ac:dyDescent="0.3">
      <c r="A275" t="s">
        <v>36</v>
      </c>
      <c r="B275">
        <v>0</v>
      </c>
      <c r="C275">
        <v>0</v>
      </c>
      <c r="D275">
        <v>1</v>
      </c>
      <c r="E275">
        <v>2014</v>
      </c>
      <c r="F275" s="2">
        <v>30.11</v>
      </c>
      <c r="G275" s="2">
        <v>41.98</v>
      </c>
      <c r="H275" s="2">
        <v>0</v>
      </c>
      <c r="I275" s="2">
        <v>0</v>
      </c>
      <c r="J275" s="2">
        <v>72.09</v>
      </c>
      <c r="K275" s="2">
        <v>57118</v>
      </c>
    </row>
    <row r="276" spans="1:11" x14ac:dyDescent="0.3">
      <c r="A276" t="s">
        <v>36</v>
      </c>
      <c r="B276">
        <v>0</v>
      </c>
      <c r="C276">
        <v>0</v>
      </c>
      <c r="D276">
        <v>1</v>
      </c>
      <c r="E276">
        <v>2015</v>
      </c>
      <c r="F276" s="2">
        <v>16.2</v>
      </c>
      <c r="G276" s="2">
        <v>35.21</v>
      </c>
      <c r="H276" s="2">
        <v>0</v>
      </c>
      <c r="I276" s="2">
        <v>0</v>
      </c>
      <c r="J276" s="2">
        <v>51.41</v>
      </c>
      <c r="K276" s="2">
        <v>55035</v>
      </c>
    </row>
    <row r="277" spans="1:11" x14ac:dyDescent="0.3">
      <c r="A277" t="s">
        <v>36</v>
      </c>
      <c r="B277">
        <v>0</v>
      </c>
      <c r="C277">
        <v>0</v>
      </c>
      <c r="D277">
        <v>1</v>
      </c>
      <c r="E277">
        <v>2016</v>
      </c>
      <c r="F277" s="2">
        <v>3.47</v>
      </c>
      <c r="G277" s="2">
        <v>38.5760061913981</v>
      </c>
      <c r="H277" s="2">
        <v>0</v>
      </c>
      <c r="I277" s="2">
        <v>0</v>
      </c>
      <c r="J277" s="2">
        <v>42.046006191398099</v>
      </c>
      <c r="K277" s="2">
        <v>54562</v>
      </c>
    </row>
    <row r="278" spans="1:11" x14ac:dyDescent="0.3">
      <c r="A278" t="s">
        <v>36</v>
      </c>
      <c r="B278">
        <v>0</v>
      </c>
      <c r="C278">
        <v>0</v>
      </c>
      <c r="D278">
        <v>1</v>
      </c>
      <c r="E278">
        <v>2017</v>
      </c>
      <c r="F278" s="2">
        <v>14.09</v>
      </c>
      <c r="G278" s="2">
        <v>39.758439003337301</v>
      </c>
      <c r="H278" s="2">
        <v>0</v>
      </c>
      <c r="I278" s="2">
        <v>0</v>
      </c>
      <c r="J278" s="2">
        <v>53.848439003337297</v>
      </c>
      <c r="K278" s="2">
        <v>54416.19</v>
      </c>
    </row>
    <row r="279" spans="1:11" x14ac:dyDescent="0.3">
      <c r="A279" t="s">
        <v>36</v>
      </c>
      <c r="B279">
        <v>0</v>
      </c>
      <c r="C279">
        <v>0</v>
      </c>
      <c r="D279">
        <v>1</v>
      </c>
      <c r="E279">
        <v>2018</v>
      </c>
      <c r="F279" s="2">
        <v>16.670000000000002</v>
      </c>
      <c r="G279" s="2">
        <v>65.518022444726398</v>
      </c>
      <c r="H279" s="2">
        <v>0</v>
      </c>
      <c r="I279" s="2">
        <v>0</v>
      </c>
      <c r="J279" s="2">
        <v>82.1880224447264</v>
      </c>
      <c r="K279" s="2">
        <v>58887.97</v>
      </c>
    </row>
    <row r="280" spans="1:11" x14ac:dyDescent="0.3">
      <c r="A280" t="s">
        <v>37</v>
      </c>
      <c r="B280">
        <v>0</v>
      </c>
      <c r="C280">
        <v>1</v>
      </c>
      <c r="D280">
        <v>1</v>
      </c>
      <c r="E280">
        <v>2006</v>
      </c>
      <c r="F280" s="2">
        <v>77.7</v>
      </c>
      <c r="G280" s="2">
        <v>99.978397733689306</v>
      </c>
      <c r="H280" s="2">
        <v>0</v>
      </c>
      <c r="I280" s="2">
        <v>0</v>
      </c>
      <c r="J280" s="2">
        <v>177.678397733689</v>
      </c>
      <c r="K280" s="2">
        <v>133902.43</v>
      </c>
    </row>
    <row r="281" spans="1:11" x14ac:dyDescent="0.3">
      <c r="A281" t="s">
        <v>37</v>
      </c>
      <c r="B281">
        <v>0</v>
      </c>
      <c r="C281">
        <v>1</v>
      </c>
      <c r="D281">
        <v>1</v>
      </c>
      <c r="E281">
        <v>2007</v>
      </c>
      <c r="F281" s="2">
        <v>80.95</v>
      </c>
      <c r="G281" s="2">
        <v>117.721347722258</v>
      </c>
      <c r="H281" s="2">
        <v>0</v>
      </c>
      <c r="I281" s="2">
        <v>0</v>
      </c>
      <c r="J281" s="2">
        <v>198.67134772225799</v>
      </c>
      <c r="K281" s="2">
        <v>163067.70000000001</v>
      </c>
    </row>
    <row r="282" spans="1:11" x14ac:dyDescent="0.3">
      <c r="A282" t="s">
        <v>37</v>
      </c>
      <c r="B282">
        <v>0</v>
      </c>
      <c r="C282">
        <v>1</v>
      </c>
      <c r="D282">
        <v>1</v>
      </c>
      <c r="E282">
        <v>2008</v>
      </c>
      <c r="F282" s="2">
        <v>117.14</v>
      </c>
      <c r="G282" s="2">
        <v>158.76093529744301</v>
      </c>
      <c r="H282" s="2">
        <v>0</v>
      </c>
      <c r="I282" s="2">
        <v>0</v>
      </c>
      <c r="J282" s="2">
        <v>275.90093529744303</v>
      </c>
      <c r="K282" s="2">
        <v>200660.41</v>
      </c>
    </row>
    <row r="283" spans="1:11" x14ac:dyDescent="0.3">
      <c r="A283" t="s">
        <v>37</v>
      </c>
      <c r="B283">
        <v>0</v>
      </c>
      <c r="C283">
        <v>1</v>
      </c>
      <c r="D283">
        <v>1</v>
      </c>
      <c r="E283">
        <v>2009</v>
      </c>
      <c r="F283" s="2">
        <v>101.02</v>
      </c>
      <c r="G283" s="2">
        <v>136.65437362469399</v>
      </c>
      <c r="H283" s="2">
        <v>0</v>
      </c>
      <c r="I283" s="2">
        <v>0</v>
      </c>
      <c r="J283" s="2">
        <v>237.674373624694</v>
      </c>
      <c r="K283" s="2">
        <v>179629.58</v>
      </c>
    </row>
    <row r="284" spans="1:11" x14ac:dyDescent="0.3">
      <c r="A284" t="s">
        <v>37</v>
      </c>
      <c r="B284">
        <v>0</v>
      </c>
      <c r="C284">
        <v>1</v>
      </c>
      <c r="D284">
        <v>1</v>
      </c>
      <c r="E284">
        <v>2010</v>
      </c>
      <c r="F284" s="2">
        <v>79.36</v>
      </c>
      <c r="G284" s="2">
        <v>178.15075801530301</v>
      </c>
      <c r="H284" s="2">
        <v>0</v>
      </c>
      <c r="I284" s="2">
        <v>0</v>
      </c>
      <c r="J284" s="2">
        <v>257.510758015303</v>
      </c>
      <c r="K284" s="2">
        <v>179721.69</v>
      </c>
    </row>
    <row r="285" spans="1:11" x14ac:dyDescent="0.3">
      <c r="A285" t="s">
        <v>37</v>
      </c>
      <c r="B285">
        <v>0</v>
      </c>
      <c r="C285">
        <v>1</v>
      </c>
      <c r="D285">
        <v>1</v>
      </c>
      <c r="E285">
        <v>2011</v>
      </c>
      <c r="F285" s="2">
        <v>76.959999999999994</v>
      </c>
      <c r="G285" s="2">
        <v>187.10364830857</v>
      </c>
      <c r="H285" s="2">
        <v>0</v>
      </c>
      <c r="I285" s="2">
        <v>0</v>
      </c>
      <c r="J285" s="2">
        <v>264.06364830857001</v>
      </c>
      <c r="K285" s="2">
        <v>200934.29</v>
      </c>
    </row>
    <row r="286" spans="1:11" x14ac:dyDescent="0.3">
      <c r="A286" t="s">
        <v>37</v>
      </c>
      <c r="B286">
        <v>0</v>
      </c>
      <c r="C286">
        <v>1</v>
      </c>
      <c r="D286">
        <v>1</v>
      </c>
      <c r="E286">
        <v>2012</v>
      </c>
      <c r="F286" s="2">
        <v>66.435299999999998</v>
      </c>
      <c r="G286" s="2">
        <v>164.26569994270599</v>
      </c>
      <c r="H286" s="2">
        <v>0</v>
      </c>
      <c r="I286" s="2">
        <v>0</v>
      </c>
      <c r="J286" s="2">
        <v>230.70099994270601</v>
      </c>
      <c r="K286" s="2">
        <v>182257.16</v>
      </c>
    </row>
    <row r="287" spans="1:11" x14ac:dyDescent="0.3">
      <c r="A287" t="s">
        <v>37</v>
      </c>
      <c r="B287">
        <v>0</v>
      </c>
      <c r="C287">
        <v>1</v>
      </c>
      <c r="D287">
        <v>1</v>
      </c>
      <c r="E287">
        <v>2013</v>
      </c>
      <c r="F287" s="2">
        <v>57.037700000000001</v>
      </c>
      <c r="G287" s="2">
        <v>178.26553530360201</v>
      </c>
      <c r="H287" s="2">
        <v>0</v>
      </c>
      <c r="I287" s="2">
        <v>0</v>
      </c>
      <c r="J287" s="2">
        <v>235.30323530360201</v>
      </c>
      <c r="K287" s="2">
        <v>185365.03</v>
      </c>
    </row>
    <row r="288" spans="1:11" x14ac:dyDescent="0.3">
      <c r="A288" t="s">
        <v>37</v>
      </c>
      <c r="B288">
        <v>0</v>
      </c>
      <c r="C288">
        <v>1</v>
      </c>
      <c r="D288">
        <v>1</v>
      </c>
      <c r="E288">
        <v>2014</v>
      </c>
      <c r="F288" s="2">
        <v>62.57</v>
      </c>
      <c r="G288" s="2">
        <v>170.432113959486</v>
      </c>
      <c r="H288" s="2">
        <v>0</v>
      </c>
      <c r="I288" s="2">
        <v>354.61</v>
      </c>
      <c r="J288" s="2">
        <v>587.61211395948601</v>
      </c>
      <c r="K288" s="2">
        <v>189164.65</v>
      </c>
    </row>
    <row r="289" spans="1:11" x14ac:dyDescent="0.3">
      <c r="A289" t="s">
        <v>37</v>
      </c>
      <c r="B289">
        <v>0</v>
      </c>
      <c r="C289">
        <v>1</v>
      </c>
      <c r="D289">
        <v>1</v>
      </c>
      <c r="E289">
        <v>2015</v>
      </c>
      <c r="F289" s="2">
        <v>70.099999999999994</v>
      </c>
      <c r="G289" s="2">
        <v>148.89618853853901</v>
      </c>
      <c r="H289" s="2">
        <v>0</v>
      </c>
      <c r="I289" s="2">
        <v>302.8</v>
      </c>
      <c r="J289" s="2">
        <v>521.79618853853901</v>
      </c>
      <c r="K289" s="2">
        <v>169115.91</v>
      </c>
    </row>
    <row r="290" spans="1:11" x14ac:dyDescent="0.3">
      <c r="A290" t="s">
        <v>37</v>
      </c>
      <c r="B290">
        <v>0</v>
      </c>
      <c r="C290">
        <v>1</v>
      </c>
      <c r="D290">
        <v>1</v>
      </c>
      <c r="E290">
        <v>2016</v>
      </c>
      <c r="F290" s="2">
        <v>71.38</v>
      </c>
      <c r="G290" s="2">
        <v>221.98694553554699</v>
      </c>
      <c r="H290" s="2">
        <v>0</v>
      </c>
      <c r="I290" s="2">
        <v>211.64</v>
      </c>
      <c r="J290" s="2">
        <v>505.006945535547</v>
      </c>
      <c r="K290" s="2">
        <v>182800.87</v>
      </c>
    </row>
    <row r="291" spans="1:11" x14ac:dyDescent="0.3">
      <c r="A291" t="s">
        <v>37</v>
      </c>
      <c r="B291">
        <v>0</v>
      </c>
      <c r="C291">
        <v>1</v>
      </c>
      <c r="D291">
        <v>1</v>
      </c>
      <c r="E291">
        <v>2017</v>
      </c>
      <c r="F291" s="2">
        <v>80.540000000000006</v>
      </c>
      <c r="G291" s="2">
        <v>392.55173847126099</v>
      </c>
      <c r="H291" s="2">
        <v>0</v>
      </c>
      <c r="I291" s="2">
        <v>0</v>
      </c>
      <c r="J291" s="2">
        <v>473.09173847126101</v>
      </c>
      <c r="K291" s="2">
        <v>202487.31</v>
      </c>
    </row>
    <row r="292" spans="1:11" x14ac:dyDescent="0.3">
      <c r="A292" t="s">
        <v>37</v>
      </c>
      <c r="B292">
        <v>0</v>
      </c>
      <c r="C292">
        <v>1</v>
      </c>
      <c r="D292">
        <v>1</v>
      </c>
      <c r="E292">
        <v>2018</v>
      </c>
      <c r="F292" s="2">
        <v>100.17</v>
      </c>
      <c r="G292" s="2">
        <v>227.816938567568</v>
      </c>
      <c r="H292" s="2">
        <v>0</v>
      </c>
      <c r="I292" s="2">
        <v>0</v>
      </c>
      <c r="J292" s="2">
        <v>327.98693856756802</v>
      </c>
      <c r="K292" s="2">
        <v>231663.43</v>
      </c>
    </row>
    <row r="293" spans="1:11" x14ac:dyDescent="0.3">
      <c r="A293" t="s">
        <v>38</v>
      </c>
      <c r="B293">
        <v>0</v>
      </c>
      <c r="C293">
        <v>1</v>
      </c>
      <c r="D293">
        <v>1</v>
      </c>
      <c r="E293">
        <v>2006</v>
      </c>
      <c r="F293" s="2">
        <v>24.75</v>
      </c>
      <c r="G293" s="2">
        <v>36.817141054750103</v>
      </c>
      <c r="H293" s="2">
        <v>0</v>
      </c>
      <c r="I293" s="2">
        <v>0</v>
      </c>
      <c r="J293" s="2">
        <v>61.567141054750103</v>
      </c>
      <c r="K293" s="2">
        <v>53384.29</v>
      </c>
    </row>
    <row r="294" spans="1:11" x14ac:dyDescent="0.3">
      <c r="A294" t="s">
        <v>38</v>
      </c>
      <c r="B294">
        <v>0</v>
      </c>
      <c r="C294">
        <v>1</v>
      </c>
      <c r="D294">
        <v>1</v>
      </c>
      <c r="E294">
        <v>2007</v>
      </c>
      <c r="F294" s="2">
        <v>27.6</v>
      </c>
      <c r="G294" s="2">
        <v>48.058738471664903</v>
      </c>
      <c r="H294" s="2">
        <v>0</v>
      </c>
      <c r="I294" s="2">
        <v>0</v>
      </c>
      <c r="J294" s="2">
        <v>75.658738471664904</v>
      </c>
      <c r="K294" s="2">
        <v>72257.52</v>
      </c>
    </row>
    <row r="295" spans="1:11" x14ac:dyDescent="0.3">
      <c r="A295" t="s">
        <v>38</v>
      </c>
      <c r="B295">
        <v>0</v>
      </c>
      <c r="C295">
        <v>1</v>
      </c>
      <c r="D295">
        <v>1</v>
      </c>
      <c r="E295">
        <v>2008</v>
      </c>
      <c r="F295" s="2">
        <v>40.82</v>
      </c>
      <c r="G295" s="2">
        <v>61.8833566542786</v>
      </c>
      <c r="H295" s="2">
        <v>0</v>
      </c>
      <c r="I295" s="2">
        <v>0</v>
      </c>
      <c r="J295" s="2">
        <v>102.70335665427901</v>
      </c>
      <c r="K295" s="2">
        <v>91782.85</v>
      </c>
    </row>
    <row r="296" spans="1:11" x14ac:dyDescent="0.3">
      <c r="A296" t="s">
        <v>38</v>
      </c>
      <c r="B296">
        <v>0</v>
      </c>
      <c r="C296">
        <v>1</v>
      </c>
      <c r="D296">
        <v>1</v>
      </c>
      <c r="E296">
        <v>2009</v>
      </c>
      <c r="F296" s="2">
        <v>19.829999999999998</v>
      </c>
      <c r="G296" s="2">
        <v>67.388950211214194</v>
      </c>
      <c r="H296" s="2">
        <v>0</v>
      </c>
      <c r="I296" s="2">
        <v>0</v>
      </c>
      <c r="J296" s="2">
        <v>87.218950211214207</v>
      </c>
      <c r="K296" s="2">
        <v>87140</v>
      </c>
    </row>
    <row r="297" spans="1:11" x14ac:dyDescent="0.3">
      <c r="A297" t="s">
        <v>38</v>
      </c>
      <c r="B297">
        <v>0</v>
      </c>
      <c r="C297">
        <v>1</v>
      </c>
      <c r="D297">
        <v>1</v>
      </c>
      <c r="E297">
        <v>2010</v>
      </c>
      <c r="F297" s="2">
        <v>19.940000000000001</v>
      </c>
      <c r="G297" s="2">
        <v>65.206115761327894</v>
      </c>
      <c r="H297" s="2">
        <v>0</v>
      </c>
      <c r="I297" s="2">
        <v>0</v>
      </c>
      <c r="J297" s="2">
        <v>85.146115761327906</v>
      </c>
      <c r="K297" s="2">
        <v>86279</v>
      </c>
    </row>
    <row r="298" spans="1:11" x14ac:dyDescent="0.3">
      <c r="A298" t="s">
        <v>38</v>
      </c>
      <c r="B298">
        <v>0</v>
      </c>
      <c r="C298">
        <v>1</v>
      </c>
      <c r="D298">
        <v>1</v>
      </c>
      <c r="E298">
        <v>2011</v>
      </c>
      <c r="F298" s="2">
        <v>21.43</v>
      </c>
      <c r="G298" s="2">
        <v>78.327376176755905</v>
      </c>
      <c r="H298" s="2">
        <v>0</v>
      </c>
      <c r="I298" s="2">
        <v>0</v>
      </c>
      <c r="J298" s="2">
        <v>99.757376176755898</v>
      </c>
      <c r="K298" s="2">
        <v>94205.82</v>
      </c>
    </row>
    <row r="299" spans="1:11" x14ac:dyDescent="0.3">
      <c r="A299" t="s">
        <v>38</v>
      </c>
      <c r="B299">
        <v>0</v>
      </c>
      <c r="C299">
        <v>1</v>
      </c>
      <c r="D299">
        <v>1</v>
      </c>
      <c r="E299">
        <v>2012</v>
      </c>
      <c r="F299" s="2">
        <v>18.95</v>
      </c>
      <c r="G299" s="2">
        <v>73.646408967555203</v>
      </c>
      <c r="H299" s="2">
        <v>0</v>
      </c>
      <c r="I299" s="2">
        <v>0</v>
      </c>
      <c r="J299" s="2">
        <v>92.596408967555206</v>
      </c>
      <c r="K299" s="2">
        <v>89925.56</v>
      </c>
    </row>
    <row r="300" spans="1:11" x14ac:dyDescent="0.3">
      <c r="A300" t="s">
        <v>38</v>
      </c>
      <c r="B300">
        <v>0</v>
      </c>
      <c r="C300">
        <v>1</v>
      </c>
      <c r="D300">
        <v>1</v>
      </c>
      <c r="E300">
        <v>2013</v>
      </c>
      <c r="F300" s="2">
        <v>16.170000000000002</v>
      </c>
      <c r="G300" s="2">
        <v>78.2864548892382</v>
      </c>
      <c r="H300" s="2">
        <v>0</v>
      </c>
      <c r="I300" s="2">
        <v>0</v>
      </c>
      <c r="J300" s="2">
        <v>94.456454889238202</v>
      </c>
      <c r="K300" s="2">
        <v>92163.57</v>
      </c>
    </row>
    <row r="301" spans="1:11" x14ac:dyDescent="0.3">
      <c r="A301" t="s">
        <v>38</v>
      </c>
      <c r="B301">
        <v>0</v>
      </c>
      <c r="C301">
        <v>1</v>
      </c>
      <c r="D301">
        <v>1</v>
      </c>
      <c r="E301">
        <v>2014</v>
      </c>
      <c r="F301" s="2">
        <v>16.39</v>
      </c>
      <c r="G301" s="2">
        <v>73.967932583301803</v>
      </c>
      <c r="H301" s="2">
        <v>0</v>
      </c>
      <c r="I301" s="2">
        <v>0</v>
      </c>
      <c r="J301" s="2">
        <v>90.357932583301803</v>
      </c>
      <c r="K301" s="2">
        <v>96658.79</v>
      </c>
    </row>
    <row r="302" spans="1:11" x14ac:dyDescent="0.3">
      <c r="A302" t="s">
        <v>38</v>
      </c>
      <c r="B302">
        <v>0</v>
      </c>
      <c r="C302">
        <v>1</v>
      </c>
      <c r="D302">
        <v>1</v>
      </c>
      <c r="E302">
        <v>2015</v>
      </c>
      <c r="F302" s="2">
        <v>17.239999999999998</v>
      </c>
      <c r="G302" s="2">
        <v>76.745710098165802</v>
      </c>
      <c r="H302" s="2">
        <v>0</v>
      </c>
      <c r="I302" s="2">
        <v>0</v>
      </c>
      <c r="J302" s="2">
        <v>93.985710098165796</v>
      </c>
      <c r="K302" s="2">
        <v>83857.490000000005</v>
      </c>
    </row>
    <row r="303" spans="1:11" x14ac:dyDescent="0.3">
      <c r="A303" t="s">
        <v>38</v>
      </c>
      <c r="B303">
        <v>0</v>
      </c>
      <c r="C303">
        <v>1</v>
      </c>
      <c r="D303">
        <v>1</v>
      </c>
      <c r="E303">
        <v>2016</v>
      </c>
      <c r="F303" s="2">
        <v>25.71</v>
      </c>
      <c r="G303" s="2">
        <v>90.857227297586306</v>
      </c>
      <c r="H303" s="2">
        <v>0</v>
      </c>
      <c r="I303" s="2">
        <v>0</v>
      </c>
      <c r="J303" s="2">
        <v>116.567227297586</v>
      </c>
      <c r="K303" s="2">
        <v>87580.45</v>
      </c>
    </row>
    <row r="304" spans="1:11" x14ac:dyDescent="0.3">
      <c r="A304" t="s">
        <v>38</v>
      </c>
      <c r="B304">
        <v>0</v>
      </c>
      <c r="C304">
        <v>1</v>
      </c>
      <c r="D304">
        <v>1</v>
      </c>
      <c r="E304">
        <v>2017</v>
      </c>
      <c r="F304" s="2">
        <v>35.44</v>
      </c>
      <c r="G304" s="2">
        <v>97.790613269242201</v>
      </c>
      <c r="H304" s="2">
        <v>0</v>
      </c>
      <c r="I304" s="2">
        <v>0</v>
      </c>
      <c r="J304" s="2">
        <v>133.23061326924201</v>
      </c>
      <c r="K304" s="2">
        <v>90328.05</v>
      </c>
    </row>
    <row r="305" spans="1:11" x14ac:dyDescent="0.3">
      <c r="A305" t="s">
        <v>38</v>
      </c>
      <c r="B305">
        <v>0</v>
      </c>
      <c r="C305">
        <v>1</v>
      </c>
      <c r="D305">
        <v>1</v>
      </c>
      <c r="E305">
        <v>2018</v>
      </c>
      <c r="F305" s="2">
        <v>32.36</v>
      </c>
      <c r="G305" s="2">
        <v>172.106275558959</v>
      </c>
      <c r="H305" s="2">
        <v>0</v>
      </c>
      <c r="I305" s="2">
        <v>0</v>
      </c>
      <c r="J305" s="2">
        <v>204.46627555895901</v>
      </c>
      <c r="K305" s="2">
        <v>104826.78</v>
      </c>
    </row>
    <row r="306" spans="1:11" x14ac:dyDescent="0.3">
      <c r="A306" t="s">
        <v>39</v>
      </c>
      <c r="B306">
        <v>0</v>
      </c>
      <c r="C306">
        <v>0</v>
      </c>
      <c r="D306">
        <v>1</v>
      </c>
      <c r="E306">
        <v>2007</v>
      </c>
      <c r="F306" s="2">
        <v>16.670000000000002</v>
      </c>
      <c r="G306" s="2">
        <v>1.3</v>
      </c>
      <c r="H306" s="2">
        <v>0</v>
      </c>
      <c r="I306" s="2">
        <v>0</v>
      </c>
      <c r="J306" s="2">
        <v>17.97</v>
      </c>
      <c r="K306" s="2">
        <v>4122.3500000000004</v>
      </c>
    </row>
    <row r="307" spans="1:11" x14ac:dyDescent="0.3">
      <c r="A307" t="s">
        <v>39</v>
      </c>
      <c r="B307">
        <v>0</v>
      </c>
      <c r="C307">
        <v>0</v>
      </c>
      <c r="D307">
        <v>1</v>
      </c>
      <c r="E307">
        <v>2008</v>
      </c>
      <c r="F307" s="2">
        <v>20.86</v>
      </c>
      <c r="G307" s="2">
        <v>2.83</v>
      </c>
      <c r="H307" s="2">
        <v>0</v>
      </c>
      <c r="I307" s="2">
        <v>0</v>
      </c>
      <c r="J307" s="2">
        <v>23.69</v>
      </c>
      <c r="K307" s="2">
        <v>4513.04</v>
      </c>
    </row>
    <row r="308" spans="1:11" x14ac:dyDescent="0.3">
      <c r="A308" t="s">
        <v>39</v>
      </c>
      <c r="B308">
        <v>0</v>
      </c>
      <c r="C308">
        <v>0</v>
      </c>
      <c r="D308">
        <v>1</v>
      </c>
      <c r="E308">
        <v>2009</v>
      </c>
      <c r="F308" s="2">
        <v>21.1</v>
      </c>
      <c r="G308" s="2">
        <v>5.14</v>
      </c>
      <c r="H308" s="2">
        <v>0</v>
      </c>
      <c r="I308" s="2">
        <v>0</v>
      </c>
      <c r="J308" s="2">
        <v>26.24</v>
      </c>
      <c r="K308" s="2">
        <v>3884</v>
      </c>
    </row>
    <row r="309" spans="1:11" x14ac:dyDescent="0.3">
      <c r="A309" t="s">
        <v>39</v>
      </c>
      <c r="B309">
        <v>0</v>
      </c>
      <c r="C309">
        <v>0</v>
      </c>
      <c r="D309">
        <v>1</v>
      </c>
      <c r="E309">
        <v>2010</v>
      </c>
      <c r="F309" s="2">
        <v>21.8</v>
      </c>
      <c r="G309" s="2">
        <v>4.83</v>
      </c>
      <c r="H309" s="2">
        <v>0</v>
      </c>
      <c r="I309" s="2">
        <v>0</v>
      </c>
      <c r="J309" s="2">
        <v>26.63</v>
      </c>
      <c r="K309" s="2">
        <v>4287</v>
      </c>
    </row>
    <row r="310" spans="1:11" x14ac:dyDescent="0.3">
      <c r="A310" t="s">
        <v>39</v>
      </c>
      <c r="B310">
        <v>0</v>
      </c>
      <c r="C310">
        <v>0</v>
      </c>
      <c r="D310">
        <v>1</v>
      </c>
      <c r="E310">
        <v>2011</v>
      </c>
      <c r="F310" s="2">
        <v>25.81</v>
      </c>
      <c r="G310" s="2">
        <v>5.65</v>
      </c>
      <c r="H310" s="2">
        <v>0</v>
      </c>
      <c r="I310" s="2">
        <v>0</v>
      </c>
      <c r="J310" s="2">
        <v>31.46</v>
      </c>
      <c r="K310" s="2">
        <v>4537</v>
      </c>
    </row>
    <row r="311" spans="1:11" x14ac:dyDescent="0.3">
      <c r="A311" t="s">
        <v>39</v>
      </c>
      <c r="B311">
        <v>0</v>
      </c>
      <c r="C311">
        <v>0</v>
      </c>
      <c r="D311">
        <v>1</v>
      </c>
      <c r="E311">
        <v>2012</v>
      </c>
      <c r="F311" s="2">
        <v>23.9</v>
      </c>
      <c r="G311" s="2">
        <v>4.7</v>
      </c>
      <c r="H311" s="2">
        <v>0</v>
      </c>
      <c r="I311" s="2">
        <v>0</v>
      </c>
      <c r="J311" s="2">
        <v>28.6</v>
      </c>
      <c r="K311" s="2">
        <v>3809</v>
      </c>
    </row>
    <row r="312" spans="1:11" x14ac:dyDescent="0.3">
      <c r="A312" t="s">
        <v>39</v>
      </c>
      <c r="B312">
        <v>0</v>
      </c>
      <c r="C312">
        <v>0</v>
      </c>
      <c r="D312">
        <v>1</v>
      </c>
      <c r="E312">
        <v>2013</v>
      </c>
      <c r="F312" s="2">
        <v>23.71</v>
      </c>
      <c r="G312" s="2">
        <v>4.55</v>
      </c>
      <c r="H312" s="2">
        <v>0</v>
      </c>
      <c r="I312" s="2">
        <v>0</v>
      </c>
      <c r="J312" s="2">
        <v>28.26</v>
      </c>
      <c r="K312" s="2">
        <v>4395</v>
      </c>
    </row>
    <row r="313" spans="1:11" x14ac:dyDescent="0.3">
      <c r="A313" t="s">
        <v>39</v>
      </c>
      <c r="B313">
        <v>0</v>
      </c>
      <c r="C313">
        <v>0</v>
      </c>
      <c r="D313">
        <v>1</v>
      </c>
      <c r="E313">
        <v>2014</v>
      </c>
      <c r="F313" s="2">
        <v>23.17</v>
      </c>
      <c r="G313" s="2">
        <v>4.16</v>
      </c>
      <c r="H313" s="2">
        <v>0</v>
      </c>
      <c r="I313" s="2">
        <v>0</v>
      </c>
      <c r="J313" s="2">
        <v>27.33</v>
      </c>
      <c r="K313" s="2">
        <v>5421</v>
      </c>
    </row>
    <row r="314" spans="1:11" x14ac:dyDescent="0.3">
      <c r="A314" t="s">
        <v>39</v>
      </c>
      <c r="B314">
        <v>0</v>
      </c>
      <c r="C314">
        <v>0</v>
      </c>
      <c r="D314">
        <v>1</v>
      </c>
      <c r="E314">
        <v>2015</v>
      </c>
      <c r="F314" s="2">
        <v>19.05</v>
      </c>
      <c r="G314" s="2">
        <v>5.1723999999999997</v>
      </c>
      <c r="H314" s="2">
        <v>0</v>
      </c>
      <c r="I314" s="2">
        <v>0</v>
      </c>
      <c r="J314" s="2">
        <v>24.2224</v>
      </c>
      <c r="K314" s="2">
        <v>0</v>
      </c>
    </row>
    <row r="315" spans="1:11" x14ac:dyDescent="0.3">
      <c r="A315" t="s">
        <v>39</v>
      </c>
      <c r="B315">
        <v>0</v>
      </c>
      <c r="C315">
        <v>0</v>
      </c>
      <c r="D315">
        <v>1</v>
      </c>
      <c r="E315">
        <v>2016</v>
      </c>
      <c r="F315" s="2">
        <v>18.86</v>
      </c>
      <c r="G315" s="2">
        <v>5.71</v>
      </c>
      <c r="H315" s="2">
        <v>0</v>
      </c>
      <c r="I315" s="2">
        <v>0</v>
      </c>
      <c r="J315" s="2">
        <v>24.57</v>
      </c>
      <c r="K315" s="2">
        <v>0</v>
      </c>
    </row>
    <row r="316" spans="1:11" x14ac:dyDescent="0.3">
      <c r="A316" t="s">
        <v>39</v>
      </c>
      <c r="B316">
        <v>0</v>
      </c>
      <c r="C316">
        <v>0</v>
      </c>
      <c r="D316">
        <v>1</v>
      </c>
      <c r="E316">
        <v>2017</v>
      </c>
      <c r="F316" s="2">
        <v>16.5</v>
      </c>
      <c r="G316" s="2">
        <v>7.64</v>
      </c>
      <c r="H316" s="2">
        <v>0</v>
      </c>
      <c r="I316" s="2">
        <v>0</v>
      </c>
      <c r="J316" s="2">
        <v>24.14</v>
      </c>
      <c r="K316" s="2">
        <v>0</v>
      </c>
    </row>
    <row r="317" spans="1:11" x14ac:dyDescent="0.3">
      <c r="A317" t="s">
        <v>39</v>
      </c>
      <c r="B317">
        <v>0</v>
      </c>
      <c r="C317">
        <v>0</v>
      </c>
      <c r="D317">
        <v>1</v>
      </c>
      <c r="E317">
        <v>2018</v>
      </c>
      <c r="F317" s="2">
        <v>18.71</v>
      </c>
      <c r="G317" s="2">
        <v>7.41</v>
      </c>
      <c r="H317" s="2">
        <v>0</v>
      </c>
      <c r="I317" s="2">
        <v>0</v>
      </c>
      <c r="J317" s="2">
        <v>26.12</v>
      </c>
      <c r="K317" s="2">
        <v>0</v>
      </c>
    </row>
    <row r="318" spans="1:11" x14ac:dyDescent="0.3">
      <c r="A318" t="s">
        <v>40</v>
      </c>
      <c r="B318">
        <v>0</v>
      </c>
      <c r="C318">
        <v>0</v>
      </c>
      <c r="D318">
        <v>1</v>
      </c>
      <c r="E318">
        <v>2010</v>
      </c>
      <c r="F318" s="2">
        <v>0.23</v>
      </c>
      <c r="G318" s="2">
        <v>42.693595349945099</v>
      </c>
      <c r="H318" s="2">
        <v>0</v>
      </c>
      <c r="I318" s="2">
        <v>0</v>
      </c>
      <c r="J318" s="2">
        <v>42.923595349945103</v>
      </c>
      <c r="K318" s="2">
        <v>46501.15</v>
      </c>
    </row>
    <row r="319" spans="1:11" x14ac:dyDescent="0.3">
      <c r="A319" t="s">
        <v>40</v>
      </c>
      <c r="B319">
        <v>0</v>
      </c>
      <c r="C319">
        <v>0</v>
      </c>
      <c r="D319">
        <v>1</v>
      </c>
      <c r="E319">
        <v>2011</v>
      </c>
      <c r="F319" s="2">
        <v>6.83</v>
      </c>
      <c r="G319" s="2">
        <v>44.061571952066998</v>
      </c>
      <c r="H319" s="2">
        <v>0</v>
      </c>
      <c r="I319" s="2">
        <v>0</v>
      </c>
      <c r="J319" s="2">
        <v>50.891571952066997</v>
      </c>
      <c r="K319" s="2">
        <v>52104.7</v>
      </c>
    </row>
    <row r="320" spans="1:11" x14ac:dyDescent="0.3">
      <c r="A320" t="s">
        <v>40</v>
      </c>
      <c r="B320">
        <v>0</v>
      </c>
      <c r="C320">
        <v>0</v>
      </c>
      <c r="D320">
        <v>1</v>
      </c>
      <c r="E320">
        <v>2012</v>
      </c>
      <c r="F320" s="2">
        <v>0.16</v>
      </c>
      <c r="G320" s="2">
        <v>42.195185270102201</v>
      </c>
      <c r="H320" s="2">
        <v>0</v>
      </c>
      <c r="I320" s="2">
        <v>0</v>
      </c>
      <c r="J320" s="2">
        <v>42.355185270102197</v>
      </c>
      <c r="K320" s="2">
        <v>49757.68</v>
      </c>
    </row>
    <row r="321" spans="1:11" x14ac:dyDescent="0.3">
      <c r="A321" t="s">
        <v>40</v>
      </c>
      <c r="B321">
        <v>0</v>
      </c>
      <c r="C321">
        <v>0</v>
      </c>
      <c r="D321">
        <v>1</v>
      </c>
      <c r="E321">
        <v>2013</v>
      </c>
      <c r="F321" s="2">
        <v>0.35</v>
      </c>
      <c r="G321" s="2">
        <v>52.280036034582601</v>
      </c>
      <c r="H321" s="2">
        <v>0</v>
      </c>
      <c r="I321" s="2">
        <v>0</v>
      </c>
      <c r="J321" s="2">
        <v>52.630036034582602</v>
      </c>
      <c r="K321" s="2">
        <v>51136</v>
      </c>
    </row>
    <row r="322" spans="1:11" x14ac:dyDescent="0.3">
      <c r="A322" t="s">
        <v>40</v>
      </c>
      <c r="B322">
        <v>0</v>
      </c>
      <c r="C322">
        <v>0</v>
      </c>
      <c r="D322">
        <v>1</v>
      </c>
      <c r="E322">
        <v>2014</v>
      </c>
      <c r="F322" s="2">
        <v>0.99</v>
      </c>
      <c r="G322" s="2">
        <v>50.562111929592199</v>
      </c>
      <c r="H322" s="2">
        <v>0</v>
      </c>
      <c r="I322" s="2">
        <v>0</v>
      </c>
      <c r="J322" s="2">
        <v>51.552111929592201</v>
      </c>
      <c r="K322" s="2">
        <v>54000</v>
      </c>
    </row>
    <row r="323" spans="1:11" x14ac:dyDescent="0.3">
      <c r="A323" t="s">
        <v>40</v>
      </c>
      <c r="B323">
        <v>0</v>
      </c>
      <c r="C323">
        <v>0</v>
      </c>
      <c r="D323">
        <v>1</v>
      </c>
      <c r="E323">
        <v>2015</v>
      </c>
      <c r="F323" s="2">
        <v>1.4</v>
      </c>
      <c r="G323" s="2">
        <v>42.907004412314002</v>
      </c>
      <c r="H323" s="2">
        <v>0</v>
      </c>
      <c r="I323" s="2">
        <v>0</v>
      </c>
      <c r="J323" s="2">
        <v>44.307004412314001</v>
      </c>
      <c r="K323" s="2">
        <v>47651</v>
      </c>
    </row>
    <row r="324" spans="1:11" x14ac:dyDescent="0.3">
      <c r="A324" t="s">
        <v>40</v>
      </c>
      <c r="B324">
        <v>0</v>
      </c>
      <c r="C324">
        <v>0</v>
      </c>
      <c r="D324">
        <v>1</v>
      </c>
      <c r="E324">
        <v>2016</v>
      </c>
      <c r="F324" s="2">
        <v>12.21</v>
      </c>
      <c r="G324" s="2">
        <v>57.355352710932102</v>
      </c>
      <c r="H324" s="2">
        <v>0</v>
      </c>
      <c r="I324" s="2">
        <v>0</v>
      </c>
      <c r="J324" s="2">
        <v>69.565352710932103</v>
      </c>
      <c r="K324" s="2">
        <v>50325</v>
      </c>
    </row>
    <row r="325" spans="1:11" x14ac:dyDescent="0.3">
      <c r="A325" t="s">
        <v>40</v>
      </c>
      <c r="B325">
        <v>0</v>
      </c>
      <c r="C325">
        <v>0</v>
      </c>
      <c r="D325">
        <v>1</v>
      </c>
      <c r="E325">
        <v>2017</v>
      </c>
      <c r="F325" s="2">
        <v>9.8800000000000008</v>
      </c>
      <c r="G325" s="2">
        <v>56.2143669262245</v>
      </c>
      <c r="H325" s="2">
        <v>0</v>
      </c>
      <c r="I325" s="2">
        <v>0</v>
      </c>
      <c r="J325" s="2">
        <v>66.094366926224495</v>
      </c>
      <c r="K325" s="2">
        <v>55751</v>
      </c>
    </row>
    <row r="326" spans="1:11" x14ac:dyDescent="0.3">
      <c r="A326" t="s">
        <v>40</v>
      </c>
      <c r="B326">
        <v>0</v>
      </c>
      <c r="C326">
        <v>0</v>
      </c>
      <c r="D326">
        <v>1</v>
      </c>
      <c r="E326">
        <v>2018</v>
      </c>
      <c r="F326" s="2">
        <v>9.75</v>
      </c>
      <c r="G326" s="2">
        <v>62.386905596081597</v>
      </c>
      <c r="H326" s="2">
        <v>0</v>
      </c>
      <c r="I326" s="2">
        <v>0</v>
      </c>
      <c r="J326" s="2">
        <v>72.136905596081604</v>
      </c>
      <c r="K326" s="2">
        <v>62022</v>
      </c>
    </row>
    <row r="327" spans="1:11" x14ac:dyDescent="0.3">
      <c r="A327" t="s">
        <v>41</v>
      </c>
      <c r="B327">
        <v>0</v>
      </c>
      <c r="C327">
        <v>1</v>
      </c>
      <c r="D327">
        <v>1</v>
      </c>
      <c r="E327">
        <v>2006</v>
      </c>
      <c r="F327" s="2">
        <v>84.34</v>
      </c>
      <c r="G327" s="2">
        <v>79.256020461794705</v>
      </c>
      <c r="H327" s="2">
        <v>0</v>
      </c>
      <c r="I327" s="2">
        <v>0</v>
      </c>
      <c r="J327" s="2">
        <v>163.59602046179501</v>
      </c>
      <c r="K327" s="2">
        <v>114914.94</v>
      </c>
    </row>
    <row r="328" spans="1:11" x14ac:dyDescent="0.3">
      <c r="A328" t="s">
        <v>41</v>
      </c>
      <c r="B328">
        <v>0</v>
      </c>
      <c r="C328">
        <v>1</v>
      </c>
      <c r="D328">
        <v>1</v>
      </c>
      <c r="E328">
        <v>2007</v>
      </c>
      <c r="F328" s="2">
        <v>33.03</v>
      </c>
      <c r="G328" s="2">
        <v>85.691390350403907</v>
      </c>
      <c r="H328" s="2">
        <v>0</v>
      </c>
      <c r="I328" s="2">
        <v>0</v>
      </c>
      <c r="J328" s="2">
        <v>118.72139035040399</v>
      </c>
      <c r="K328" s="2">
        <v>134285.71</v>
      </c>
    </row>
    <row r="329" spans="1:11" x14ac:dyDescent="0.3">
      <c r="A329" t="s">
        <v>41</v>
      </c>
      <c r="B329">
        <v>0</v>
      </c>
      <c r="C329">
        <v>1</v>
      </c>
      <c r="D329">
        <v>1</v>
      </c>
      <c r="E329">
        <v>2008</v>
      </c>
      <c r="F329" s="2">
        <v>15.45</v>
      </c>
      <c r="G329" s="2">
        <v>111.299053139671</v>
      </c>
      <c r="H329" s="2">
        <v>0</v>
      </c>
      <c r="I329" s="2">
        <v>0</v>
      </c>
      <c r="J329" s="2">
        <v>126.74905313967101</v>
      </c>
      <c r="K329" s="2">
        <v>142316.65</v>
      </c>
    </row>
    <row r="330" spans="1:11" x14ac:dyDescent="0.3">
      <c r="A330" t="s">
        <v>41</v>
      </c>
      <c r="B330">
        <v>0</v>
      </c>
      <c r="C330">
        <v>1</v>
      </c>
      <c r="D330">
        <v>1</v>
      </c>
      <c r="E330">
        <v>2009</v>
      </c>
      <c r="F330" s="2">
        <v>29.6</v>
      </c>
      <c r="G330" s="2">
        <v>106.22618122369801</v>
      </c>
      <c r="H330" s="2">
        <v>0</v>
      </c>
      <c r="I330" s="2">
        <v>0</v>
      </c>
      <c r="J330" s="2">
        <v>135.826181223698</v>
      </c>
      <c r="K330" s="2">
        <v>122778.88</v>
      </c>
    </row>
    <row r="331" spans="1:11" x14ac:dyDescent="0.3">
      <c r="A331" t="s">
        <v>41</v>
      </c>
      <c r="B331">
        <v>0</v>
      </c>
      <c r="C331">
        <v>1</v>
      </c>
      <c r="D331">
        <v>1</v>
      </c>
      <c r="E331">
        <v>2010</v>
      </c>
      <c r="F331" s="2">
        <v>28.36</v>
      </c>
      <c r="G331" s="2">
        <v>104.596049720723</v>
      </c>
      <c r="H331" s="2">
        <v>0</v>
      </c>
      <c r="I331" s="2">
        <v>0</v>
      </c>
      <c r="J331" s="2">
        <v>132.956049720723</v>
      </c>
      <c r="K331" s="2">
        <v>123849.06</v>
      </c>
    </row>
    <row r="332" spans="1:11" x14ac:dyDescent="0.3">
      <c r="A332" t="s">
        <v>41</v>
      </c>
      <c r="B332">
        <v>0</v>
      </c>
      <c r="C332">
        <v>1</v>
      </c>
      <c r="D332">
        <v>1</v>
      </c>
      <c r="E332">
        <v>2011</v>
      </c>
      <c r="F332" s="2">
        <v>33.15</v>
      </c>
      <c r="G332" s="2">
        <v>129.656280288842</v>
      </c>
      <c r="H332" s="2">
        <v>0</v>
      </c>
      <c r="I332" s="2">
        <v>0</v>
      </c>
      <c r="J332" s="2">
        <v>162.806280288842</v>
      </c>
      <c r="K332" s="2">
        <v>129699.89</v>
      </c>
    </row>
    <row r="333" spans="1:11" x14ac:dyDescent="0.3">
      <c r="A333" t="s">
        <v>41</v>
      </c>
      <c r="B333">
        <v>0</v>
      </c>
      <c r="C333">
        <v>1</v>
      </c>
      <c r="D333">
        <v>1</v>
      </c>
      <c r="E333">
        <v>2012</v>
      </c>
      <c r="F333" s="2">
        <v>21.77</v>
      </c>
      <c r="G333" s="2">
        <v>117.527615300291</v>
      </c>
      <c r="H333" s="2">
        <v>0</v>
      </c>
      <c r="I333" s="2">
        <v>0</v>
      </c>
      <c r="J333" s="2">
        <v>139.297615300291</v>
      </c>
      <c r="K333" s="2">
        <v>119342.77</v>
      </c>
    </row>
    <row r="334" spans="1:11" x14ac:dyDescent="0.3">
      <c r="A334" t="s">
        <v>41</v>
      </c>
      <c r="B334">
        <v>0</v>
      </c>
      <c r="C334">
        <v>1</v>
      </c>
      <c r="D334">
        <v>1</v>
      </c>
      <c r="E334">
        <v>2013</v>
      </c>
      <c r="F334" s="2">
        <v>34.28</v>
      </c>
      <c r="G334" s="2">
        <v>114.230856812932</v>
      </c>
      <c r="H334" s="2">
        <v>0</v>
      </c>
      <c r="I334" s="2">
        <v>0</v>
      </c>
      <c r="J334" s="2">
        <v>148.51085681293199</v>
      </c>
      <c r="K334" s="2">
        <v>124410.53</v>
      </c>
    </row>
    <row r="335" spans="1:11" x14ac:dyDescent="0.3">
      <c r="A335" t="s">
        <v>41</v>
      </c>
      <c r="B335">
        <v>0</v>
      </c>
      <c r="C335">
        <v>1</v>
      </c>
      <c r="D335">
        <v>1</v>
      </c>
      <c r="E335">
        <v>2014</v>
      </c>
      <c r="F335" s="2">
        <v>30.1</v>
      </c>
      <c r="G335" s="2">
        <v>122.976911150745</v>
      </c>
      <c r="H335" s="2">
        <v>0</v>
      </c>
      <c r="I335" s="2">
        <v>0</v>
      </c>
      <c r="J335" s="2">
        <v>153.07691115074499</v>
      </c>
      <c r="K335" s="2">
        <v>132219.57999999999</v>
      </c>
    </row>
    <row r="336" spans="1:11" x14ac:dyDescent="0.3">
      <c r="A336" t="s">
        <v>41</v>
      </c>
      <c r="B336">
        <v>0</v>
      </c>
      <c r="C336">
        <v>1</v>
      </c>
      <c r="D336">
        <v>1</v>
      </c>
      <c r="E336">
        <v>2015</v>
      </c>
      <c r="F336" s="2">
        <v>47.34</v>
      </c>
      <c r="G336" s="2">
        <v>122.526967657249</v>
      </c>
      <c r="H336" s="2">
        <v>0</v>
      </c>
      <c r="I336" s="2">
        <v>0</v>
      </c>
      <c r="J336" s="2">
        <v>169.86696765724901</v>
      </c>
      <c r="K336" s="2">
        <v>116104.44</v>
      </c>
    </row>
    <row r="337" spans="1:11" x14ac:dyDescent="0.3">
      <c r="A337" t="s">
        <v>41</v>
      </c>
      <c r="B337">
        <v>0</v>
      </c>
      <c r="C337">
        <v>1</v>
      </c>
      <c r="D337">
        <v>1</v>
      </c>
      <c r="E337">
        <v>2016</v>
      </c>
      <c r="F337" s="2">
        <v>54.78</v>
      </c>
      <c r="G337" s="2">
        <v>156.927046770978</v>
      </c>
      <c r="H337" s="2">
        <v>0</v>
      </c>
      <c r="I337" s="2">
        <v>0</v>
      </c>
      <c r="J337" s="2">
        <v>211.707046770978</v>
      </c>
      <c r="K337" s="2">
        <v>119914.19</v>
      </c>
    </row>
    <row r="338" spans="1:11" x14ac:dyDescent="0.3">
      <c r="A338" t="s">
        <v>41</v>
      </c>
      <c r="B338">
        <v>0</v>
      </c>
      <c r="C338">
        <v>1</v>
      </c>
      <c r="D338">
        <v>1</v>
      </c>
      <c r="E338">
        <v>2017</v>
      </c>
      <c r="F338" s="2">
        <v>39.380000000000003</v>
      </c>
      <c r="G338" s="2">
        <v>138.919256500552</v>
      </c>
      <c r="H338" s="2">
        <v>0</v>
      </c>
      <c r="I338" s="2">
        <v>0</v>
      </c>
      <c r="J338" s="2">
        <v>178.29925650055199</v>
      </c>
      <c r="K338" s="2">
        <v>134180.79999999999</v>
      </c>
    </row>
    <row r="339" spans="1:11" x14ac:dyDescent="0.3">
      <c r="A339" t="s">
        <v>41</v>
      </c>
      <c r="B339">
        <v>0</v>
      </c>
      <c r="C339">
        <v>1</v>
      </c>
      <c r="D339">
        <v>1</v>
      </c>
      <c r="E339">
        <v>2018</v>
      </c>
      <c r="F339" s="2">
        <v>129.12</v>
      </c>
      <c r="G339" s="2">
        <v>222.028738976516</v>
      </c>
      <c r="H339" s="2">
        <v>0</v>
      </c>
      <c r="I339" s="2">
        <v>0</v>
      </c>
      <c r="J339" s="2">
        <v>351.14873897651597</v>
      </c>
      <c r="K339" s="2">
        <v>136272.21</v>
      </c>
    </row>
    <row r="340" spans="1:11" x14ac:dyDescent="0.3">
      <c r="A340" t="s">
        <v>42</v>
      </c>
      <c r="B340">
        <v>0</v>
      </c>
      <c r="C340">
        <v>1</v>
      </c>
      <c r="D340">
        <v>1</v>
      </c>
      <c r="E340">
        <v>2006</v>
      </c>
      <c r="F340" s="2">
        <v>124.58</v>
      </c>
      <c r="G340" s="2">
        <v>197.506249589145</v>
      </c>
      <c r="H340" s="2">
        <v>0</v>
      </c>
      <c r="I340" s="2">
        <v>0</v>
      </c>
      <c r="J340" s="2">
        <v>322.08624958914498</v>
      </c>
      <c r="K340" s="2">
        <v>337340.85</v>
      </c>
    </row>
    <row r="341" spans="1:11" x14ac:dyDescent="0.3">
      <c r="A341" t="s">
        <v>42</v>
      </c>
      <c r="B341">
        <v>0</v>
      </c>
      <c r="C341">
        <v>1</v>
      </c>
      <c r="D341">
        <v>1</v>
      </c>
      <c r="E341">
        <v>2007</v>
      </c>
      <c r="F341" s="2">
        <v>164.85</v>
      </c>
      <c r="G341" s="2">
        <v>230.01486976276101</v>
      </c>
      <c r="H341" s="2">
        <v>0</v>
      </c>
      <c r="I341" s="2">
        <v>0</v>
      </c>
      <c r="J341" s="2">
        <v>394.86486976276097</v>
      </c>
      <c r="K341" s="2">
        <v>357789</v>
      </c>
    </row>
    <row r="342" spans="1:11" x14ac:dyDescent="0.3">
      <c r="A342" t="s">
        <v>42</v>
      </c>
      <c r="B342">
        <v>0</v>
      </c>
      <c r="C342">
        <v>1</v>
      </c>
      <c r="D342">
        <v>1</v>
      </c>
      <c r="E342">
        <v>2008</v>
      </c>
      <c r="F342" s="2">
        <v>88.87</v>
      </c>
      <c r="G342" s="2">
        <v>320.47701916969902</v>
      </c>
      <c r="H342" s="2">
        <v>0</v>
      </c>
      <c r="I342" s="2">
        <v>0</v>
      </c>
      <c r="J342" s="2">
        <v>409.34701916969902</v>
      </c>
      <c r="K342" s="2">
        <v>494156.48</v>
      </c>
    </row>
    <row r="343" spans="1:11" x14ac:dyDescent="0.3">
      <c r="A343" t="s">
        <v>42</v>
      </c>
      <c r="B343">
        <v>0</v>
      </c>
      <c r="C343">
        <v>1</v>
      </c>
      <c r="D343">
        <v>1</v>
      </c>
      <c r="E343">
        <v>2009</v>
      </c>
      <c r="F343" s="2">
        <v>96.26</v>
      </c>
      <c r="G343" s="2">
        <v>314.12412175278502</v>
      </c>
      <c r="H343" s="2">
        <v>0</v>
      </c>
      <c r="I343" s="2">
        <v>0</v>
      </c>
      <c r="J343" s="2">
        <v>410.38412175278501</v>
      </c>
      <c r="K343" s="2">
        <v>419077.58</v>
      </c>
    </row>
    <row r="344" spans="1:11" x14ac:dyDescent="0.3">
      <c r="A344" t="s">
        <v>42</v>
      </c>
      <c r="B344">
        <v>0</v>
      </c>
      <c r="C344">
        <v>1</v>
      </c>
      <c r="D344">
        <v>1</v>
      </c>
      <c r="E344">
        <v>2010</v>
      </c>
      <c r="F344" s="2">
        <v>101.8</v>
      </c>
      <c r="G344" s="2">
        <v>312.88019778303902</v>
      </c>
      <c r="H344" s="2">
        <v>0</v>
      </c>
      <c r="I344" s="2">
        <v>0</v>
      </c>
      <c r="J344" s="2">
        <v>414.68019778303898</v>
      </c>
      <c r="K344" s="2">
        <v>452364.9</v>
      </c>
    </row>
    <row r="345" spans="1:11" x14ac:dyDescent="0.3">
      <c r="A345" t="s">
        <v>42</v>
      </c>
      <c r="B345">
        <v>0</v>
      </c>
      <c r="C345">
        <v>1</v>
      </c>
      <c r="D345">
        <v>1</v>
      </c>
      <c r="E345">
        <v>2011</v>
      </c>
      <c r="F345" s="2">
        <v>98.14</v>
      </c>
      <c r="G345" s="2">
        <v>362.94813756529601</v>
      </c>
      <c r="H345" s="2">
        <v>0</v>
      </c>
      <c r="I345" s="2">
        <v>0</v>
      </c>
      <c r="J345" s="2">
        <v>461.08813756529599</v>
      </c>
      <c r="K345" s="2">
        <v>495985.96</v>
      </c>
    </row>
    <row r="346" spans="1:11" x14ac:dyDescent="0.3">
      <c r="A346" t="s">
        <v>42</v>
      </c>
      <c r="B346">
        <v>0</v>
      </c>
      <c r="C346">
        <v>1</v>
      </c>
      <c r="D346">
        <v>1</v>
      </c>
      <c r="E346">
        <v>2012</v>
      </c>
      <c r="F346" s="2">
        <v>129.19</v>
      </c>
      <c r="G346" s="2">
        <v>343.75616774636501</v>
      </c>
      <c r="H346" s="2">
        <v>0</v>
      </c>
      <c r="I346" s="2">
        <v>0</v>
      </c>
      <c r="J346" s="2">
        <v>472.94616774636501</v>
      </c>
      <c r="K346" s="2">
        <v>468274.8</v>
      </c>
    </row>
    <row r="347" spans="1:11" x14ac:dyDescent="0.3">
      <c r="A347" t="s">
        <v>42</v>
      </c>
      <c r="B347">
        <v>0</v>
      </c>
      <c r="C347">
        <v>1</v>
      </c>
      <c r="D347">
        <v>1</v>
      </c>
      <c r="E347">
        <v>2013</v>
      </c>
      <c r="F347" s="2">
        <v>146.22999999999999</v>
      </c>
      <c r="G347" s="2">
        <v>405.82281806326603</v>
      </c>
      <c r="H347" s="2">
        <v>0</v>
      </c>
      <c r="I347" s="2">
        <v>0</v>
      </c>
      <c r="J347" s="2">
        <v>552.05281806326605</v>
      </c>
      <c r="K347" s="2">
        <v>506874.6</v>
      </c>
    </row>
    <row r="348" spans="1:11" x14ac:dyDescent="0.3">
      <c r="A348" t="s">
        <v>42</v>
      </c>
      <c r="B348">
        <v>0</v>
      </c>
      <c r="C348">
        <v>1</v>
      </c>
      <c r="D348">
        <v>1</v>
      </c>
      <c r="E348">
        <v>2014</v>
      </c>
      <c r="F348" s="2">
        <v>103.55</v>
      </c>
      <c r="G348" s="2">
        <v>414.45382443446101</v>
      </c>
      <c r="H348" s="2">
        <v>0</v>
      </c>
      <c r="I348" s="2">
        <v>0</v>
      </c>
      <c r="J348" s="2">
        <v>518.00382443446097</v>
      </c>
      <c r="K348" s="2">
        <v>527653.05000000005</v>
      </c>
    </row>
    <row r="349" spans="1:11" x14ac:dyDescent="0.3">
      <c r="A349" t="s">
        <v>42</v>
      </c>
      <c r="B349">
        <v>0</v>
      </c>
      <c r="C349">
        <v>1</v>
      </c>
      <c r="D349">
        <v>1</v>
      </c>
      <c r="E349">
        <v>2015</v>
      </c>
      <c r="F349" s="2">
        <v>124.89</v>
      </c>
      <c r="G349" s="2">
        <v>365.64501988653302</v>
      </c>
      <c r="H349" s="2">
        <v>0</v>
      </c>
      <c r="I349" s="2">
        <v>0</v>
      </c>
      <c r="J349" s="2">
        <v>490.53501988653301</v>
      </c>
      <c r="K349" s="2">
        <v>460044.56</v>
      </c>
    </row>
    <row r="350" spans="1:11" x14ac:dyDescent="0.3">
      <c r="A350" t="s">
        <v>42</v>
      </c>
      <c r="B350">
        <v>0</v>
      </c>
      <c r="C350">
        <v>1</v>
      </c>
      <c r="D350">
        <v>1</v>
      </c>
      <c r="E350">
        <v>2016</v>
      </c>
      <c r="F350" s="2">
        <v>174.52</v>
      </c>
      <c r="G350" s="2">
        <v>572.17336060054799</v>
      </c>
      <c r="H350" s="2">
        <v>0</v>
      </c>
      <c r="I350" s="2">
        <v>0</v>
      </c>
      <c r="J350" s="2">
        <v>746.69336060054798</v>
      </c>
      <c r="K350" s="2">
        <v>450712.71</v>
      </c>
    </row>
    <row r="351" spans="1:11" x14ac:dyDescent="0.3">
      <c r="A351" t="s">
        <v>42</v>
      </c>
      <c r="B351">
        <v>0</v>
      </c>
      <c r="C351">
        <v>1</v>
      </c>
      <c r="D351">
        <v>1</v>
      </c>
      <c r="E351">
        <v>2017</v>
      </c>
      <c r="F351" s="2">
        <v>248.21</v>
      </c>
      <c r="G351" s="2">
        <v>505.44784834014598</v>
      </c>
      <c r="H351" s="2">
        <v>0</v>
      </c>
      <c r="I351" s="2">
        <v>0</v>
      </c>
      <c r="J351" s="2">
        <v>753.65784834014596</v>
      </c>
      <c r="K351" s="2">
        <v>504468.29</v>
      </c>
    </row>
    <row r="352" spans="1:11" x14ac:dyDescent="0.3">
      <c r="A352" t="s">
        <v>42</v>
      </c>
      <c r="B352">
        <v>0</v>
      </c>
      <c r="C352">
        <v>1</v>
      </c>
      <c r="D352">
        <v>1</v>
      </c>
      <c r="E352">
        <v>2018</v>
      </c>
      <c r="F352" s="2">
        <v>264.82</v>
      </c>
      <c r="G352" s="2">
        <v>566.18180066370905</v>
      </c>
      <c r="H352" s="2">
        <v>23.82</v>
      </c>
      <c r="I352" s="2">
        <v>0</v>
      </c>
      <c r="J352" s="2">
        <v>854.82180066370904</v>
      </c>
      <c r="K352" s="2">
        <v>563344.13</v>
      </c>
    </row>
    <row r="353" spans="1:11" x14ac:dyDescent="0.3">
      <c r="A353" t="s">
        <v>43</v>
      </c>
      <c r="B353">
        <v>0</v>
      </c>
      <c r="C353">
        <v>0</v>
      </c>
      <c r="D353">
        <v>1</v>
      </c>
      <c r="E353">
        <v>2008</v>
      </c>
      <c r="F353" s="2">
        <v>26.68</v>
      </c>
      <c r="G353" s="2">
        <v>103.73669752133701</v>
      </c>
      <c r="H353" s="2">
        <v>0</v>
      </c>
      <c r="I353" s="2">
        <v>0</v>
      </c>
      <c r="J353" s="2">
        <v>130.416697521337</v>
      </c>
      <c r="K353" s="2">
        <v>137000</v>
      </c>
    </row>
    <row r="354" spans="1:11" x14ac:dyDescent="0.3">
      <c r="A354" t="s">
        <v>43</v>
      </c>
      <c r="B354">
        <v>0</v>
      </c>
      <c r="C354">
        <v>0</v>
      </c>
      <c r="D354">
        <v>1</v>
      </c>
      <c r="E354">
        <v>2009</v>
      </c>
      <c r="F354" s="2">
        <v>33.770000000000003</v>
      </c>
      <c r="G354" s="2">
        <v>128.10155504896201</v>
      </c>
      <c r="H354" s="2">
        <v>0</v>
      </c>
      <c r="I354" s="2">
        <v>0</v>
      </c>
      <c r="J354" s="2">
        <v>161.87155504896199</v>
      </c>
      <c r="K354" s="2">
        <v>200000</v>
      </c>
    </row>
    <row r="355" spans="1:11" x14ac:dyDescent="0.3">
      <c r="A355" t="s">
        <v>43</v>
      </c>
      <c r="B355">
        <v>0</v>
      </c>
      <c r="C355">
        <v>0</v>
      </c>
      <c r="D355">
        <v>1</v>
      </c>
      <c r="E355">
        <v>2010</v>
      </c>
      <c r="F355" s="2">
        <v>26.67</v>
      </c>
      <c r="G355" s="2">
        <v>94.471795964794296</v>
      </c>
      <c r="H355" s="2">
        <v>0</v>
      </c>
      <c r="I355" s="2">
        <v>0</v>
      </c>
      <c r="J355" s="2">
        <v>121.141795964794</v>
      </c>
      <c r="K355" s="2">
        <v>160036.29999999999</v>
      </c>
    </row>
    <row r="356" spans="1:11" x14ac:dyDescent="0.3">
      <c r="A356" t="s">
        <v>43</v>
      </c>
      <c r="B356">
        <v>0</v>
      </c>
      <c r="C356">
        <v>0</v>
      </c>
      <c r="D356">
        <v>1</v>
      </c>
      <c r="E356">
        <v>2011</v>
      </c>
      <c r="F356" s="2">
        <v>28.56</v>
      </c>
      <c r="G356" s="2">
        <v>145.91950309484</v>
      </c>
      <c r="H356" s="2">
        <v>0</v>
      </c>
      <c r="I356" s="2">
        <v>0</v>
      </c>
      <c r="J356" s="2">
        <v>174.47950309484</v>
      </c>
      <c r="K356" s="2">
        <v>187306.435</v>
      </c>
    </row>
    <row r="357" spans="1:11" x14ac:dyDescent="0.3">
      <c r="A357" t="s">
        <v>43</v>
      </c>
      <c r="B357">
        <v>0</v>
      </c>
      <c r="C357">
        <v>0</v>
      </c>
      <c r="D357">
        <v>1</v>
      </c>
      <c r="E357">
        <v>2012</v>
      </c>
      <c r="F357" s="2">
        <v>32.99</v>
      </c>
      <c r="G357" s="2">
        <v>118.016941596847</v>
      </c>
      <c r="H357" s="2">
        <v>0</v>
      </c>
      <c r="I357" s="2">
        <v>0</v>
      </c>
      <c r="J357" s="2">
        <v>151.00694159684701</v>
      </c>
      <c r="K357" s="2">
        <v>166640</v>
      </c>
    </row>
    <row r="358" spans="1:11" x14ac:dyDescent="0.3">
      <c r="A358" t="s">
        <v>43</v>
      </c>
      <c r="B358">
        <v>0</v>
      </c>
      <c r="C358">
        <v>0</v>
      </c>
      <c r="D358">
        <v>1</v>
      </c>
      <c r="E358">
        <v>2013</v>
      </c>
      <c r="F358" s="2">
        <v>20.149999999999999</v>
      </c>
      <c r="G358" s="2">
        <v>122.68714226504601</v>
      </c>
      <c r="H358" s="2">
        <v>0</v>
      </c>
      <c r="I358" s="2">
        <v>0</v>
      </c>
      <c r="J358" s="2">
        <v>142.837142265046</v>
      </c>
      <c r="K358" s="2">
        <v>180846</v>
      </c>
    </row>
    <row r="359" spans="1:11" x14ac:dyDescent="0.3">
      <c r="A359" t="s">
        <v>43</v>
      </c>
      <c r="B359">
        <v>0</v>
      </c>
      <c r="C359">
        <v>0</v>
      </c>
      <c r="D359">
        <v>1</v>
      </c>
      <c r="E359">
        <v>2014</v>
      </c>
      <c r="F359" s="2">
        <v>69.989999999999995</v>
      </c>
      <c r="G359" s="2">
        <v>152.08554150797701</v>
      </c>
      <c r="H359" s="2">
        <v>0</v>
      </c>
      <c r="I359" s="2">
        <v>0</v>
      </c>
      <c r="J359" s="2">
        <v>222.07554150797699</v>
      </c>
      <c r="K359" s="2">
        <v>197814</v>
      </c>
    </row>
    <row r="360" spans="1:11" x14ac:dyDescent="0.3">
      <c r="A360" t="s">
        <v>43</v>
      </c>
      <c r="B360">
        <v>0</v>
      </c>
      <c r="C360">
        <v>0</v>
      </c>
      <c r="D360">
        <v>1</v>
      </c>
      <c r="E360">
        <v>2015</v>
      </c>
      <c r="F360" s="2">
        <v>33.15</v>
      </c>
      <c r="G360" s="2">
        <v>139.055142881411</v>
      </c>
      <c r="H360" s="2">
        <v>0</v>
      </c>
      <c r="I360" s="2">
        <v>0</v>
      </c>
      <c r="J360" s="2">
        <v>172.20514288141101</v>
      </c>
      <c r="K360" s="2">
        <v>173815.46</v>
      </c>
    </row>
    <row r="361" spans="1:11" x14ac:dyDescent="0.3">
      <c r="A361" t="s">
        <v>43</v>
      </c>
      <c r="B361">
        <v>0</v>
      </c>
      <c r="C361">
        <v>0</v>
      </c>
      <c r="D361">
        <v>1</v>
      </c>
      <c r="E361">
        <v>2016</v>
      </c>
      <c r="F361" s="2">
        <v>43.09</v>
      </c>
      <c r="G361" s="2">
        <v>170.47771354912501</v>
      </c>
      <c r="H361" s="2">
        <v>66.37</v>
      </c>
      <c r="I361" s="2">
        <v>0</v>
      </c>
      <c r="J361" s="2">
        <v>279.93771354912502</v>
      </c>
      <c r="K361" s="2">
        <v>185250</v>
      </c>
    </row>
    <row r="362" spans="1:11" x14ac:dyDescent="0.3">
      <c r="A362" t="s">
        <v>43</v>
      </c>
      <c r="B362">
        <v>0</v>
      </c>
      <c r="C362">
        <v>0</v>
      </c>
      <c r="D362">
        <v>1</v>
      </c>
      <c r="E362">
        <v>2017</v>
      </c>
      <c r="F362" s="2">
        <v>38.93</v>
      </c>
      <c r="G362" s="2">
        <v>189.67718022031701</v>
      </c>
      <c r="H362" s="2">
        <v>0</v>
      </c>
      <c r="I362" s="2">
        <v>0</v>
      </c>
      <c r="J362" s="2">
        <v>228.60718022031699</v>
      </c>
      <c r="K362" s="2">
        <v>207000</v>
      </c>
    </row>
    <row r="363" spans="1:11" x14ac:dyDescent="0.3">
      <c r="A363" t="s">
        <v>43</v>
      </c>
      <c r="B363">
        <v>0</v>
      </c>
      <c r="C363">
        <v>0</v>
      </c>
      <c r="D363">
        <v>1</v>
      </c>
      <c r="E363">
        <v>2018</v>
      </c>
      <c r="F363" s="2">
        <v>59.24</v>
      </c>
      <c r="G363" s="2">
        <v>199.75244800007101</v>
      </c>
      <c r="H363" s="2">
        <v>0</v>
      </c>
      <c r="I363" s="2">
        <v>0</v>
      </c>
      <c r="J363" s="2">
        <v>258.99244800007102</v>
      </c>
      <c r="K363" s="2">
        <v>233840</v>
      </c>
    </row>
    <row r="364" spans="1:11" x14ac:dyDescent="0.3">
      <c r="A364" t="s">
        <v>44</v>
      </c>
      <c r="B364">
        <v>0</v>
      </c>
      <c r="C364">
        <v>0</v>
      </c>
      <c r="D364">
        <v>1</v>
      </c>
      <c r="E364">
        <v>2006</v>
      </c>
      <c r="F364" s="2">
        <v>1.94</v>
      </c>
      <c r="G364" s="2">
        <v>13.4536556687294</v>
      </c>
      <c r="H364" s="2">
        <v>0</v>
      </c>
      <c r="I364" s="2">
        <v>0</v>
      </c>
      <c r="J364" s="2">
        <v>15.3936556687294</v>
      </c>
      <c r="K364" s="2">
        <v>15836.4</v>
      </c>
    </row>
    <row r="365" spans="1:11" x14ac:dyDescent="0.3">
      <c r="A365" t="s">
        <v>44</v>
      </c>
      <c r="B365">
        <v>0</v>
      </c>
      <c r="C365">
        <v>0</v>
      </c>
      <c r="D365">
        <v>1</v>
      </c>
      <c r="E365">
        <v>2007</v>
      </c>
      <c r="F365" s="2">
        <v>2.61</v>
      </c>
      <c r="G365" s="2">
        <v>15.0462655699117</v>
      </c>
      <c r="H365" s="2">
        <v>0</v>
      </c>
      <c r="I365" s="2">
        <v>0</v>
      </c>
      <c r="J365" s="2">
        <v>17.656265569911699</v>
      </c>
      <c r="K365" s="2">
        <v>20052.400000000001</v>
      </c>
    </row>
    <row r="366" spans="1:11" x14ac:dyDescent="0.3">
      <c r="A366" t="s">
        <v>44</v>
      </c>
      <c r="B366">
        <v>0</v>
      </c>
      <c r="C366">
        <v>0</v>
      </c>
      <c r="D366">
        <v>1</v>
      </c>
      <c r="E366">
        <v>2008</v>
      </c>
      <c r="F366" s="2">
        <v>5.86</v>
      </c>
      <c r="G366" s="2">
        <v>17.9864684644023</v>
      </c>
      <c r="H366" s="2">
        <v>0</v>
      </c>
      <c r="I366" s="2">
        <v>0</v>
      </c>
      <c r="J366" s="2">
        <v>23.8464684644023</v>
      </c>
      <c r="K366" s="2">
        <v>21659.64</v>
      </c>
    </row>
    <row r="367" spans="1:11" x14ac:dyDescent="0.3">
      <c r="A367" t="s">
        <v>44</v>
      </c>
      <c r="B367">
        <v>0</v>
      </c>
      <c r="C367">
        <v>0</v>
      </c>
      <c r="D367">
        <v>1</v>
      </c>
      <c r="E367">
        <v>2009</v>
      </c>
      <c r="F367" s="2">
        <v>3.61</v>
      </c>
      <c r="G367" s="2">
        <v>16.516367017156998</v>
      </c>
      <c r="H367" s="2">
        <v>0</v>
      </c>
      <c r="I367" s="2">
        <v>0</v>
      </c>
      <c r="J367" s="2">
        <v>20.126367017157001</v>
      </c>
      <c r="K367" s="2">
        <v>18544.55</v>
      </c>
    </row>
    <row r="368" spans="1:11" x14ac:dyDescent="0.3">
      <c r="A368" t="s">
        <v>44</v>
      </c>
      <c r="B368">
        <v>0</v>
      </c>
      <c r="C368">
        <v>0</v>
      </c>
      <c r="D368">
        <v>1</v>
      </c>
      <c r="E368">
        <v>2010</v>
      </c>
      <c r="F368" s="2">
        <v>4.91</v>
      </c>
      <c r="G368" s="2">
        <v>15.424928063899101</v>
      </c>
      <c r="H368" s="2">
        <v>0</v>
      </c>
      <c r="I368" s="2">
        <v>0</v>
      </c>
      <c r="J368" s="2">
        <v>20.334928063899099</v>
      </c>
      <c r="K368" s="2">
        <v>18336.47</v>
      </c>
    </row>
    <row r="369" spans="1:11" x14ac:dyDescent="0.3">
      <c r="A369" t="s">
        <v>44</v>
      </c>
      <c r="B369">
        <v>0</v>
      </c>
      <c r="C369">
        <v>0</v>
      </c>
      <c r="D369">
        <v>1</v>
      </c>
      <c r="E369">
        <v>2011</v>
      </c>
      <c r="F369" s="2">
        <v>7.27</v>
      </c>
      <c r="G369" s="2">
        <v>18.866301906314199</v>
      </c>
      <c r="H369" s="2">
        <v>0</v>
      </c>
      <c r="I369" s="2">
        <v>0</v>
      </c>
      <c r="J369" s="2">
        <v>26.136301906314198</v>
      </c>
      <c r="K369" s="2">
        <v>21075.77</v>
      </c>
    </row>
    <row r="370" spans="1:11" x14ac:dyDescent="0.3">
      <c r="A370" t="s">
        <v>44</v>
      </c>
      <c r="B370">
        <v>0</v>
      </c>
      <c r="C370">
        <v>0</v>
      </c>
      <c r="D370">
        <v>1</v>
      </c>
      <c r="E370">
        <v>2012</v>
      </c>
      <c r="F370" s="2">
        <v>8.6</v>
      </c>
      <c r="G370" s="2">
        <v>16.304761505811101</v>
      </c>
      <c r="H370" s="2">
        <v>0</v>
      </c>
      <c r="I370" s="2">
        <v>0</v>
      </c>
      <c r="J370" s="2">
        <v>24.904761505811098</v>
      </c>
      <c r="K370" s="2">
        <v>21848.59</v>
      </c>
    </row>
    <row r="371" spans="1:11" x14ac:dyDescent="0.3">
      <c r="A371" t="s">
        <v>44</v>
      </c>
      <c r="B371">
        <v>0</v>
      </c>
      <c r="C371">
        <v>0</v>
      </c>
      <c r="D371">
        <v>1</v>
      </c>
      <c r="E371">
        <v>2013</v>
      </c>
      <c r="F371" s="2">
        <v>11.44</v>
      </c>
      <c r="G371" s="2">
        <v>21.8996683882248</v>
      </c>
      <c r="H371" s="2">
        <v>0</v>
      </c>
      <c r="I371" s="2">
        <v>0</v>
      </c>
      <c r="J371" s="2">
        <v>33.339668388224801</v>
      </c>
      <c r="K371" s="2">
        <v>24251.89</v>
      </c>
    </row>
    <row r="372" spans="1:11" x14ac:dyDescent="0.3">
      <c r="A372" t="s">
        <v>44</v>
      </c>
      <c r="B372">
        <v>0</v>
      </c>
      <c r="C372">
        <v>0</v>
      </c>
      <c r="D372">
        <v>1</v>
      </c>
      <c r="E372">
        <v>2014</v>
      </c>
      <c r="F372" s="2">
        <v>15</v>
      </c>
      <c r="G372" s="2">
        <v>25.352417186036401</v>
      </c>
      <c r="H372" s="2">
        <v>0</v>
      </c>
      <c r="I372" s="2">
        <v>0</v>
      </c>
      <c r="J372" s="2">
        <v>40.352417186036398</v>
      </c>
      <c r="K372" s="2">
        <v>25876.5</v>
      </c>
    </row>
    <row r="373" spans="1:11" x14ac:dyDescent="0.3">
      <c r="A373" t="s">
        <v>44</v>
      </c>
      <c r="B373">
        <v>0</v>
      </c>
      <c r="C373">
        <v>0</v>
      </c>
      <c r="D373">
        <v>1</v>
      </c>
      <c r="E373">
        <v>2015</v>
      </c>
      <c r="F373" s="2">
        <v>15.04</v>
      </c>
      <c r="G373" s="2">
        <v>21.477466335975301</v>
      </c>
      <c r="H373" s="2">
        <v>0</v>
      </c>
      <c r="I373" s="2">
        <v>0</v>
      </c>
      <c r="J373" s="2">
        <v>36.5174663359753</v>
      </c>
      <c r="K373" s="2">
        <v>22000.22</v>
      </c>
    </row>
    <row r="374" spans="1:11" x14ac:dyDescent="0.3">
      <c r="A374" t="s">
        <v>44</v>
      </c>
      <c r="B374">
        <v>0</v>
      </c>
      <c r="C374">
        <v>0</v>
      </c>
      <c r="D374">
        <v>1</v>
      </c>
      <c r="E374">
        <v>2016</v>
      </c>
      <c r="F374" s="2">
        <v>18.600000000000001</v>
      </c>
      <c r="G374" s="2">
        <v>26.0076286834679</v>
      </c>
      <c r="H374" s="2">
        <v>0</v>
      </c>
      <c r="I374" s="2">
        <v>0</v>
      </c>
      <c r="J374" s="2">
        <v>44.607628683467901</v>
      </c>
      <c r="K374" s="2">
        <v>22876</v>
      </c>
    </row>
    <row r="375" spans="1:11" x14ac:dyDescent="0.3">
      <c r="A375" t="s">
        <v>44</v>
      </c>
      <c r="B375">
        <v>0</v>
      </c>
      <c r="C375">
        <v>0</v>
      </c>
      <c r="D375">
        <v>1</v>
      </c>
      <c r="E375">
        <v>2017</v>
      </c>
      <c r="F375" s="2">
        <v>20.34</v>
      </c>
      <c r="G375" s="2">
        <v>25.048378641302602</v>
      </c>
      <c r="H375" s="2">
        <v>0</v>
      </c>
      <c r="I375" s="2">
        <v>0</v>
      </c>
      <c r="J375" s="2">
        <v>45.388378641302602</v>
      </c>
      <c r="K375" s="2">
        <v>26094.35</v>
      </c>
    </row>
    <row r="376" spans="1:11" x14ac:dyDescent="0.3">
      <c r="A376" t="s">
        <v>44</v>
      </c>
      <c r="B376">
        <v>0</v>
      </c>
      <c r="C376">
        <v>0</v>
      </c>
      <c r="D376">
        <v>1</v>
      </c>
      <c r="E376">
        <v>2018</v>
      </c>
      <c r="F376" s="2">
        <v>21.68</v>
      </c>
      <c r="G376" s="2">
        <v>31.1186618897645</v>
      </c>
      <c r="H376" s="2">
        <v>0</v>
      </c>
      <c r="I376" s="2">
        <v>0</v>
      </c>
      <c r="J376" s="2">
        <v>52.798661889764396</v>
      </c>
      <c r="K376" s="2">
        <v>30151.19</v>
      </c>
    </row>
    <row r="377" spans="1:11" x14ac:dyDescent="0.3">
      <c r="A377" t="s">
        <v>45</v>
      </c>
      <c r="B377">
        <v>0</v>
      </c>
      <c r="C377">
        <v>0</v>
      </c>
      <c r="D377">
        <v>1</v>
      </c>
      <c r="E377">
        <v>2006</v>
      </c>
      <c r="F377" s="2">
        <v>0.91</v>
      </c>
      <c r="G377" s="2">
        <v>11.902106021167899</v>
      </c>
      <c r="H377" s="2">
        <v>0</v>
      </c>
      <c r="I377" s="2">
        <v>0</v>
      </c>
      <c r="J377" s="2">
        <v>12.812106021167899</v>
      </c>
      <c r="K377" s="2">
        <v>19545</v>
      </c>
    </row>
    <row r="378" spans="1:11" x14ac:dyDescent="0.3">
      <c r="A378" t="s">
        <v>45</v>
      </c>
      <c r="B378">
        <v>0</v>
      </c>
      <c r="C378">
        <v>0</v>
      </c>
      <c r="D378">
        <v>1</v>
      </c>
      <c r="E378">
        <v>2007</v>
      </c>
      <c r="F378" s="2">
        <v>1.46</v>
      </c>
      <c r="G378" s="2">
        <v>15.647447640673001</v>
      </c>
      <c r="H378" s="2">
        <v>0</v>
      </c>
      <c r="I378" s="2">
        <v>0</v>
      </c>
      <c r="J378" s="2">
        <v>17.107447640673001</v>
      </c>
      <c r="K378" s="2">
        <v>26345</v>
      </c>
    </row>
    <row r="379" spans="1:11" x14ac:dyDescent="0.3">
      <c r="A379" t="s">
        <v>45</v>
      </c>
      <c r="B379">
        <v>0</v>
      </c>
      <c r="C379">
        <v>0</v>
      </c>
      <c r="D379">
        <v>1</v>
      </c>
      <c r="E379">
        <v>2008</v>
      </c>
      <c r="F379" s="2">
        <v>4.25</v>
      </c>
      <c r="G379" s="2">
        <v>19.1853213570569</v>
      </c>
      <c r="H379" s="2">
        <v>0</v>
      </c>
      <c r="I379" s="2">
        <v>0</v>
      </c>
      <c r="J379" s="2">
        <v>23.4353213570569</v>
      </c>
      <c r="K379" s="2">
        <v>33135.199999999997</v>
      </c>
    </row>
    <row r="380" spans="1:11" x14ac:dyDescent="0.3">
      <c r="A380" t="s">
        <v>45</v>
      </c>
      <c r="B380">
        <v>0</v>
      </c>
      <c r="C380">
        <v>0</v>
      </c>
      <c r="D380">
        <v>1</v>
      </c>
      <c r="E380">
        <v>2009</v>
      </c>
      <c r="F380" s="2">
        <v>2</v>
      </c>
      <c r="G380" s="2">
        <v>20.7249515854832</v>
      </c>
      <c r="H380" s="2">
        <v>0</v>
      </c>
      <c r="I380" s="2">
        <v>0</v>
      </c>
      <c r="J380" s="2">
        <v>22.7249515854832</v>
      </c>
      <c r="K380" s="2">
        <v>28162.9</v>
      </c>
    </row>
    <row r="381" spans="1:11" x14ac:dyDescent="0.3">
      <c r="A381" t="s">
        <v>45</v>
      </c>
      <c r="B381">
        <v>0</v>
      </c>
      <c r="C381">
        <v>0</v>
      </c>
      <c r="D381">
        <v>1</v>
      </c>
      <c r="E381">
        <v>2010</v>
      </c>
      <c r="F381" s="2">
        <v>1.6</v>
      </c>
      <c r="G381" s="2">
        <v>15.33078610433</v>
      </c>
      <c r="H381" s="2">
        <v>0</v>
      </c>
      <c r="I381" s="2">
        <v>0</v>
      </c>
      <c r="J381" s="2">
        <v>16.93078610433</v>
      </c>
      <c r="K381" s="2">
        <v>24535.4</v>
      </c>
    </row>
    <row r="382" spans="1:11" x14ac:dyDescent="0.3">
      <c r="A382" t="s">
        <v>45</v>
      </c>
      <c r="B382">
        <v>0</v>
      </c>
      <c r="C382">
        <v>0</v>
      </c>
      <c r="D382">
        <v>1</v>
      </c>
      <c r="E382">
        <v>2011</v>
      </c>
      <c r="F382" s="2">
        <v>1.27</v>
      </c>
      <c r="G382" s="2">
        <v>19.501982893399902</v>
      </c>
      <c r="H382" s="2">
        <v>0</v>
      </c>
      <c r="I382" s="2">
        <v>0</v>
      </c>
      <c r="J382" s="2">
        <v>20.771982893399901</v>
      </c>
      <c r="K382" s="2">
        <v>28243.200000000001</v>
      </c>
    </row>
    <row r="383" spans="1:11" x14ac:dyDescent="0.3">
      <c r="A383" t="s">
        <v>45</v>
      </c>
      <c r="B383">
        <v>0</v>
      </c>
      <c r="C383">
        <v>0</v>
      </c>
      <c r="D383">
        <v>1</v>
      </c>
      <c r="E383">
        <v>2012</v>
      </c>
      <c r="F383" s="2">
        <v>1.1599999999999999</v>
      </c>
      <c r="G383" s="2">
        <v>21.784129827733899</v>
      </c>
      <c r="H383" s="2">
        <v>0</v>
      </c>
      <c r="I383" s="2">
        <v>0</v>
      </c>
      <c r="J383" s="2">
        <v>22.944129827733899</v>
      </c>
      <c r="K383" s="2">
        <v>28269.71</v>
      </c>
    </row>
    <row r="384" spans="1:11" x14ac:dyDescent="0.3">
      <c r="A384" t="s">
        <v>45</v>
      </c>
      <c r="B384">
        <v>0</v>
      </c>
      <c r="C384">
        <v>0</v>
      </c>
      <c r="D384">
        <v>1</v>
      </c>
      <c r="E384">
        <v>2013</v>
      </c>
      <c r="F384" s="2">
        <v>1.45</v>
      </c>
      <c r="G384" s="2">
        <v>24.3174221184779</v>
      </c>
      <c r="H384" s="2">
        <v>0</v>
      </c>
      <c r="I384" s="2">
        <v>0</v>
      </c>
      <c r="J384" s="2">
        <v>25.767422118477899</v>
      </c>
      <c r="K384" s="2">
        <v>31040.6</v>
      </c>
    </row>
    <row r="385" spans="1:11" x14ac:dyDescent="0.3">
      <c r="A385" t="s">
        <v>45</v>
      </c>
      <c r="B385">
        <v>0</v>
      </c>
      <c r="C385">
        <v>0</v>
      </c>
      <c r="D385">
        <v>1</v>
      </c>
      <c r="E385">
        <v>2014</v>
      </c>
      <c r="F385" s="2">
        <v>2.0699999999999998</v>
      </c>
      <c r="G385" s="2">
        <v>25.442116540661701</v>
      </c>
      <c r="H385" s="2">
        <v>0</v>
      </c>
      <c r="I385" s="2">
        <v>0</v>
      </c>
      <c r="J385" s="2">
        <v>27.512116540661701</v>
      </c>
      <c r="K385" s="2">
        <v>31613.46</v>
      </c>
    </row>
    <row r="386" spans="1:11" x14ac:dyDescent="0.3">
      <c r="A386" t="s">
        <v>45</v>
      </c>
      <c r="B386">
        <v>0</v>
      </c>
      <c r="C386">
        <v>0</v>
      </c>
      <c r="D386">
        <v>1</v>
      </c>
      <c r="E386">
        <v>2015</v>
      </c>
      <c r="F386" s="2">
        <v>2.21</v>
      </c>
      <c r="G386" s="2">
        <v>22.352672645462199</v>
      </c>
      <c r="H386" s="2">
        <v>0</v>
      </c>
      <c r="I386" s="2">
        <v>0</v>
      </c>
      <c r="J386" s="2">
        <v>24.5626726454622</v>
      </c>
      <c r="K386" s="2">
        <v>27038.95</v>
      </c>
    </row>
    <row r="387" spans="1:11" x14ac:dyDescent="0.3">
      <c r="A387" t="s">
        <v>45</v>
      </c>
      <c r="B387">
        <v>0</v>
      </c>
      <c r="C387">
        <v>0</v>
      </c>
      <c r="D387">
        <v>1</v>
      </c>
      <c r="E387">
        <v>2016</v>
      </c>
      <c r="F387" s="2">
        <v>3.39</v>
      </c>
      <c r="G387" s="2">
        <v>28.462299754813898</v>
      </c>
      <c r="H387" s="2">
        <v>0</v>
      </c>
      <c r="I387" s="2">
        <v>0</v>
      </c>
      <c r="J387" s="2">
        <v>31.852299754813899</v>
      </c>
      <c r="K387" s="2">
        <v>27758.61</v>
      </c>
    </row>
    <row r="388" spans="1:11" x14ac:dyDescent="0.3">
      <c r="A388" t="s">
        <v>45</v>
      </c>
      <c r="B388">
        <v>0</v>
      </c>
      <c r="C388">
        <v>0</v>
      </c>
      <c r="D388">
        <v>1</v>
      </c>
      <c r="E388">
        <v>2017</v>
      </c>
      <c r="F388" s="2">
        <v>4.53</v>
      </c>
      <c r="G388" s="2">
        <v>30.142816179698698</v>
      </c>
      <c r="H388" s="2">
        <v>0</v>
      </c>
      <c r="I388" s="2">
        <v>0</v>
      </c>
      <c r="J388" s="2">
        <v>34.6728161796987</v>
      </c>
      <c r="K388" s="2">
        <v>30262.69</v>
      </c>
    </row>
    <row r="389" spans="1:11" x14ac:dyDescent="0.3">
      <c r="A389" t="s">
        <v>45</v>
      </c>
      <c r="B389">
        <v>0</v>
      </c>
      <c r="C389">
        <v>0</v>
      </c>
      <c r="D389">
        <v>1</v>
      </c>
      <c r="E389">
        <v>2018</v>
      </c>
      <c r="F389" s="2">
        <v>4.92</v>
      </c>
      <c r="G389" s="2">
        <v>31.957452620024899</v>
      </c>
      <c r="H389" s="2">
        <v>0</v>
      </c>
      <c r="I389" s="2">
        <v>0</v>
      </c>
      <c r="J389" s="2">
        <v>36.877452620024897</v>
      </c>
      <c r="K389" s="2">
        <v>33812.67</v>
      </c>
    </row>
    <row r="390" spans="1:11" x14ac:dyDescent="0.3">
      <c r="A390" t="s">
        <v>46</v>
      </c>
      <c r="B390">
        <v>0</v>
      </c>
      <c r="C390">
        <v>0</v>
      </c>
      <c r="D390">
        <v>1</v>
      </c>
      <c r="E390">
        <v>2006</v>
      </c>
      <c r="F390" s="2">
        <v>8.2200000000000006</v>
      </c>
      <c r="G390" s="2">
        <v>18.1891350679889</v>
      </c>
      <c r="H390" s="2">
        <v>0</v>
      </c>
      <c r="I390" s="2">
        <v>0</v>
      </c>
      <c r="J390" s="2">
        <v>26.409135067988899</v>
      </c>
      <c r="K390" s="2">
        <v>32561.95</v>
      </c>
    </row>
    <row r="391" spans="1:11" x14ac:dyDescent="0.3">
      <c r="A391" t="s">
        <v>46</v>
      </c>
      <c r="B391">
        <v>0</v>
      </c>
      <c r="C391">
        <v>0</v>
      </c>
      <c r="D391">
        <v>1</v>
      </c>
      <c r="E391">
        <v>2007</v>
      </c>
      <c r="F391" s="2">
        <v>23.76</v>
      </c>
      <c r="G391" s="2">
        <v>25.780557670681102</v>
      </c>
      <c r="H391" s="2">
        <v>0</v>
      </c>
      <c r="I391" s="2">
        <v>0</v>
      </c>
      <c r="J391" s="2">
        <v>49.540557670681103</v>
      </c>
      <c r="K391" s="2">
        <v>42424.56</v>
      </c>
    </row>
    <row r="392" spans="1:11" x14ac:dyDescent="0.3">
      <c r="A392" t="s">
        <v>46</v>
      </c>
      <c r="B392">
        <v>0</v>
      </c>
      <c r="C392">
        <v>0</v>
      </c>
      <c r="D392">
        <v>1</v>
      </c>
      <c r="E392">
        <v>2008</v>
      </c>
      <c r="F392" s="2">
        <v>14.87</v>
      </c>
      <c r="G392" s="2">
        <v>35.6537326511055</v>
      </c>
      <c r="H392" s="2">
        <v>0</v>
      </c>
      <c r="I392" s="2">
        <v>0</v>
      </c>
      <c r="J392" s="2">
        <v>50.523732651105497</v>
      </c>
      <c r="K392" s="2">
        <v>43491.88</v>
      </c>
    </row>
    <row r="393" spans="1:11" x14ac:dyDescent="0.3">
      <c r="A393" t="s">
        <v>46</v>
      </c>
      <c r="B393">
        <v>0</v>
      </c>
      <c r="C393">
        <v>0</v>
      </c>
      <c r="D393">
        <v>1</v>
      </c>
      <c r="E393">
        <v>2009</v>
      </c>
      <c r="F393" s="2">
        <v>7.93</v>
      </c>
      <c r="G393" s="2">
        <v>30.581970256999199</v>
      </c>
      <c r="H393" s="2">
        <v>0</v>
      </c>
      <c r="I393" s="2">
        <v>0</v>
      </c>
      <c r="J393" s="2">
        <v>38.511970256999199</v>
      </c>
      <c r="K393" s="2">
        <v>32650.98</v>
      </c>
    </row>
    <row r="394" spans="1:11" x14ac:dyDescent="0.3">
      <c r="A394" t="s">
        <v>46</v>
      </c>
      <c r="B394">
        <v>0</v>
      </c>
      <c r="C394">
        <v>0</v>
      </c>
      <c r="D394">
        <v>1</v>
      </c>
      <c r="E394">
        <v>2010</v>
      </c>
      <c r="F394" s="2">
        <v>16.399999999999999</v>
      </c>
      <c r="G394" s="2">
        <v>21.9956603616465</v>
      </c>
      <c r="H394" s="2">
        <v>0</v>
      </c>
      <c r="I394" s="2">
        <v>0</v>
      </c>
      <c r="J394" s="2">
        <v>38.395660361646499</v>
      </c>
      <c r="K394" s="2">
        <v>35098.15</v>
      </c>
    </row>
    <row r="395" spans="1:11" x14ac:dyDescent="0.3">
      <c r="A395" t="s">
        <v>46</v>
      </c>
      <c r="B395">
        <v>0</v>
      </c>
      <c r="C395">
        <v>0</v>
      </c>
      <c r="D395">
        <v>1</v>
      </c>
      <c r="E395">
        <v>2011</v>
      </c>
      <c r="F395" s="2">
        <v>20.55</v>
      </c>
      <c r="G395" s="2">
        <v>33.663958065784499</v>
      </c>
      <c r="H395" s="2">
        <v>0</v>
      </c>
      <c r="I395" s="2">
        <v>0</v>
      </c>
      <c r="J395" s="2">
        <v>54.213958065784503</v>
      </c>
      <c r="K395" s="2">
        <v>41297.85</v>
      </c>
    </row>
    <row r="396" spans="1:11" x14ac:dyDescent="0.3">
      <c r="A396" t="s">
        <v>46</v>
      </c>
      <c r="B396">
        <v>0</v>
      </c>
      <c r="C396">
        <v>0</v>
      </c>
      <c r="D396">
        <v>1</v>
      </c>
      <c r="E396">
        <v>2012</v>
      </c>
      <c r="F396" s="2">
        <v>22.06</v>
      </c>
      <c r="G396" s="2">
        <v>32.279767049908997</v>
      </c>
      <c r="H396" s="2">
        <v>0</v>
      </c>
      <c r="I396" s="2">
        <v>0</v>
      </c>
      <c r="J396" s="2">
        <v>54.339767049909</v>
      </c>
      <c r="K396" s="2">
        <v>40820.6</v>
      </c>
    </row>
    <row r="397" spans="1:11" x14ac:dyDescent="0.3">
      <c r="A397" t="s">
        <v>46</v>
      </c>
      <c r="B397">
        <v>0</v>
      </c>
      <c r="C397">
        <v>0</v>
      </c>
      <c r="D397">
        <v>1</v>
      </c>
      <c r="E397">
        <v>2013</v>
      </c>
      <c r="F397" s="2">
        <v>17.71</v>
      </c>
      <c r="G397" s="2">
        <v>35.361754858694297</v>
      </c>
      <c r="H397" s="2">
        <v>0</v>
      </c>
      <c r="I397" s="2">
        <v>0</v>
      </c>
      <c r="J397" s="2">
        <v>53.071754858694298</v>
      </c>
      <c r="K397" s="2">
        <v>44280.1</v>
      </c>
    </row>
    <row r="398" spans="1:11" x14ac:dyDescent="0.3">
      <c r="A398" t="s">
        <v>46</v>
      </c>
      <c r="B398">
        <v>0</v>
      </c>
      <c r="C398">
        <v>0</v>
      </c>
      <c r="D398">
        <v>1</v>
      </c>
      <c r="E398">
        <v>2014</v>
      </c>
      <c r="F398" s="2">
        <v>6.44</v>
      </c>
      <c r="G398" s="2">
        <v>42.170769105433102</v>
      </c>
      <c r="H398" s="2">
        <v>0</v>
      </c>
      <c r="I398" s="2">
        <v>0</v>
      </c>
      <c r="J398" s="2">
        <v>48.6107691054331</v>
      </c>
      <c r="K398" s="2">
        <v>46706.67</v>
      </c>
    </row>
    <row r="399" spans="1:11" x14ac:dyDescent="0.3">
      <c r="A399" t="s">
        <v>46</v>
      </c>
      <c r="B399">
        <v>0</v>
      </c>
      <c r="C399">
        <v>0</v>
      </c>
      <c r="D399">
        <v>1</v>
      </c>
      <c r="E399">
        <v>2015</v>
      </c>
      <c r="F399" s="2">
        <v>9.81</v>
      </c>
      <c r="G399" s="2">
        <v>41.157823234260498</v>
      </c>
      <c r="H399" s="2">
        <v>0</v>
      </c>
      <c r="I399" s="2">
        <v>0</v>
      </c>
      <c r="J399" s="2">
        <v>50.9678232342605</v>
      </c>
      <c r="K399" s="2">
        <v>39615.03</v>
      </c>
    </row>
    <row r="400" spans="1:11" x14ac:dyDescent="0.3">
      <c r="A400" t="s">
        <v>46</v>
      </c>
      <c r="B400">
        <v>0</v>
      </c>
      <c r="C400">
        <v>0</v>
      </c>
      <c r="D400">
        <v>1</v>
      </c>
      <c r="E400">
        <v>2016</v>
      </c>
      <c r="F400" s="2">
        <v>13.88</v>
      </c>
      <c r="G400" s="2">
        <v>46.320517188596597</v>
      </c>
      <c r="H400" s="2">
        <v>0</v>
      </c>
      <c r="I400" s="2">
        <v>0</v>
      </c>
      <c r="J400" s="2">
        <v>60.200517188596599</v>
      </c>
      <c r="K400" s="2">
        <v>41074.089999999997</v>
      </c>
    </row>
    <row r="401" spans="1:11" x14ac:dyDescent="0.3">
      <c r="A401" t="s">
        <v>46</v>
      </c>
      <c r="B401">
        <v>0</v>
      </c>
      <c r="C401">
        <v>0</v>
      </c>
      <c r="D401">
        <v>1</v>
      </c>
      <c r="E401">
        <v>2017</v>
      </c>
      <c r="F401" s="2">
        <v>15.26</v>
      </c>
      <c r="G401" s="2">
        <v>46.920860336838601</v>
      </c>
      <c r="H401" s="2">
        <v>0</v>
      </c>
      <c r="I401" s="2">
        <v>0</v>
      </c>
      <c r="J401" s="2">
        <v>62.180860336838599</v>
      </c>
      <c r="K401" s="2">
        <v>45655.28</v>
      </c>
    </row>
    <row r="402" spans="1:11" x14ac:dyDescent="0.3">
      <c r="A402" t="s">
        <v>46</v>
      </c>
      <c r="B402">
        <v>0</v>
      </c>
      <c r="C402">
        <v>0</v>
      </c>
      <c r="D402">
        <v>1</v>
      </c>
      <c r="E402">
        <v>2018</v>
      </c>
      <c r="F402" s="2">
        <v>12.06</v>
      </c>
      <c r="G402" s="2">
        <v>56.867880739979299</v>
      </c>
      <c r="H402" s="2">
        <v>0</v>
      </c>
      <c r="I402" s="2">
        <v>0</v>
      </c>
      <c r="J402" s="2">
        <v>68.927880739979301</v>
      </c>
      <c r="K402" s="2">
        <v>53463.94</v>
      </c>
    </row>
    <row r="403" spans="1:11" x14ac:dyDescent="0.3">
      <c r="A403" t="s">
        <v>47</v>
      </c>
      <c r="B403">
        <v>1</v>
      </c>
      <c r="C403">
        <v>1</v>
      </c>
      <c r="D403">
        <v>1</v>
      </c>
      <c r="E403">
        <v>2006</v>
      </c>
      <c r="F403" s="2">
        <v>2579.27</v>
      </c>
      <c r="G403" s="2">
        <v>1357.39179132661</v>
      </c>
      <c r="H403" s="2">
        <v>11.9</v>
      </c>
      <c r="I403" s="2">
        <v>4769.46</v>
      </c>
      <c r="J403" s="2">
        <v>8718.0217913266097</v>
      </c>
      <c r="K403" s="2">
        <v>1253806.75</v>
      </c>
    </row>
    <row r="404" spans="1:11" x14ac:dyDescent="0.3">
      <c r="A404" t="s">
        <v>47</v>
      </c>
      <c r="B404">
        <v>1</v>
      </c>
      <c r="C404">
        <v>1</v>
      </c>
      <c r="D404">
        <v>1</v>
      </c>
      <c r="E404">
        <v>2007</v>
      </c>
      <c r="F404" s="2">
        <v>3191.7</v>
      </c>
      <c r="G404" s="2">
        <v>1095.5423687155301</v>
      </c>
      <c r="H404" s="2">
        <v>0.2</v>
      </c>
      <c r="I404" s="2">
        <v>3787.3</v>
      </c>
      <c r="J404" s="2">
        <v>8074.7423687155297</v>
      </c>
      <c r="K404" s="2">
        <v>1409734.71</v>
      </c>
    </row>
    <row r="405" spans="1:11" x14ac:dyDescent="0.3">
      <c r="A405" t="s">
        <v>47</v>
      </c>
      <c r="B405">
        <v>1</v>
      </c>
      <c r="C405">
        <v>1</v>
      </c>
      <c r="D405">
        <v>1</v>
      </c>
      <c r="E405">
        <v>2008</v>
      </c>
      <c r="F405" s="2">
        <v>3405.5</v>
      </c>
      <c r="G405" s="2">
        <v>1686.51622794578</v>
      </c>
      <c r="H405" s="2">
        <v>0</v>
      </c>
      <c r="I405" s="2">
        <v>6169.69</v>
      </c>
      <c r="J405" s="2">
        <v>11261.7062279458</v>
      </c>
      <c r="K405" s="2">
        <v>1473432.53</v>
      </c>
    </row>
    <row r="406" spans="1:11" x14ac:dyDescent="0.3">
      <c r="A406" t="s">
        <v>47</v>
      </c>
      <c r="B406">
        <v>1</v>
      </c>
      <c r="C406">
        <v>1</v>
      </c>
      <c r="D406">
        <v>1</v>
      </c>
      <c r="E406">
        <v>2009</v>
      </c>
      <c r="F406" s="2">
        <v>3181.8</v>
      </c>
      <c r="G406" s="2">
        <v>1014.82888429473</v>
      </c>
      <c r="H406" s="2">
        <v>0.44</v>
      </c>
      <c r="I406" s="2">
        <v>6495.49</v>
      </c>
      <c r="J406" s="2">
        <v>10692.5588842947</v>
      </c>
      <c r="K406" s="2">
        <v>1319734.44</v>
      </c>
    </row>
    <row r="407" spans="1:11" x14ac:dyDescent="0.3">
      <c r="A407" t="s">
        <v>47</v>
      </c>
      <c r="B407">
        <v>1</v>
      </c>
      <c r="C407">
        <v>1</v>
      </c>
      <c r="D407">
        <v>1</v>
      </c>
      <c r="E407">
        <v>2010</v>
      </c>
      <c r="F407" s="2">
        <v>3969.64</v>
      </c>
      <c r="G407" s="2">
        <v>1521.00339727396</v>
      </c>
      <c r="H407" s="2">
        <v>0.6</v>
      </c>
      <c r="I407" s="2">
        <v>11047.88</v>
      </c>
      <c r="J407" s="2">
        <v>16539.123397274001</v>
      </c>
      <c r="K407" s="2">
        <v>1549596.19</v>
      </c>
    </row>
    <row r="408" spans="1:11" x14ac:dyDescent="0.3">
      <c r="A408" t="s">
        <v>47</v>
      </c>
      <c r="B408">
        <v>1</v>
      </c>
      <c r="C408">
        <v>1</v>
      </c>
      <c r="D408">
        <v>1</v>
      </c>
      <c r="E408">
        <v>2011</v>
      </c>
      <c r="F408" s="2">
        <v>4158.0200000000004</v>
      </c>
      <c r="G408" s="2">
        <v>1532.2546958927401</v>
      </c>
      <c r="H408" s="2">
        <v>0</v>
      </c>
      <c r="I408" s="2">
        <v>14957.88</v>
      </c>
      <c r="J408" s="2">
        <v>20648.154695892699</v>
      </c>
      <c r="K408" s="2">
        <v>1707439.09</v>
      </c>
    </row>
    <row r="409" spans="1:11" x14ac:dyDescent="0.3">
      <c r="A409" t="s">
        <v>47</v>
      </c>
      <c r="B409">
        <v>1</v>
      </c>
      <c r="C409">
        <v>1</v>
      </c>
      <c r="D409">
        <v>1</v>
      </c>
      <c r="E409">
        <v>2012</v>
      </c>
      <c r="F409" s="2">
        <v>4084.77</v>
      </c>
      <c r="G409" s="2">
        <v>1733.2130285048599</v>
      </c>
      <c r="H409" s="2">
        <v>0</v>
      </c>
      <c r="I409" s="2">
        <v>1125.6400000000001</v>
      </c>
      <c r="J409" s="2">
        <v>6943.6230285048596</v>
      </c>
      <c r="K409" s="2">
        <v>1788787.03</v>
      </c>
    </row>
    <row r="410" spans="1:11" x14ac:dyDescent="0.3">
      <c r="A410" t="s">
        <v>47</v>
      </c>
      <c r="B410">
        <v>1</v>
      </c>
      <c r="C410">
        <v>1</v>
      </c>
      <c r="D410">
        <v>1</v>
      </c>
      <c r="E410">
        <v>2013</v>
      </c>
      <c r="F410" s="2">
        <v>3554.35</v>
      </c>
      <c r="G410" s="2">
        <v>1648.96460984532</v>
      </c>
      <c r="H410" s="2">
        <v>143.57</v>
      </c>
      <c r="I410" s="2">
        <v>1026.9000000000001</v>
      </c>
      <c r="J410" s="2">
        <v>6373.7846098453201</v>
      </c>
      <c r="K410" s="2">
        <v>1799142.88</v>
      </c>
    </row>
    <row r="411" spans="1:11" x14ac:dyDescent="0.3">
      <c r="A411" t="s">
        <v>47</v>
      </c>
      <c r="B411">
        <v>1</v>
      </c>
      <c r="C411">
        <v>1</v>
      </c>
      <c r="D411">
        <v>1</v>
      </c>
      <c r="E411">
        <v>2014</v>
      </c>
      <c r="F411" s="2">
        <v>3323.63</v>
      </c>
      <c r="G411" s="2">
        <v>1130.96540185608</v>
      </c>
      <c r="H411" s="2">
        <v>62.37</v>
      </c>
      <c r="I411" s="2">
        <v>567.57000000000005</v>
      </c>
      <c r="J411" s="2">
        <v>5084.5354018560802</v>
      </c>
      <c r="K411" s="2">
        <v>1759416.13</v>
      </c>
    </row>
    <row r="412" spans="1:11" x14ac:dyDescent="0.3">
      <c r="A412" t="s">
        <v>47</v>
      </c>
      <c r="B412">
        <v>1</v>
      </c>
      <c r="C412">
        <v>1</v>
      </c>
      <c r="D412">
        <v>1</v>
      </c>
      <c r="E412">
        <v>2015</v>
      </c>
      <c r="F412" s="2">
        <v>3014.53</v>
      </c>
      <c r="G412" s="2">
        <v>1463.5813561969101</v>
      </c>
      <c r="H412" s="2">
        <v>63.06</v>
      </c>
      <c r="I412" s="2">
        <v>614.05999999999995</v>
      </c>
      <c r="J412" s="2">
        <v>5155.2313561969104</v>
      </c>
      <c r="K412" s="2">
        <v>1529870.14</v>
      </c>
    </row>
    <row r="413" spans="1:11" x14ac:dyDescent="0.3">
      <c r="A413" t="s">
        <v>47</v>
      </c>
      <c r="B413">
        <v>1</v>
      </c>
      <c r="C413">
        <v>1</v>
      </c>
      <c r="D413">
        <v>1</v>
      </c>
      <c r="E413">
        <v>2016</v>
      </c>
      <c r="F413" s="2">
        <v>2703.96</v>
      </c>
      <c r="G413" s="2">
        <v>1596.0354920470199</v>
      </c>
      <c r="H413" s="2">
        <v>69.64</v>
      </c>
      <c r="I413" s="2">
        <v>450.22</v>
      </c>
      <c r="J413" s="2">
        <v>4819.8554920470197</v>
      </c>
      <c r="K413" s="2">
        <v>1508494.7940239999</v>
      </c>
    </row>
    <row r="414" spans="1:11" x14ac:dyDescent="0.3">
      <c r="A414" t="s">
        <v>47</v>
      </c>
      <c r="B414">
        <v>1</v>
      </c>
      <c r="C414">
        <v>1</v>
      </c>
      <c r="D414">
        <v>1</v>
      </c>
      <c r="E414">
        <v>2017</v>
      </c>
      <c r="F414" s="2">
        <v>3173.47</v>
      </c>
      <c r="G414" s="2">
        <v>1409.08678285827</v>
      </c>
      <c r="H414" s="2">
        <v>78.58</v>
      </c>
      <c r="I414" s="2">
        <v>629.11</v>
      </c>
      <c r="J414" s="2">
        <v>5290.2467828582703</v>
      </c>
      <c r="K414" s="2">
        <v>1630070.87</v>
      </c>
    </row>
    <row r="415" spans="1:11" x14ac:dyDescent="0.3">
      <c r="A415" t="s">
        <v>47</v>
      </c>
      <c r="B415">
        <v>1</v>
      </c>
      <c r="C415">
        <v>1</v>
      </c>
      <c r="D415">
        <v>1</v>
      </c>
      <c r="E415">
        <v>2018</v>
      </c>
      <c r="F415" s="2">
        <v>3542.32</v>
      </c>
      <c r="G415" s="2">
        <v>1337.83611419882</v>
      </c>
      <c r="H415" s="2">
        <v>-65.2</v>
      </c>
      <c r="I415" s="2">
        <v>223.37</v>
      </c>
      <c r="J415" s="2">
        <v>5038.3261141988196</v>
      </c>
      <c r="K415" s="2">
        <v>1690212.96</v>
      </c>
    </row>
    <row r="416" spans="1:11" x14ac:dyDescent="0.3">
      <c r="A416" t="s">
        <v>48</v>
      </c>
      <c r="B416">
        <v>1</v>
      </c>
      <c r="C416">
        <v>1</v>
      </c>
      <c r="D416">
        <v>1</v>
      </c>
      <c r="E416">
        <v>2006</v>
      </c>
      <c r="F416" s="2">
        <v>22151.18</v>
      </c>
      <c r="G416" s="2">
        <v>3281.2958976436498</v>
      </c>
      <c r="H416" s="2">
        <v>412.8</v>
      </c>
      <c r="I416" s="2">
        <v>5009.3</v>
      </c>
      <c r="J416" s="2">
        <v>30854.575897643601</v>
      </c>
      <c r="K416" s="2">
        <v>13259900</v>
      </c>
    </row>
    <row r="417" spans="1:11" x14ac:dyDescent="0.3">
      <c r="A417" t="s">
        <v>48</v>
      </c>
      <c r="B417">
        <v>1</v>
      </c>
      <c r="C417">
        <v>1</v>
      </c>
      <c r="D417">
        <v>1</v>
      </c>
      <c r="E417">
        <v>2007</v>
      </c>
      <c r="F417" s="2">
        <v>19795.060000000001</v>
      </c>
      <c r="G417" s="2">
        <v>3991.3349266714799</v>
      </c>
      <c r="H417" s="2">
        <v>375.28</v>
      </c>
      <c r="I417" s="2">
        <v>5911.71</v>
      </c>
      <c r="J417" s="2">
        <v>30073.384926671501</v>
      </c>
      <c r="K417" s="2">
        <v>13925500</v>
      </c>
    </row>
    <row r="418" spans="1:11" x14ac:dyDescent="0.3">
      <c r="A418" t="s">
        <v>48</v>
      </c>
      <c r="B418">
        <v>1</v>
      </c>
      <c r="C418">
        <v>1</v>
      </c>
      <c r="D418">
        <v>1</v>
      </c>
      <c r="E418">
        <v>2008</v>
      </c>
      <c r="F418" s="2">
        <v>24422.25</v>
      </c>
      <c r="G418" s="2">
        <v>4124.2337652988499</v>
      </c>
      <c r="H418" s="2">
        <v>396.99</v>
      </c>
      <c r="I418" s="2">
        <v>6107.65</v>
      </c>
      <c r="J418" s="2">
        <v>35051.123765298798</v>
      </c>
      <c r="K418" s="2">
        <v>14410300</v>
      </c>
    </row>
    <row r="419" spans="1:11" x14ac:dyDescent="0.3">
      <c r="A419" t="s">
        <v>48</v>
      </c>
      <c r="B419">
        <v>1</v>
      </c>
      <c r="C419">
        <v>1</v>
      </c>
      <c r="D419">
        <v>1</v>
      </c>
      <c r="E419">
        <v>2009</v>
      </c>
      <c r="F419" s="2">
        <v>25992.400000000001</v>
      </c>
      <c r="G419" s="2">
        <v>5054.5669899603399</v>
      </c>
      <c r="H419" s="2">
        <v>562.14</v>
      </c>
      <c r="I419" s="2">
        <v>7658.91</v>
      </c>
      <c r="J419" s="2">
        <v>39268.016989960299</v>
      </c>
      <c r="K419" s="2">
        <v>14011000</v>
      </c>
    </row>
    <row r="420" spans="1:11" x14ac:dyDescent="0.3">
      <c r="A420" t="s">
        <v>48</v>
      </c>
      <c r="B420">
        <v>1</v>
      </c>
      <c r="C420">
        <v>1</v>
      </c>
      <c r="D420">
        <v>1</v>
      </c>
      <c r="E420">
        <v>2010</v>
      </c>
      <c r="F420" s="2">
        <v>26780.32</v>
      </c>
      <c r="G420" s="2">
        <v>5168.7461290901501</v>
      </c>
      <c r="H420" s="2">
        <v>605.65</v>
      </c>
      <c r="I420" s="2">
        <v>7573.48</v>
      </c>
      <c r="J420" s="2">
        <v>40128.196129090102</v>
      </c>
      <c r="K420" s="2">
        <v>14635600</v>
      </c>
    </row>
    <row r="421" spans="1:11" x14ac:dyDescent="0.3">
      <c r="A421" t="s">
        <v>48</v>
      </c>
      <c r="B421">
        <v>1</v>
      </c>
      <c r="C421">
        <v>1</v>
      </c>
      <c r="D421">
        <v>1</v>
      </c>
      <c r="E421">
        <v>2011</v>
      </c>
      <c r="F421" s="2">
        <v>28604.51</v>
      </c>
      <c r="G421" s="2">
        <v>4784.5998288405499</v>
      </c>
      <c r="H421" s="2">
        <v>756.12</v>
      </c>
      <c r="I421" s="2">
        <v>9717.84</v>
      </c>
      <c r="J421" s="2">
        <v>43863.069828840496</v>
      </c>
      <c r="K421" s="2">
        <v>15211300</v>
      </c>
    </row>
    <row r="422" spans="1:11" x14ac:dyDescent="0.3">
      <c r="A422" t="s">
        <v>48</v>
      </c>
      <c r="B422">
        <v>1</v>
      </c>
      <c r="C422">
        <v>1</v>
      </c>
      <c r="D422">
        <v>1</v>
      </c>
      <c r="E422">
        <v>2012</v>
      </c>
      <c r="F422" s="2">
        <v>26163.88</v>
      </c>
      <c r="G422" s="2">
        <v>6693.4087587845997</v>
      </c>
      <c r="H422" s="2">
        <v>293.12</v>
      </c>
      <c r="I422" s="2">
        <v>13462.98</v>
      </c>
      <c r="J422" s="2">
        <v>46613.388758784597</v>
      </c>
      <c r="K422" s="2">
        <v>16514500</v>
      </c>
    </row>
    <row r="423" spans="1:11" x14ac:dyDescent="0.3">
      <c r="A423" t="s">
        <v>48</v>
      </c>
      <c r="B423">
        <v>1</v>
      </c>
      <c r="C423">
        <v>1</v>
      </c>
      <c r="D423">
        <v>1</v>
      </c>
      <c r="E423">
        <v>2013</v>
      </c>
      <c r="F423" s="2">
        <v>27247.57</v>
      </c>
      <c r="G423" s="2">
        <v>6191.7851335796104</v>
      </c>
      <c r="H423" s="2">
        <v>361.33</v>
      </c>
      <c r="I423" s="2">
        <v>9925.23</v>
      </c>
      <c r="J423" s="2">
        <v>43725.915133579598</v>
      </c>
      <c r="K423" s="2">
        <v>17204300</v>
      </c>
    </row>
    <row r="424" spans="1:11" x14ac:dyDescent="0.3">
      <c r="A424" t="s">
        <v>48</v>
      </c>
      <c r="B424">
        <v>1</v>
      </c>
      <c r="C424">
        <v>1</v>
      </c>
      <c r="D424">
        <v>1</v>
      </c>
      <c r="E424">
        <v>2014</v>
      </c>
      <c r="F424" s="2">
        <v>28273.5</v>
      </c>
      <c r="G424" s="2">
        <v>6933.2519609769897</v>
      </c>
      <c r="H424" s="2">
        <v>281.58999999999997</v>
      </c>
      <c r="I424" s="2">
        <v>8597.66</v>
      </c>
      <c r="J424" s="2">
        <v>44086.001960977002</v>
      </c>
      <c r="K424" s="2">
        <v>17823200</v>
      </c>
    </row>
    <row r="425" spans="1:11" x14ac:dyDescent="0.3">
      <c r="A425" t="s">
        <v>48</v>
      </c>
      <c r="B425">
        <v>1</v>
      </c>
      <c r="C425">
        <v>1</v>
      </c>
      <c r="D425">
        <v>1</v>
      </c>
      <c r="E425">
        <v>2015</v>
      </c>
      <c r="F425" s="2">
        <v>27402.33</v>
      </c>
      <c r="G425" s="2">
        <v>5941.8118250744301</v>
      </c>
      <c r="H425" s="2">
        <v>687</v>
      </c>
      <c r="I425" s="2">
        <v>12950.32</v>
      </c>
      <c r="J425" s="2">
        <v>46981.461825074402</v>
      </c>
      <c r="K425" s="2">
        <v>18496000</v>
      </c>
    </row>
    <row r="426" spans="1:11" x14ac:dyDescent="0.3">
      <c r="A426" t="s">
        <v>48</v>
      </c>
      <c r="B426">
        <v>1</v>
      </c>
      <c r="C426">
        <v>1</v>
      </c>
      <c r="D426">
        <v>1</v>
      </c>
      <c r="E426">
        <v>2016</v>
      </c>
      <c r="F426" s="2">
        <v>29257.919999999998</v>
      </c>
      <c r="G426" s="2">
        <v>8193.2961052139708</v>
      </c>
      <c r="H426" s="2">
        <v>431.8</v>
      </c>
      <c r="I426" s="2">
        <v>1168.4000000000001</v>
      </c>
      <c r="J426" s="2">
        <v>39051.416105213997</v>
      </c>
      <c r="K426" s="2">
        <v>18496000</v>
      </c>
    </row>
    <row r="427" spans="1:11" x14ac:dyDescent="0.3">
      <c r="A427" t="s">
        <v>48</v>
      </c>
      <c r="B427">
        <v>1</v>
      </c>
      <c r="C427">
        <v>1</v>
      </c>
      <c r="D427">
        <v>1</v>
      </c>
      <c r="E427">
        <v>2017</v>
      </c>
      <c r="F427" s="2">
        <v>30723.3</v>
      </c>
      <c r="G427" s="2">
        <v>6832.6202266966802</v>
      </c>
      <c r="H427" s="2">
        <v>691.19</v>
      </c>
      <c r="I427" s="2">
        <v>821.01</v>
      </c>
      <c r="J427" s="2">
        <v>39068.120226696701</v>
      </c>
      <c r="K427" s="2">
        <v>19644500</v>
      </c>
    </row>
    <row r="428" spans="1:11" x14ac:dyDescent="0.3">
      <c r="A428" t="s">
        <v>48</v>
      </c>
      <c r="B428">
        <v>1</v>
      </c>
      <c r="C428">
        <v>1</v>
      </c>
      <c r="D428">
        <v>1</v>
      </c>
      <c r="E428">
        <v>2018</v>
      </c>
      <c r="F428" s="2">
        <v>30667.66</v>
      </c>
      <c r="G428" s="2">
        <v>5605.6947787660401</v>
      </c>
      <c r="H428" s="2">
        <v>265.5</v>
      </c>
      <c r="I428" s="2">
        <v>332.46</v>
      </c>
      <c r="J428" s="2">
        <v>36871.314778765998</v>
      </c>
      <c r="K428" s="2">
        <v>20803246</v>
      </c>
    </row>
    <row r="429" spans="1:11" x14ac:dyDescent="0.3">
      <c r="A429" t="s">
        <v>49</v>
      </c>
      <c r="B429">
        <v>1</v>
      </c>
      <c r="C429">
        <v>1</v>
      </c>
      <c r="D429">
        <v>1</v>
      </c>
      <c r="E429">
        <v>2006</v>
      </c>
      <c r="F429" s="2">
        <v>13189.96</v>
      </c>
      <c r="G429" s="2">
        <v>4895.3924826744997</v>
      </c>
      <c r="H429" s="2">
        <v>11607.86</v>
      </c>
      <c r="I429" s="2">
        <v>4437.79</v>
      </c>
      <c r="J429" s="2">
        <v>34131.002482674499</v>
      </c>
      <c r="K429" s="2">
        <v>4486030.93</v>
      </c>
    </row>
    <row r="430" spans="1:11" x14ac:dyDescent="0.3">
      <c r="A430" t="s">
        <v>49</v>
      </c>
      <c r="B430">
        <v>1</v>
      </c>
      <c r="C430">
        <v>1</v>
      </c>
      <c r="D430">
        <v>1</v>
      </c>
      <c r="E430">
        <v>2007</v>
      </c>
      <c r="F430" s="2">
        <v>11665.49</v>
      </c>
      <c r="G430" s="2">
        <v>2424.96300297172</v>
      </c>
      <c r="H430" s="2">
        <v>8164.23</v>
      </c>
      <c r="I430" s="2">
        <v>4467.66</v>
      </c>
      <c r="J430" s="2">
        <v>26722.343002971698</v>
      </c>
      <c r="K430" s="2">
        <v>4523905.7699999996</v>
      </c>
    </row>
    <row r="431" spans="1:11" x14ac:dyDescent="0.3">
      <c r="A431" t="s">
        <v>49</v>
      </c>
      <c r="B431">
        <v>1</v>
      </c>
      <c r="C431">
        <v>1</v>
      </c>
      <c r="D431">
        <v>1</v>
      </c>
      <c r="E431">
        <v>2008</v>
      </c>
      <c r="F431" s="2">
        <v>14697.06</v>
      </c>
      <c r="G431" s="2">
        <v>3509.7643263334098</v>
      </c>
      <c r="H431" s="2">
        <v>5038.01</v>
      </c>
      <c r="I431" s="2">
        <v>-940.53</v>
      </c>
      <c r="J431" s="2">
        <v>22304.3043263334</v>
      </c>
      <c r="K431" s="2">
        <v>5042143</v>
      </c>
    </row>
    <row r="432" spans="1:11" x14ac:dyDescent="0.3">
      <c r="A432" t="s">
        <v>49</v>
      </c>
      <c r="B432">
        <v>1</v>
      </c>
      <c r="C432">
        <v>1</v>
      </c>
      <c r="D432">
        <v>1</v>
      </c>
      <c r="E432">
        <v>2009</v>
      </c>
      <c r="F432" s="2">
        <v>13160.31</v>
      </c>
      <c r="G432" s="2">
        <v>4157.9080333965803</v>
      </c>
      <c r="H432" s="2">
        <v>12109.92</v>
      </c>
      <c r="I432" s="2">
        <v>-913.19</v>
      </c>
      <c r="J432" s="2">
        <v>28514.948033396598</v>
      </c>
      <c r="K432" s="2">
        <v>5180468.95</v>
      </c>
    </row>
    <row r="433" spans="1:11" x14ac:dyDescent="0.3">
      <c r="A433" t="s">
        <v>49</v>
      </c>
      <c r="B433">
        <v>1</v>
      </c>
      <c r="C433">
        <v>1</v>
      </c>
      <c r="D433">
        <v>1</v>
      </c>
      <c r="E433">
        <v>2010</v>
      </c>
      <c r="F433" s="2">
        <v>15144.62</v>
      </c>
      <c r="G433" s="2">
        <v>4701.2311666731403</v>
      </c>
      <c r="H433" s="2">
        <v>8563.92</v>
      </c>
      <c r="I433" s="2">
        <v>3322.97</v>
      </c>
      <c r="J433" s="2">
        <v>31732.741166673099</v>
      </c>
      <c r="K433" s="2">
        <v>5629294.9199999999</v>
      </c>
    </row>
    <row r="434" spans="1:11" x14ac:dyDescent="0.3">
      <c r="A434" t="s">
        <v>49</v>
      </c>
      <c r="B434">
        <v>1</v>
      </c>
      <c r="C434">
        <v>1</v>
      </c>
      <c r="D434">
        <v>1</v>
      </c>
      <c r="E434">
        <v>2011</v>
      </c>
      <c r="F434" s="2">
        <v>16358.49</v>
      </c>
      <c r="G434" s="2">
        <v>5178.5791355042002</v>
      </c>
      <c r="H434" s="2">
        <v>9343.31</v>
      </c>
      <c r="I434" s="2">
        <v>2541.73</v>
      </c>
      <c r="J434" s="2">
        <v>33422.109135504201</v>
      </c>
      <c r="K434" s="2">
        <v>6088662.4500000002</v>
      </c>
    </row>
    <row r="435" spans="1:11" x14ac:dyDescent="0.3">
      <c r="A435" t="s">
        <v>49</v>
      </c>
      <c r="B435">
        <v>1</v>
      </c>
      <c r="C435">
        <v>1</v>
      </c>
      <c r="D435">
        <v>1</v>
      </c>
      <c r="E435">
        <v>2012</v>
      </c>
      <c r="F435" s="2">
        <v>14459.86</v>
      </c>
      <c r="G435" s="2">
        <v>5325.9585257890203</v>
      </c>
      <c r="H435" s="2">
        <v>11646.82</v>
      </c>
      <c r="I435" s="2">
        <v>-3361.55</v>
      </c>
      <c r="J435" s="2">
        <v>28071.088525789</v>
      </c>
      <c r="K435" s="2">
        <v>6124543.9400000004</v>
      </c>
    </row>
    <row r="436" spans="1:11" x14ac:dyDescent="0.3">
      <c r="A436" t="s">
        <v>49</v>
      </c>
      <c r="B436">
        <v>1</v>
      </c>
      <c r="C436">
        <v>1</v>
      </c>
      <c r="D436">
        <v>1</v>
      </c>
      <c r="E436">
        <v>2013</v>
      </c>
      <c r="F436" s="2">
        <v>19444.330000000002</v>
      </c>
      <c r="G436" s="2">
        <v>3926.7074345946899</v>
      </c>
      <c r="H436" s="2">
        <v>6580.99</v>
      </c>
      <c r="I436" s="2">
        <v>3796.29</v>
      </c>
      <c r="J436" s="2">
        <v>33748.317434594697</v>
      </c>
      <c r="K436" s="2">
        <v>5100617.88</v>
      </c>
    </row>
    <row r="437" spans="1:11" x14ac:dyDescent="0.3">
      <c r="A437" t="s">
        <v>49</v>
      </c>
      <c r="B437">
        <v>1</v>
      </c>
      <c r="C437">
        <v>1</v>
      </c>
      <c r="D437">
        <v>1</v>
      </c>
      <c r="E437">
        <v>2014</v>
      </c>
      <c r="F437" s="2">
        <v>12569.88</v>
      </c>
      <c r="G437" s="2">
        <v>4774.5439152069703</v>
      </c>
      <c r="H437" s="2">
        <v>4737.03</v>
      </c>
      <c r="I437" s="2">
        <v>43.51</v>
      </c>
      <c r="J437" s="2">
        <v>22124.963915207001</v>
      </c>
      <c r="K437" s="2">
        <v>4786401.1900000004</v>
      </c>
    </row>
    <row r="438" spans="1:11" x14ac:dyDescent="0.3">
      <c r="A438" t="s">
        <v>49</v>
      </c>
      <c r="B438">
        <v>1</v>
      </c>
      <c r="C438">
        <v>1</v>
      </c>
      <c r="D438">
        <v>1</v>
      </c>
      <c r="E438">
        <v>2015</v>
      </c>
      <c r="F438" s="2">
        <v>11991.63</v>
      </c>
      <c r="G438" s="2">
        <v>3664.3943639162899</v>
      </c>
      <c r="H438" s="2">
        <v>4441.5</v>
      </c>
      <c r="I438" s="2">
        <v>3336.57</v>
      </c>
      <c r="J438" s="2">
        <v>23434.094363916302</v>
      </c>
      <c r="K438" s="2">
        <v>4553329.1500000004</v>
      </c>
    </row>
    <row r="439" spans="1:11" x14ac:dyDescent="0.3">
      <c r="A439" t="s">
        <v>49</v>
      </c>
      <c r="B439">
        <v>1</v>
      </c>
      <c r="C439">
        <v>1</v>
      </c>
      <c r="D439">
        <v>1</v>
      </c>
      <c r="E439">
        <v>2016</v>
      </c>
      <c r="F439" s="2">
        <v>13439.45</v>
      </c>
      <c r="G439" s="2">
        <v>4253.4672516431701</v>
      </c>
      <c r="H439" s="2">
        <v>2945.36</v>
      </c>
      <c r="I439" s="2">
        <v>13717.71</v>
      </c>
      <c r="J439" s="2">
        <v>34355.987251643201</v>
      </c>
      <c r="K439" s="2">
        <v>5114538.5199999996</v>
      </c>
    </row>
    <row r="440" spans="1:11" x14ac:dyDescent="0.3">
      <c r="A440" t="s">
        <v>49</v>
      </c>
      <c r="B440">
        <v>1</v>
      </c>
      <c r="C440">
        <v>1</v>
      </c>
      <c r="D440">
        <v>1</v>
      </c>
      <c r="E440">
        <v>2017</v>
      </c>
      <c r="F440" s="2">
        <v>15079.04</v>
      </c>
      <c r="G440" s="2">
        <v>4233.13963034475</v>
      </c>
      <c r="H440" s="2">
        <v>3696.56</v>
      </c>
      <c r="I440" s="2">
        <v>13845.47</v>
      </c>
      <c r="J440" s="2">
        <v>36854.209630344703</v>
      </c>
      <c r="K440" s="2">
        <v>5033977.49</v>
      </c>
    </row>
    <row r="441" spans="1:11" x14ac:dyDescent="0.3">
      <c r="A441" t="s">
        <v>49</v>
      </c>
      <c r="B441">
        <v>1</v>
      </c>
      <c r="C441">
        <v>1</v>
      </c>
      <c r="D441">
        <v>1</v>
      </c>
      <c r="E441">
        <v>2018</v>
      </c>
      <c r="F441" s="2">
        <v>13284.63</v>
      </c>
      <c r="G441" s="2">
        <v>4713.4460422861002</v>
      </c>
      <c r="H441" s="2">
        <v>5579.76</v>
      </c>
      <c r="I441" s="2">
        <v>10987.3</v>
      </c>
      <c r="J441" s="2">
        <v>34565.136042286103</v>
      </c>
      <c r="K441" s="2">
        <v>5135329.57</v>
      </c>
    </row>
    <row r="442" spans="1:11" x14ac:dyDescent="0.3">
      <c r="A442" t="s">
        <v>50</v>
      </c>
      <c r="B442">
        <v>0</v>
      </c>
      <c r="C442">
        <v>1</v>
      </c>
      <c r="D442">
        <v>0</v>
      </c>
      <c r="E442">
        <v>2006</v>
      </c>
      <c r="F442" s="2">
        <v>401.37</v>
      </c>
      <c r="G442" s="2">
        <v>152.229544085903</v>
      </c>
      <c r="H442" s="2">
        <v>1309.8800000000001</v>
      </c>
      <c r="I442" s="2">
        <v>613.47</v>
      </c>
      <c r="J442" s="2">
        <v>2476.9495440859</v>
      </c>
      <c r="K442" s="2">
        <v>887339</v>
      </c>
    </row>
    <row r="443" spans="1:11" x14ac:dyDescent="0.3">
      <c r="A443" t="s">
        <v>50</v>
      </c>
      <c r="B443">
        <v>0</v>
      </c>
      <c r="C443">
        <v>1</v>
      </c>
      <c r="D443">
        <v>0</v>
      </c>
      <c r="E443">
        <v>2007</v>
      </c>
      <c r="F443" s="2">
        <v>525.48</v>
      </c>
      <c r="G443" s="2">
        <v>280.26212920767199</v>
      </c>
      <c r="H443" s="2">
        <v>1525.41</v>
      </c>
      <c r="I443" s="2">
        <v>990.36</v>
      </c>
      <c r="J443" s="2">
        <v>3321.5121292076701</v>
      </c>
      <c r="K443" s="2">
        <v>971310.1</v>
      </c>
    </row>
    <row r="444" spans="1:11" x14ac:dyDescent="0.3">
      <c r="A444" t="s">
        <v>50</v>
      </c>
      <c r="B444">
        <v>0</v>
      </c>
      <c r="C444">
        <v>1</v>
      </c>
      <c r="D444">
        <v>0</v>
      </c>
      <c r="E444">
        <v>2008</v>
      </c>
      <c r="F444" s="2">
        <v>578.66999999999996</v>
      </c>
      <c r="G444" s="2">
        <v>358.687540430578</v>
      </c>
      <c r="H444" s="2">
        <v>2527.7600000000002</v>
      </c>
      <c r="I444" s="2">
        <v>1029.6400000000001</v>
      </c>
      <c r="J444" s="2">
        <v>4494.7575404305799</v>
      </c>
      <c r="K444" s="2">
        <v>934741.2</v>
      </c>
    </row>
    <row r="445" spans="1:11" x14ac:dyDescent="0.3">
      <c r="A445" t="s">
        <v>50</v>
      </c>
      <c r="B445">
        <v>0</v>
      </c>
      <c r="C445">
        <v>1</v>
      </c>
      <c r="D445">
        <v>0</v>
      </c>
      <c r="E445">
        <v>2009</v>
      </c>
      <c r="F445" s="2">
        <v>615.80999999999995</v>
      </c>
      <c r="G445" s="2">
        <v>320.272312058225</v>
      </c>
      <c r="H445" s="2">
        <v>1775.07</v>
      </c>
      <c r="I445" s="2">
        <v>803.11</v>
      </c>
      <c r="J445" s="2">
        <v>3514.2623120582198</v>
      </c>
      <c r="K445" s="2">
        <v>837240.76</v>
      </c>
    </row>
    <row r="446" spans="1:11" x14ac:dyDescent="0.3">
      <c r="A446" t="s">
        <v>50</v>
      </c>
      <c r="B446">
        <v>0</v>
      </c>
      <c r="C446">
        <v>1</v>
      </c>
      <c r="D446">
        <v>0</v>
      </c>
      <c r="E446">
        <v>2010</v>
      </c>
      <c r="F446" s="2">
        <v>933.24</v>
      </c>
      <c r="G446" s="2">
        <v>372.36052625650802</v>
      </c>
      <c r="H446" s="2">
        <v>0</v>
      </c>
      <c r="I446" s="2">
        <v>4527.05</v>
      </c>
      <c r="J446" s="2">
        <v>5832.6505262565097</v>
      </c>
      <c r="K446" s="2">
        <v>1014584.44</v>
      </c>
    </row>
    <row r="447" spans="1:11" x14ac:dyDescent="0.3">
      <c r="A447" t="s">
        <v>50</v>
      </c>
      <c r="B447">
        <v>0</v>
      </c>
      <c r="C447">
        <v>1</v>
      </c>
      <c r="D447">
        <v>0</v>
      </c>
      <c r="E447">
        <v>2011</v>
      </c>
      <c r="F447" s="2">
        <v>1034.26</v>
      </c>
      <c r="G447" s="2">
        <v>442.13388687718299</v>
      </c>
      <c r="H447" s="2">
        <v>4785.58</v>
      </c>
      <c r="I447" s="2">
        <v>366.03</v>
      </c>
      <c r="J447" s="2">
        <v>6628.0038868771799</v>
      </c>
      <c r="K447" s="2">
        <v>1117583.3600000001</v>
      </c>
    </row>
    <row r="448" spans="1:11" x14ac:dyDescent="0.3">
      <c r="A448" t="s">
        <v>50</v>
      </c>
      <c r="B448">
        <v>0</v>
      </c>
      <c r="C448">
        <v>1</v>
      </c>
      <c r="D448">
        <v>0</v>
      </c>
      <c r="E448">
        <v>2012</v>
      </c>
      <c r="F448" s="2">
        <v>1232.19</v>
      </c>
      <c r="G448" s="2">
        <v>676.16039460000195</v>
      </c>
      <c r="H448" s="2">
        <v>3981.51</v>
      </c>
      <c r="I448" s="2">
        <v>548.54999999999995</v>
      </c>
      <c r="J448" s="2">
        <v>6438.4103945999996</v>
      </c>
      <c r="K448" s="2">
        <v>1135477.07</v>
      </c>
    </row>
    <row r="449" spans="1:11" x14ac:dyDescent="0.3">
      <c r="A449" t="s">
        <v>50</v>
      </c>
      <c r="B449">
        <v>0</v>
      </c>
      <c r="C449">
        <v>1</v>
      </c>
      <c r="D449">
        <v>0</v>
      </c>
      <c r="E449">
        <v>2013</v>
      </c>
      <c r="F449" s="2">
        <v>1375.01</v>
      </c>
      <c r="G449" s="2">
        <v>605.39058658701595</v>
      </c>
      <c r="H449" s="2">
        <v>5579.98</v>
      </c>
      <c r="I449" s="2">
        <v>1377.43</v>
      </c>
      <c r="J449" s="2">
        <v>8937.8105865870202</v>
      </c>
      <c r="K449" s="2">
        <v>1314695.72</v>
      </c>
    </row>
    <row r="450" spans="1:11" x14ac:dyDescent="0.3">
      <c r="A450" t="s">
        <v>50</v>
      </c>
      <c r="B450">
        <v>0</v>
      </c>
      <c r="C450">
        <v>1</v>
      </c>
      <c r="D450">
        <v>0</v>
      </c>
      <c r="E450">
        <v>2014</v>
      </c>
      <c r="F450" s="2">
        <v>1476.92</v>
      </c>
      <c r="G450" s="2">
        <v>605.01142289462996</v>
      </c>
      <c r="H450" s="2">
        <v>7142.19</v>
      </c>
      <c r="I450" s="2">
        <v>1454.4</v>
      </c>
      <c r="J450" s="2">
        <v>10678.521422894601</v>
      </c>
      <c r="K450" s="2">
        <v>1420969.41</v>
      </c>
    </row>
    <row r="451" spans="1:11" x14ac:dyDescent="0.3">
      <c r="A451" t="s">
        <v>50</v>
      </c>
      <c r="B451">
        <v>0</v>
      </c>
      <c r="C451">
        <v>1</v>
      </c>
      <c r="D451">
        <v>0</v>
      </c>
      <c r="E451">
        <v>2015</v>
      </c>
      <c r="F451" s="2">
        <v>1548.9</v>
      </c>
      <c r="G451" s="2">
        <v>579.08118703205298</v>
      </c>
      <c r="H451" s="2">
        <v>12666.09</v>
      </c>
      <c r="I451" s="2">
        <v>6257.75</v>
      </c>
      <c r="J451" s="2">
        <v>21051.821187032099</v>
      </c>
      <c r="K451" s="2">
        <v>1386121.93</v>
      </c>
    </row>
    <row r="452" spans="1:11" x14ac:dyDescent="0.3">
      <c r="A452" t="s">
        <v>50</v>
      </c>
      <c r="B452">
        <v>0</v>
      </c>
      <c r="C452">
        <v>1</v>
      </c>
      <c r="D452">
        <v>0</v>
      </c>
      <c r="E452">
        <v>2016</v>
      </c>
      <c r="F452" s="2">
        <v>1622.45</v>
      </c>
      <c r="G452" s="2">
        <v>966.18239684941796</v>
      </c>
      <c r="H452" s="2">
        <v>8964.4699999999993</v>
      </c>
      <c r="I452" s="2">
        <v>1463.46</v>
      </c>
      <c r="J452" s="2">
        <v>13016.5623968494</v>
      </c>
      <c r="K452" s="2">
        <v>1412380</v>
      </c>
    </row>
    <row r="453" spans="1:11" x14ac:dyDescent="0.3">
      <c r="A453" t="s">
        <v>50</v>
      </c>
      <c r="B453">
        <v>0</v>
      </c>
      <c r="C453">
        <v>1</v>
      </c>
      <c r="D453">
        <v>0</v>
      </c>
      <c r="E453">
        <v>2017</v>
      </c>
      <c r="F453" s="2">
        <v>1702.25</v>
      </c>
      <c r="G453" s="2">
        <v>771.54245279892598</v>
      </c>
      <c r="H453" s="2">
        <v>6565.73</v>
      </c>
      <c r="I453" s="2">
        <v>3109.72</v>
      </c>
      <c r="J453" s="2">
        <v>12149.242452798901</v>
      </c>
      <c r="K453" s="2">
        <v>1530521.7</v>
      </c>
    </row>
    <row r="454" spans="1:11" x14ac:dyDescent="0.3">
      <c r="A454" t="s">
        <v>50</v>
      </c>
      <c r="B454">
        <v>0</v>
      </c>
      <c r="C454">
        <v>1</v>
      </c>
      <c r="D454">
        <v>0</v>
      </c>
      <c r="E454">
        <v>2018</v>
      </c>
      <c r="F454" s="2">
        <v>1910</v>
      </c>
      <c r="G454" s="2">
        <v>797.608325434942</v>
      </c>
      <c r="H454" s="2">
        <v>7899.89</v>
      </c>
      <c r="I454" s="2">
        <v>1181.17</v>
      </c>
      <c r="J454" s="2">
        <v>11788.668325434901</v>
      </c>
      <c r="K454" s="2">
        <v>1725574.47</v>
      </c>
    </row>
    <row r="455" spans="1:11" x14ac:dyDescent="0.3">
      <c r="A455" t="s">
        <v>51</v>
      </c>
      <c r="B455">
        <v>1</v>
      </c>
      <c r="C455">
        <v>1</v>
      </c>
      <c r="D455">
        <v>1</v>
      </c>
      <c r="E455">
        <v>2006</v>
      </c>
      <c r="F455" s="2">
        <v>1796.05</v>
      </c>
      <c r="G455" s="2">
        <v>410.291019559218</v>
      </c>
      <c r="H455" s="2">
        <v>189.95</v>
      </c>
      <c r="I455" s="2">
        <v>-6.02</v>
      </c>
      <c r="J455" s="2">
        <v>2390.2710195592199</v>
      </c>
      <c r="K455" s="2">
        <v>719553.43</v>
      </c>
    </row>
    <row r="456" spans="1:11" x14ac:dyDescent="0.3">
      <c r="A456" t="s">
        <v>51</v>
      </c>
      <c r="B456">
        <v>1</v>
      </c>
      <c r="C456">
        <v>1</v>
      </c>
      <c r="D456">
        <v>1</v>
      </c>
      <c r="E456">
        <v>2007</v>
      </c>
      <c r="F456" s="2">
        <v>2268.0700000000002</v>
      </c>
      <c r="G456" s="2">
        <v>502.20393319014801</v>
      </c>
      <c r="H456" s="2">
        <v>269.22000000000003</v>
      </c>
      <c r="I456" s="2">
        <v>0</v>
      </c>
      <c r="J456" s="2">
        <v>3039.4939331901501</v>
      </c>
      <c r="K456" s="2">
        <v>827212.18</v>
      </c>
    </row>
    <row r="457" spans="1:11" x14ac:dyDescent="0.3">
      <c r="A457" t="s">
        <v>51</v>
      </c>
      <c r="B457">
        <v>1</v>
      </c>
      <c r="C457">
        <v>1</v>
      </c>
      <c r="D457">
        <v>1</v>
      </c>
      <c r="E457">
        <v>2008</v>
      </c>
      <c r="F457" s="2">
        <v>2652.98</v>
      </c>
      <c r="G457" s="2">
        <v>377.60920035848102</v>
      </c>
      <c r="H457" s="2">
        <v>146.63</v>
      </c>
      <c r="I457" s="2">
        <v>113</v>
      </c>
      <c r="J457" s="2">
        <v>3290.2192003584801</v>
      </c>
      <c r="K457" s="2">
        <v>934808.31</v>
      </c>
    </row>
    <row r="458" spans="1:11" x14ac:dyDescent="0.3">
      <c r="A458" t="s">
        <v>51</v>
      </c>
      <c r="B458">
        <v>1</v>
      </c>
      <c r="C458">
        <v>1</v>
      </c>
      <c r="D458">
        <v>1</v>
      </c>
      <c r="E458">
        <v>2009</v>
      </c>
      <c r="F458" s="2">
        <v>2311.7800000000002</v>
      </c>
      <c r="G458" s="2">
        <v>564.13134040934995</v>
      </c>
      <c r="H458" s="2">
        <v>373.95</v>
      </c>
      <c r="I458" s="2">
        <v>0</v>
      </c>
      <c r="J458" s="2">
        <v>3249.8613404093499</v>
      </c>
      <c r="K458" s="2">
        <v>940528.91</v>
      </c>
    </row>
    <row r="459" spans="1:11" x14ac:dyDescent="0.3">
      <c r="A459" t="s">
        <v>51</v>
      </c>
      <c r="B459">
        <v>1</v>
      </c>
      <c r="C459">
        <v>1</v>
      </c>
      <c r="D459">
        <v>1</v>
      </c>
      <c r="E459">
        <v>2010</v>
      </c>
      <c r="F459" s="2">
        <v>3287.1</v>
      </c>
      <c r="G459" s="2">
        <v>675.94680472008497</v>
      </c>
      <c r="H459" s="2">
        <v>273.69</v>
      </c>
      <c r="I459" s="2">
        <v>0</v>
      </c>
      <c r="J459" s="2">
        <v>4236.7368047200798</v>
      </c>
      <c r="K459" s="2">
        <v>1185552.19</v>
      </c>
    </row>
    <row r="460" spans="1:11" x14ac:dyDescent="0.3">
      <c r="A460" t="s">
        <v>51</v>
      </c>
      <c r="B460">
        <v>1</v>
      </c>
      <c r="C460">
        <v>1</v>
      </c>
      <c r="D460">
        <v>1</v>
      </c>
      <c r="E460">
        <v>2011</v>
      </c>
      <c r="F460" s="2">
        <v>4308.7700000000004</v>
      </c>
      <c r="G460" s="2">
        <v>749.38072907961396</v>
      </c>
      <c r="H460" s="2">
        <v>261.73</v>
      </c>
      <c r="I460" s="2">
        <v>0</v>
      </c>
      <c r="J460" s="2">
        <v>5319.8807290796103</v>
      </c>
      <c r="K460" s="2">
        <v>1450350.8</v>
      </c>
    </row>
    <row r="461" spans="1:11" x14ac:dyDescent="0.3">
      <c r="A461" t="s">
        <v>51</v>
      </c>
      <c r="B461">
        <v>1</v>
      </c>
      <c r="C461">
        <v>1</v>
      </c>
      <c r="D461">
        <v>1</v>
      </c>
      <c r="E461">
        <v>2012</v>
      </c>
      <c r="F461" s="2">
        <v>4651.93</v>
      </c>
      <c r="G461" s="2">
        <v>916.052259510471</v>
      </c>
      <c r="H461" s="2">
        <v>326.86</v>
      </c>
      <c r="I461" s="2">
        <v>0</v>
      </c>
      <c r="J461" s="2">
        <v>5894.8422595104703</v>
      </c>
      <c r="K461" s="2">
        <v>1496885.09</v>
      </c>
    </row>
    <row r="462" spans="1:11" x14ac:dyDescent="0.3">
      <c r="A462" t="s">
        <v>51</v>
      </c>
      <c r="B462">
        <v>1</v>
      </c>
      <c r="C462">
        <v>1</v>
      </c>
      <c r="D462">
        <v>1</v>
      </c>
      <c r="E462">
        <v>2013</v>
      </c>
      <c r="F462" s="2">
        <v>4228.03</v>
      </c>
      <c r="G462" s="2">
        <v>812.00057609737905</v>
      </c>
      <c r="H462" s="2">
        <v>463.63</v>
      </c>
      <c r="I462" s="2">
        <v>0</v>
      </c>
      <c r="J462" s="2">
        <v>5503.6605760973798</v>
      </c>
      <c r="K462" s="2">
        <v>1464361.92</v>
      </c>
    </row>
    <row r="463" spans="1:11" x14ac:dyDescent="0.3">
      <c r="A463" t="s">
        <v>51</v>
      </c>
      <c r="B463">
        <v>1</v>
      </c>
      <c r="C463">
        <v>1</v>
      </c>
      <c r="D463">
        <v>1</v>
      </c>
      <c r="E463">
        <v>2014</v>
      </c>
      <c r="F463" s="2">
        <v>3520.77</v>
      </c>
      <c r="G463" s="2">
        <v>929.32613879934297</v>
      </c>
      <c r="H463" s="2">
        <v>145.36000000000001</v>
      </c>
      <c r="I463" s="2">
        <v>0</v>
      </c>
      <c r="J463" s="2">
        <v>4595.4561387993399</v>
      </c>
      <c r="K463" s="2">
        <v>1394293</v>
      </c>
    </row>
    <row r="464" spans="1:11" x14ac:dyDescent="0.3">
      <c r="A464" t="s">
        <v>51</v>
      </c>
      <c r="B464">
        <v>1</v>
      </c>
      <c r="C464">
        <v>1</v>
      </c>
      <c r="D464">
        <v>1</v>
      </c>
      <c r="E464">
        <v>2015</v>
      </c>
      <c r="F464" s="2">
        <v>2755.93</v>
      </c>
      <c r="G464" s="2">
        <v>1650.09113853845</v>
      </c>
      <c r="H464" s="2">
        <v>283.29000000000002</v>
      </c>
      <c r="I464" s="2">
        <v>218.72</v>
      </c>
      <c r="J464" s="2">
        <v>4908.0311385384503</v>
      </c>
      <c r="K464" s="2">
        <v>1200091.67</v>
      </c>
    </row>
    <row r="465" spans="1:11" x14ac:dyDescent="0.3">
      <c r="A465" t="s">
        <v>51</v>
      </c>
      <c r="B465">
        <v>1</v>
      </c>
      <c r="C465">
        <v>1</v>
      </c>
      <c r="D465">
        <v>1</v>
      </c>
      <c r="E465">
        <v>2016</v>
      </c>
      <c r="F465" s="2">
        <v>2293.66</v>
      </c>
      <c r="G465" s="2">
        <v>1105.0955586886801</v>
      </c>
      <c r="H465" s="2">
        <v>385.47</v>
      </c>
      <c r="I465" s="2">
        <v>0</v>
      </c>
      <c r="J465" s="2">
        <v>3784.2255586886799</v>
      </c>
      <c r="K465" s="2">
        <v>1232953.99</v>
      </c>
    </row>
    <row r="466" spans="1:11" x14ac:dyDescent="0.3">
      <c r="A466" t="s">
        <v>51</v>
      </c>
      <c r="B466">
        <v>1</v>
      </c>
      <c r="C466">
        <v>1</v>
      </c>
      <c r="D466">
        <v>1</v>
      </c>
      <c r="E466">
        <v>2017</v>
      </c>
      <c r="F466" s="2">
        <v>2441.34</v>
      </c>
      <c r="G466" s="2">
        <v>734.40593305969298</v>
      </c>
      <c r="H466" s="2">
        <v>195.64</v>
      </c>
      <c r="I466" s="2">
        <v>0</v>
      </c>
      <c r="J466" s="2">
        <v>3371.3859330596902</v>
      </c>
      <c r="K466" s="2">
        <v>1308622.1200000001</v>
      </c>
    </row>
    <row r="467" spans="1:11" x14ac:dyDescent="0.3">
      <c r="A467" t="s">
        <v>51</v>
      </c>
      <c r="B467">
        <v>1</v>
      </c>
      <c r="C467">
        <v>1</v>
      </c>
      <c r="D467">
        <v>1</v>
      </c>
      <c r="E467">
        <v>2018</v>
      </c>
      <c r="F467" s="2">
        <v>2553.58</v>
      </c>
      <c r="G467" s="2">
        <v>699.65812737737303</v>
      </c>
      <c r="H467" s="2">
        <v>199.48</v>
      </c>
      <c r="I467" s="2">
        <v>0</v>
      </c>
      <c r="J467" s="2">
        <v>3452.7181273773699</v>
      </c>
      <c r="K467" s="2">
        <v>1371698.66</v>
      </c>
    </row>
    <row r="468" spans="1:11" x14ac:dyDescent="0.3">
      <c r="A468" t="s">
        <v>52</v>
      </c>
      <c r="B468">
        <v>1</v>
      </c>
      <c r="C468">
        <v>1</v>
      </c>
      <c r="D468">
        <v>1</v>
      </c>
      <c r="E468">
        <v>2006</v>
      </c>
      <c r="F468" s="2">
        <v>202.79</v>
      </c>
      <c r="G468" s="2">
        <v>68.534958275267797</v>
      </c>
      <c r="H468" s="2">
        <v>7.39</v>
      </c>
      <c r="I468" s="2">
        <v>0</v>
      </c>
      <c r="J468" s="2">
        <v>278.71495827526797</v>
      </c>
      <c r="K468" s="2">
        <v>96550.99</v>
      </c>
    </row>
    <row r="469" spans="1:11" x14ac:dyDescent="0.3">
      <c r="A469" t="s">
        <v>52</v>
      </c>
      <c r="B469">
        <v>1</v>
      </c>
      <c r="C469">
        <v>1</v>
      </c>
      <c r="D469">
        <v>1</v>
      </c>
      <c r="E469">
        <v>2007</v>
      </c>
      <c r="F469" s="2">
        <v>247.08</v>
      </c>
      <c r="G469" s="2">
        <v>89.220590149972693</v>
      </c>
      <c r="H469" s="2">
        <v>8.1999999999999993</v>
      </c>
      <c r="I469" s="2">
        <v>0</v>
      </c>
      <c r="J469" s="2">
        <v>344.50059014997299</v>
      </c>
      <c r="K469" s="2">
        <v>120056.95</v>
      </c>
    </row>
    <row r="470" spans="1:11" x14ac:dyDescent="0.3">
      <c r="A470" t="s">
        <v>52</v>
      </c>
      <c r="B470">
        <v>1</v>
      </c>
      <c r="C470">
        <v>1</v>
      </c>
      <c r="D470">
        <v>1</v>
      </c>
      <c r="E470">
        <v>2008</v>
      </c>
      <c r="F470" s="2">
        <v>277.77999999999997</v>
      </c>
      <c r="G470" s="2">
        <v>86.104249404910405</v>
      </c>
      <c r="H470" s="2">
        <v>8.27</v>
      </c>
      <c r="I470" s="2">
        <v>0</v>
      </c>
      <c r="J470" s="2">
        <v>372.15424940490999</v>
      </c>
      <c r="K470" s="2">
        <v>114484.94</v>
      </c>
    </row>
    <row r="471" spans="1:11" x14ac:dyDescent="0.3">
      <c r="A471" t="s">
        <v>52</v>
      </c>
      <c r="B471">
        <v>1</v>
      </c>
      <c r="C471">
        <v>1</v>
      </c>
      <c r="D471">
        <v>1</v>
      </c>
      <c r="E471">
        <v>2009</v>
      </c>
      <c r="F471" s="2">
        <v>225.99</v>
      </c>
      <c r="G471" s="2">
        <v>102.18898451033</v>
      </c>
      <c r="H471" s="2">
        <v>7.57</v>
      </c>
      <c r="I471" s="2">
        <v>0</v>
      </c>
      <c r="J471" s="2">
        <v>335.74898451032999</v>
      </c>
      <c r="K471" s="2">
        <v>111365.09</v>
      </c>
    </row>
    <row r="472" spans="1:11" x14ac:dyDescent="0.3">
      <c r="A472" t="s">
        <v>52</v>
      </c>
      <c r="B472">
        <v>1</v>
      </c>
      <c r="C472">
        <v>1</v>
      </c>
      <c r="D472">
        <v>1</v>
      </c>
      <c r="E472">
        <v>2010</v>
      </c>
      <c r="F472" s="2">
        <v>271.23</v>
      </c>
      <c r="G472" s="2">
        <v>87.110312165127397</v>
      </c>
      <c r="H472" s="2">
        <v>8.32</v>
      </c>
      <c r="I472" s="2">
        <v>0</v>
      </c>
      <c r="J472" s="2">
        <v>366.66031216512698</v>
      </c>
      <c r="K472" s="2">
        <v>134028.54</v>
      </c>
    </row>
    <row r="473" spans="1:11" x14ac:dyDescent="0.3">
      <c r="A473" t="s">
        <v>52</v>
      </c>
      <c r="B473">
        <v>1</v>
      </c>
      <c r="C473">
        <v>1</v>
      </c>
      <c r="D473">
        <v>1</v>
      </c>
      <c r="E473">
        <v>2011</v>
      </c>
      <c r="F473" s="2">
        <v>329.59</v>
      </c>
      <c r="G473" s="2">
        <v>102.65591239665299</v>
      </c>
      <c r="H473" s="2">
        <v>9.64</v>
      </c>
      <c r="I473" s="2">
        <v>0</v>
      </c>
      <c r="J473" s="2">
        <v>441.885912396653</v>
      </c>
      <c r="K473" s="2">
        <v>153609.44</v>
      </c>
    </row>
    <row r="474" spans="1:11" x14ac:dyDescent="0.3">
      <c r="A474" t="s">
        <v>52</v>
      </c>
      <c r="B474">
        <v>1</v>
      </c>
      <c r="C474">
        <v>1</v>
      </c>
      <c r="D474">
        <v>1</v>
      </c>
      <c r="E474">
        <v>2012</v>
      </c>
      <c r="F474" s="2">
        <v>361.54</v>
      </c>
      <c r="G474" s="2">
        <v>98.015909805245997</v>
      </c>
      <c r="H474" s="2">
        <v>11.27</v>
      </c>
      <c r="I474" s="2">
        <v>0</v>
      </c>
      <c r="J474" s="2">
        <v>470.825909805246</v>
      </c>
      <c r="K474" s="2">
        <v>162417.47</v>
      </c>
    </row>
    <row r="475" spans="1:11" x14ac:dyDescent="0.3">
      <c r="A475" t="s">
        <v>52</v>
      </c>
      <c r="B475">
        <v>1</v>
      </c>
      <c r="C475">
        <v>1</v>
      </c>
      <c r="D475">
        <v>1</v>
      </c>
      <c r="E475">
        <v>2013</v>
      </c>
      <c r="F475" s="2">
        <v>350.54</v>
      </c>
      <c r="G475" s="2">
        <v>123.89032607373299</v>
      </c>
      <c r="H475" s="2">
        <v>11.1</v>
      </c>
      <c r="I475" s="2">
        <v>0</v>
      </c>
      <c r="J475" s="2">
        <v>485.53032607373302</v>
      </c>
      <c r="K475" s="2">
        <v>174224</v>
      </c>
    </row>
    <row r="476" spans="1:11" x14ac:dyDescent="0.3">
      <c r="A476" t="s">
        <v>52</v>
      </c>
      <c r="B476">
        <v>1</v>
      </c>
      <c r="C476">
        <v>1</v>
      </c>
      <c r="D476">
        <v>1</v>
      </c>
      <c r="E476">
        <v>2014</v>
      </c>
      <c r="F476" s="2">
        <v>409.09</v>
      </c>
      <c r="G476" s="2">
        <v>112.051158690722</v>
      </c>
      <c r="H476" s="2">
        <v>16.420000000000002</v>
      </c>
      <c r="I476" s="2">
        <v>0</v>
      </c>
      <c r="J476" s="2">
        <v>537.56115869072198</v>
      </c>
      <c r="K476" s="2">
        <v>187832.12</v>
      </c>
    </row>
    <row r="477" spans="1:11" x14ac:dyDescent="0.3">
      <c r="A477" t="s">
        <v>52</v>
      </c>
      <c r="B477">
        <v>1</v>
      </c>
      <c r="C477">
        <v>1</v>
      </c>
      <c r="D477">
        <v>1</v>
      </c>
      <c r="E477">
        <v>2015</v>
      </c>
      <c r="F477" s="2">
        <v>358.06</v>
      </c>
      <c r="G477" s="2">
        <v>97.944520397910296</v>
      </c>
      <c r="H477" s="2">
        <v>15.86</v>
      </c>
      <c r="I477" s="2">
        <v>0</v>
      </c>
      <c r="J477" s="2">
        <v>471.86452039790998</v>
      </c>
      <c r="K477" s="2">
        <v>166605.74</v>
      </c>
    </row>
    <row r="478" spans="1:11" x14ac:dyDescent="0.3">
      <c r="A478" t="s">
        <v>52</v>
      </c>
      <c r="B478">
        <v>1</v>
      </c>
      <c r="C478">
        <v>1</v>
      </c>
      <c r="D478">
        <v>1</v>
      </c>
      <c r="E478">
        <v>2016</v>
      </c>
      <c r="F478" s="2">
        <v>360.8</v>
      </c>
      <c r="G478" s="2">
        <v>117.963236657577</v>
      </c>
      <c r="H478" s="2">
        <v>16.079999999999998</v>
      </c>
      <c r="I478" s="2">
        <v>0</v>
      </c>
      <c r="J478" s="2">
        <v>494.84323665757699</v>
      </c>
      <c r="K478" s="2">
        <v>176574.71</v>
      </c>
    </row>
    <row r="479" spans="1:11" x14ac:dyDescent="0.3">
      <c r="A479" t="s">
        <v>52</v>
      </c>
      <c r="B479">
        <v>1</v>
      </c>
      <c r="C479">
        <v>1</v>
      </c>
      <c r="D479">
        <v>1</v>
      </c>
      <c r="E479">
        <v>2017</v>
      </c>
      <c r="F479" s="2">
        <v>370.61</v>
      </c>
      <c r="G479" s="2">
        <v>101.578152779706</v>
      </c>
      <c r="H479" s="2">
        <v>15.74</v>
      </c>
      <c r="I479" s="2">
        <v>0</v>
      </c>
      <c r="J479" s="2">
        <v>487.92815277970601</v>
      </c>
      <c r="K479" s="2">
        <v>194733.48</v>
      </c>
    </row>
    <row r="480" spans="1:11" x14ac:dyDescent="0.3">
      <c r="A480" t="s">
        <v>52</v>
      </c>
      <c r="B480">
        <v>1</v>
      </c>
      <c r="C480">
        <v>1</v>
      </c>
      <c r="D480">
        <v>1</v>
      </c>
      <c r="E480">
        <v>2018</v>
      </c>
      <c r="F480" s="2">
        <v>462.65</v>
      </c>
      <c r="G480" s="2">
        <v>111.682729106715</v>
      </c>
      <c r="H480" s="2">
        <v>0</v>
      </c>
      <c r="I480" s="2">
        <v>0</v>
      </c>
      <c r="J480" s="2">
        <v>574.33272910671496</v>
      </c>
      <c r="K480" s="2">
        <v>195364.28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49"/>
  <sheetViews>
    <sheetView zoomScale="63" workbookViewId="0">
      <selection activeCell="H13" sqref="H13"/>
    </sheetView>
  </sheetViews>
  <sheetFormatPr defaultRowHeight="14.4" x14ac:dyDescent="0.3"/>
  <cols>
    <col min="1" max="1" width="18.5546875" customWidth="1"/>
    <col min="4" max="4" width="12.5546875" customWidth="1"/>
    <col min="5" max="5" width="12.21875" customWidth="1"/>
    <col min="6" max="9" width="9" bestFit="1" customWidth="1"/>
    <col min="10" max="10" width="10.5546875" bestFit="1" customWidth="1"/>
    <col min="11" max="11" width="10.21875" customWidth="1"/>
    <col min="12" max="15" width="9" bestFit="1" customWidth="1"/>
    <col min="16" max="16" width="10.5546875" bestFit="1" customWidth="1"/>
    <col min="17" max="17" width="17.88671875" style="4" customWidth="1"/>
    <col min="25" max="25" width="13.6640625" customWidth="1"/>
    <col min="28" max="28" width="9.88671875" customWidth="1"/>
    <col min="33" max="33" width="9.33203125" bestFit="1" customWidth="1"/>
  </cols>
  <sheetData>
    <row r="1" spans="1:33" ht="18" x14ac:dyDescent="0.35">
      <c r="A1" s="66" t="s">
        <v>116</v>
      </c>
    </row>
    <row r="3" spans="1:33" ht="15" thickBot="1" x14ac:dyDescent="0.35">
      <c r="Q3" s="60" t="s">
        <v>111</v>
      </c>
    </row>
    <row r="4" spans="1:33" ht="15" thickBot="1" x14ac:dyDescent="0.35">
      <c r="A4" s="59"/>
      <c r="B4" s="58"/>
      <c r="C4" s="58"/>
      <c r="D4" s="58"/>
      <c r="E4" s="79">
        <v>2009</v>
      </c>
      <c r="F4" s="79"/>
      <c r="G4" s="79"/>
      <c r="H4" s="79"/>
      <c r="I4" s="79"/>
      <c r="J4" s="79"/>
      <c r="K4" s="79">
        <v>2018</v>
      </c>
      <c r="L4" s="79"/>
      <c r="M4" s="79"/>
      <c r="N4" s="79"/>
      <c r="O4" s="79"/>
      <c r="P4" s="79"/>
      <c r="Q4" s="55"/>
      <c r="U4" t="s">
        <v>0</v>
      </c>
      <c r="V4" t="s">
        <v>56</v>
      </c>
      <c r="W4" t="s">
        <v>57</v>
      </c>
      <c r="X4" t="s">
        <v>58</v>
      </c>
      <c r="Y4" t="s">
        <v>59</v>
      </c>
      <c r="Z4" t="s">
        <v>60</v>
      </c>
      <c r="AA4" t="s">
        <v>5</v>
      </c>
      <c r="AB4" t="s">
        <v>56</v>
      </c>
      <c r="AC4" t="s">
        <v>57</v>
      </c>
      <c r="AD4" t="s">
        <v>58</v>
      </c>
      <c r="AE4" t="s">
        <v>59</v>
      </c>
      <c r="AF4" t="s">
        <v>60</v>
      </c>
      <c r="AG4" t="s">
        <v>5</v>
      </c>
    </row>
    <row r="5" spans="1:33" ht="43.8" thickBot="1" x14ac:dyDescent="0.35">
      <c r="A5" s="59" t="s">
        <v>0</v>
      </c>
      <c r="B5" s="47" t="s">
        <v>53</v>
      </c>
      <c r="C5" s="47" t="s">
        <v>54</v>
      </c>
      <c r="D5" s="48" t="s">
        <v>55</v>
      </c>
      <c r="E5" s="46" t="s">
        <v>84</v>
      </c>
      <c r="F5" s="47" t="s">
        <v>85</v>
      </c>
      <c r="G5" s="47" t="s">
        <v>58</v>
      </c>
      <c r="H5" s="47" t="s">
        <v>59</v>
      </c>
      <c r="I5" s="47" t="s">
        <v>60</v>
      </c>
      <c r="J5" s="48" t="s">
        <v>5</v>
      </c>
      <c r="K5" s="46" t="s">
        <v>84</v>
      </c>
      <c r="L5" s="47" t="s">
        <v>85</v>
      </c>
      <c r="M5" s="47" t="s">
        <v>58</v>
      </c>
      <c r="N5" s="47" t="s">
        <v>59</v>
      </c>
      <c r="O5" s="47" t="s">
        <v>60</v>
      </c>
      <c r="P5" s="48" t="s">
        <v>5</v>
      </c>
      <c r="Q5" s="70" t="s">
        <v>112</v>
      </c>
      <c r="U5" t="s">
        <v>4</v>
      </c>
      <c r="V5" t="s">
        <v>62</v>
      </c>
      <c r="W5" t="s">
        <v>62</v>
      </c>
      <c r="X5" t="s">
        <v>62</v>
      </c>
      <c r="Y5" t="s">
        <v>62</v>
      </c>
      <c r="Z5" t="s">
        <v>62</v>
      </c>
      <c r="AA5" t="s">
        <v>62</v>
      </c>
      <c r="AB5" t="s">
        <v>63</v>
      </c>
      <c r="AC5" t="s">
        <v>63</v>
      </c>
      <c r="AD5" t="s">
        <v>63</v>
      </c>
      <c r="AE5" t="s">
        <v>63</v>
      </c>
      <c r="AF5" t="s">
        <v>63</v>
      </c>
      <c r="AG5" t="s">
        <v>63</v>
      </c>
    </row>
    <row r="6" spans="1:33" x14ac:dyDescent="0.3">
      <c r="A6" s="73" t="s">
        <v>19</v>
      </c>
      <c r="B6" s="49">
        <v>1</v>
      </c>
      <c r="C6" s="49">
        <v>1</v>
      </c>
      <c r="D6" s="67">
        <v>1</v>
      </c>
      <c r="E6" s="51">
        <v>8359.52</v>
      </c>
      <c r="F6" s="3">
        <v>5502.9719507474802</v>
      </c>
      <c r="G6" s="3">
        <v>1484.36</v>
      </c>
      <c r="H6" s="3">
        <v>3933.67</v>
      </c>
      <c r="I6" s="3">
        <v>19280.521950747501</v>
      </c>
      <c r="J6" s="52">
        <v>3403356.08</v>
      </c>
      <c r="K6" s="51">
        <v>22424.77</v>
      </c>
      <c r="L6" s="3">
        <v>6684.6478982710796</v>
      </c>
      <c r="M6" s="3">
        <v>1235.8499999999999</v>
      </c>
      <c r="N6" s="3">
        <v>6293.99</v>
      </c>
      <c r="O6" s="3">
        <v>36639.257898271098</v>
      </c>
      <c r="P6" s="52">
        <v>4081738.46</v>
      </c>
      <c r="Q6" s="71">
        <v>17358.735947523601</v>
      </c>
      <c r="R6" s="5"/>
      <c r="S6" s="2"/>
      <c r="U6" t="s">
        <v>19</v>
      </c>
      <c r="V6" s="2">
        <v>8359.52</v>
      </c>
      <c r="W6" s="2">
        <v>5502.9719507474802</v>
      </c>
      <c r="X6" s="2">
        <v>1484.36</v>
      </c>
      <c r="Y6" s="2">
        <v>3933.67</v>
      </c>
      <c r="Z6" s="2">
        <v>19280.521950747501</v>
      </c>
      <c r="AA6" s="2">
        <v>3403356.08</v>
      </c>
      <c r="AB6" s="2">
        <v>22424.77</v>
      </c>
      <c r="AC6" s="2">
        <v>6684.6478982710796</v>
      </c>
      <c r="AD6" s="2">
        <v>1235.8499999999999</v>
      </c>
      <c r="AE6" s="2">
        <v>6293.99</v>
      </c>
      <c r="AF6" s="2">
        <v>36639.257898271098</v>
      </c>
      <c r="AG6" s="2">
        <v>4081738.46</v>
      </c>
    </row>
    <row r="7" spans="1:33" x14ac:dyDescent="0.3">
      <c r="A7" s="73" t="s">
        <v>50</v>
      </c>
      <c r="B7" s="49">
        <v>0</v>
      </c>
      <c r="C7" s="49">
        <v>1</v>
      </c>
      <c r="D7" s="67">
        <v>0</v>
      </c>
      <c r="E7" s="51">
        <v>615.80999999999995</v>
      </c>
      <c r="F7" s="3">
        <v>320.272312058225</v>
      </c>
      <c r="G7" s="3">
        <v>1775.07</v>
      </c>
      <c r="H7" s="3">
        <v>803.11</v>
      </c>
      <c r="I7" s="3">
        <v>3514.2623120582198</v>
      </c>
      <c r="J7" s="52">
        <v>837240.76</v>
      </c>
      <c r="K7" s="51">
        <v>1910</v>
      </c>
      <c r="L7" s="3">
        <v>797.608325434942</v>
      </c>
      <c r="M7" s="3">
        <v>7899.89</v>
      </c>
      <c r="N7" s="3">
        <v>1181.17</v>
      </c>
      <c r="O7" s="3">
        <v>11788.668325434901</v>
      </c>
      <c r="P7" s="52">
        <v>1725574.47</v>
      </c>
      <c r="Q7" s="71">
        <v>8274.4060133767198</v>
      </c>
      <c r="R7" s="5"/>
      <c r="S7" s="2"/>
      <c r="U7" t="s">
        <v>26</v>
      </c>
      <c r="V7" s="2">
        <v>7599.07</v>
      </c>
      <c r="W7" s="2">
        <v>4134.48842379085</v>
      </c>
      <c r="X7" s="2">
        <v>7.68</v>
      </c>
      <c r="Y7" s="2">
        <v>3337.15</v>
      </c>
      <c r="Z7" s="2">
        <v>15078.388423790901</v>
      </c>
      <c r="AA7" s="2">
        <v>2222955.33</v>
      </c>
      <c r="AB7" s="2">
        <v>12524.56</v>
      </c>
      <c r="AC7" s="2">
        <v>7565.8715152924397</v>
      </c>
      <c r="AD7" s="2">
        <v>1092.8399999999999</v>
      </c>
      <c r="AE7" s="2">
        <v>0</v>
      </c>
      <c r="AF7" s="2">
        <v>21183.271515292399</v>
      </c>
      <c r="AG7" s="2">
        <v>2789214.35</v>
      </c>
    </row>
    <row r="8" spans="1:33" x14ac:dyDescent="0.3">
      <c r="A8" s="73" t="s">
        <v>26</v>
      </c>
      <c r="B8" s="49">
        <v>1</v>
      </c>
      <c r="C8" s="49">
        <v>1</v>
      </c>
      <c r="D8" s="67">
        <v>1</v>
      </c>
      <c r="E8" s="51">
        <v>7599.07</v>
      </c>
      <c r="F8" s="3">
        <v>4134.48842379085</v>
      </c>
      <c r="G8" s="3">
        <v>7.68</v>
      </c>
      <c r="H8" s="3">
        <v>3337.15</v>
      </c>
      <c r="I8" s="3">
        <v>15078.388423790901</v>
      </c>
      <c r="J8" s="52">
        <v>2222955.33</v>
      </c>
      <c r="K8" s="51">
        <v>12524.56</v>
      </c>
      <c r="L8" s="3">
        <v>7565.8715152924397</v>
      </c>
      <c r="M8" s="3">
        <v>1092.8399999999999</v>
      </c>
      <c r="N8" s="3">
        <v>0</v>
      </c>
      <c r="O8" s="3">
        <v>21183.271515292399</v>
      </c>
      <c r="P8" s="52">
        <v>2789214.35</v>
      </c>
      <c r="Q8" s="71">
        <v>6104.8830915015797</v>
      </c>
      <c r="R8" s="5"/>
      <c r="S8" s="2"/>
      <c r="U8" t="s">
        <v>49</v>
      </c>
      <c r="V8" s="2">
        <v>13160.31</v>
      </c>
      <c r="W8" s="2">
        <v>4157.9080333965803</v>
      </c>
      <c r="X8" s="2">
        <v>12109.92</v>
      </c>
      <c r="Y8" s="2">
        <v>-913.19</v>
      </c>
      <c r="Z8" s="2">
        <v>28514.948033396598</v>
      </c>
      <c r="AA8" s="2">
        <v>5180468.95</v>
      </c>
      <c r="AB8" s="2">
        <v>13284.63</v>
      </c>
      <c r="AC8" s="2">
        <v>4713.4460422861002</v>
      </c>
      <c r="AD8" s="2">
        <v>5579.76</v>
      </c>
      <c r="AE8" s="2">
        <v>10987.3</v>
      </c>
      <c r="AF8" s="2">
        <v>34565.136042286103</v>
      </c>
      <c r="AG8" s="2">
        <v>5135329.57</v>
      </c>
    </row>
    <row r="9" spans="1:33" x14ac:dyDescent="0.3">
      <c r="A9" s="73" t="s">
        <v>49</v>
      </c>
      <c r="B9" s="49">
        <v>1</v>
      </c>
      <c r="C9" s="49">
        <v>1</v>
      </c>
      <c r="D9" s="67">
        <v>1</v>
      </c>
      <c r="E9" s="51">
        <v>13160.31</v>
      </c>
      <c r="F9" s="3">
        <v>4157.9080333965803</v>
      </c>
      <c r="G9" s="3">
        <v>12109.92</v>
      </c>
      <c r="H9" s="3">
        <v>-913.19</v>
      </c>
      <c r="I9" s="3">
        <v>28514.948033396598</v>
      </c>
      <c r="J9" s="52">
        <v>5180468.95</v>
      </c>
      <c r="K9" s="51">
        <v>13284.63</v>
      </c>
      <c r="L9" s="3">
        <v>4713.4460422861002</v>
      </c>
      <c r="M9" s="3">
        <v>5579.76</v>
      </c>
      <c r="N9" s="3">
        <v>10987.3</v>
      </c>
      <c r="O9" s="3">
        <v>34565.136042286103</v>
      </c>
      <c r="P9" s="52">
        <v>5135329.57</v>
      </c>
      <c r="Q9" s="71">
        <v>6050.1880088895196</v>
      </c>
      <c r="R9" s="5"/>
      <c r="S9" s="2"/>
      <c r="U9" t="s">
        <v>20</v>
      </c>
      <c r="V9" s="2">
        <v>1052.94</v>
      </c>
      <c r="W9" s="2">
        <v>2655.7233313530601</v>
      </c>
      <c r="X9" s="2">
        <v>43.38</v>
      </c>
      <c r="Y9" s="2">
        <v>951.99</v>
      </c>
      <c r="Z9" s="2">
        <v>4704.03333135306</v>
      </c>
      <c r="AA9" s="2">
        <v>2081292.3</v>
      </c>
      <c r="AB9" s="2">
        <v>2248.2600000000002</v>
      </c>
      <c r="AC9" s="2">
        <v>3287.67157321585</v>
      </c>
      <c r="AD9" s="2">
        <v>75.069999999999993</v>
      </c>
      <c r="AE9" s="2">
        <v>3112.85</v>
      </c>
      <c r="AF9" s="2">
        <v>8723.8515732158503</v>
      </c>
      <c r="AG9" s="2">
        <v>2087324.44</v>
      </c>
    </row>
    <row r="10" spans="1:33" x14ac:dyDescent="0.3">
      <c r="A10" s="73" t="s">
        <v>20</v>
      </c>
      <c r="B10" s="49">
        <v>1</v>
      </c>
      <c r="C10" s="49">
        <v>1</v>
      </c>
      <c r="D10" s="67">
        <v>1</v>
      </c>
      <c r="E10" s="51">
        <v>1052.94</v>
      </c>
      <c r="F10" s="3">
        <v>2655.7233313530601</v>
      </c>
      <c r="G10" s="3">
        <v>43.38</v>
      </c>
      <c r="H10" s="3">
        <v>951.99</v>
      </c>
      <c r="I10" s="3">
        <v>4704.03333135306</v>
      </c>
      <c r="J10" s="52">
        <v>2081292.3</v>
      </c>
      <c r="K10" s="51">
        <v>2248.2600000000002</v>
      </c>
      <c r="L10" s="3">
        <v>3287.67157321585</v>
      </c>
      <c r="M10" s="3">
        <v>75.069999999999993</v>
      </c>
      <c r="N10" s="3">
        <v>3112.85</v>
      </c>
      <c r="O10" s="3">
        <v>8723.8515732158503</v>
      </c>
      <c r="P10" s="52">
        <v>2087324.44</v>
      </c>
      <c r="Q10" s="71">
        <v>4019.8182418627898</v>
      </c>
      <c r="R10" s="5"/>
      <c r="S10" s="2"/>
      <c r="U10" t="s">
        <v>25</v>
      </c>
      <c r="V10" s="2">
        <v>1760.6</v>
      </c>
      <c r="W10" s="2">
        <v>625.10365851113295</v>
      </c>
      <c r="X10" s="2">
        <v>0</v>
      </c>
      <c r="Y10" s="2">
        <v>107.41</v>
      </c>
      <c r="Z10" s="2">
        <v>2493.1136585111299</v>
      </c>
      <c r="AA10" s="2">
        <v>522959.30800000002</v>
      </c>
      <c r="AB10" s="2">
        <v>2370.46</v>
      </c>
      <c r="AC10" s="2">
        <v>875.11318100005406</v>
      </c>
      <c r="AD10" s="2">
        <v>82.32</v>
      </c>
      <c r="AE10" s="2">
        <v>2836.94</v>
      </c>
      <c r="AF10" s="2">
        <v>6164.83318100005</v>
      </c>
      <c r="AG10" s="2">
        <v>707042.31</v>
      </c>
    </row>
    <row r="11" spans="1:33" x14ac:dyDescent="0.3">
      <c r="A11" s="73" t="s">
        <v>25</v>
      </c>
      <c r="B11" s="49">
        <v>1</v>
      </c>
      <c r="C11" s="49">
        <v>1</v>
      </c>
      <c r="D11" s="67">
        <v>1</v>
      </c>
      <c r="E11" s="51">
        <v>1760.6</v>
      </c>
      <c r="F11" s="3">
        <v>625.10365851113295</v>
      </c>
      <c r="G11" s="3">
        <v>0</v>
      </c>
      <c r="H11" s="3">
        <v>107.41</v>
      </c>
      <c r="I11" s="3">
        <v>2493.1136585111299</v>
      </c>
      <c r="J11" s="52">
        <v>522959.30800000002</v>
      </c>
      <c r="K11" s="51">
        <v>2370.46</v>
      </c>
      <c r="L11" s="3">
        <v>875.11318100005406</v>
      </c>
      <c r="M11" s="3">
        <v>82.32</v>
      </c>
      <c r="N11" s="3">
        <v>2836.94</v>
      </c>
      <c r="O11" s="3">
        <v>6164.83318100005</v>
      </c>
      <c r="P11" s="52">
        <v>707042.31</v>
      </c>
      <c r="Q11" s="71">
        <v>3671.7195224889201</v>
      </c>
      <c r="R11" s="5"/>
      <c r="S11" s="2"/>
      <c r="U11" t="s">
        <v>17</v>
      </c>
      <c r="V11" s="2">
        <v>1941.24</v>
      </c>
      <c r="W11" s="2">
        <v>966.42641728277601</v>
      </c>
      <c r="X11" s="2">
        <v>37.06</v>
      </c>
      <c r="Y11" s="2">
        <v>0</v>
      </c>
      <c r="Z11" s="2">
        <v>2944.7264172827799</v>
      </c>
      <c r="AA11" s="2">
        <v>319162.07</v>
      </c>
      <c r="AB11" s="2">
        <v>1852.88</v>
      </c>
      <c r="AC11" s="2">
        <v>833.31353177744995</v>
      </c>
      <c r="AD11" s="2">
        <v>107.13</v>
      </c>
      <c r="AE11" s="2">
        <v>1743.13</v>
      </c>
      <c r="AF11" s="2">
        <v>4536.4535317774498</v>
      </c>
      <c r="AG11" s="2">
        <v>360488.48</v>
      </c>
    </row>
    <row r="12" spans="1:33" x14ac:dyDescent="0.3">
      <c r="A12" s="73" t="s">
        <v>17</v>
      </c>
      <c r="B12" s="49">
        <v>1</v>
      </c>
      <c r="C12" s="49">
        <v>1</v>
      </c>
      <c r="D12" s="67">
        <v>1</v>
      </c>
      <c r="E12" s="51">
        <v>1941.24</v>
      </c>
      <c r="F12" s="3">
        <v>966.42641728277601</v>
      </c>
      <c r="G12" s="3">
        <v>37.06</v>
      </c>
      <c r="H12" s="3">
        <v>0</v>
      </c>
      <c r="I12" s="3">
        <v>2944.7264172827799</v>
      </c>
      <c r="J12" s="52">
        <v>319162.07</v>
      </c>
      <c r="K12" s="51">
        <v>1852.88</v>
      </c>
      <c r="L12" s="3">
        <v>833.31353177744995</v>
      </c>
      <c r="M12" s="3">
        <v>107.13</v>
      </c>
      <c r="N12" s="3">
        <v>1743.13</v>
      </c>
      <c r="O12" s="3">
        <v>4536.4535317774498</v>
      </c>
      <c r="P12" s="52">
        <v>360488.48</v>
      </c>
      <c r="Q12" s="71">
        <v>1591.7271144946701</v>
      </c>
      <c r="R12" s="5"/>
      <c r="S12" s="2"/>
      <c r="U12" t="s">
        <v>18</v>
      </c>
      <c r="V12" s="2">
        <v>8588.0300000000007</v>
      </c>
      <c r="W12" s="2">
        <v>5992.8058809342301</v>
      </c>
      <c r="X12" s="2">
        <v>967.44</v>
      </c>
      <c r="Y12" s="2">
        <v>-209.77</v>
      </c>
      <c r="Z12" s="2">
        <v>15338.505880934201</v>
      </c>
      <c r="AA12" s="2">
        <v>2677753.9500000002</v>
      </c>
      <c r="AB12" s="2">
        <v>9545.06</v>
      </c>
      <c r="AC12" s="2">
        <v>6352.8824164771904</v>
      </c>
      <c r="AD12" s="2">
        <v>868.22</v>
      </c>
      <c r="AE12" s="2">
        <v>0</v>
      </c>
      <c r="AF12" s="2">
        <v>16766.1624164772</v>
      </c>
      <c r="AG12" s="2">
        <v>2838937.8</v>
      </c>
    </row>
    <row r="13" spans="1:33" x14ac:dyDescent="0.3">
      <c r="A13" s="73" t="s">
        <v>18</v>
      </c>
      <c r="B13" s="49">
        <v>1</v>
      </c>
      <c r="C13" s="49">
        <v>1</v>
      </c>
      <c r="D13" s="67">
        <v>1</v>
      </c>
      <c r="E13" s="51">
        <v>8588.0300000000007</v>
      </c>
      <c r="F13" s="3">
        <v>5992.8058809342301</v>
      </c>
      <c r="G13" s="3">
        <v>967.44</v>
      </c>
      <c r="H13" s="3">
        <v>-209.77</v>
      </c>
      <c r="I13" s="3">
        <v>15338.505880934201</v>
      </c>
      <c r="J13" s="52">
        <v>2677753.9500000002</v>
      </c>
      <c r="K13" s="51">
        <v>9545.06</v>
      </c>
      <c r="L13" s="3">
        <v>6352.8824164771904</v>
      </c>
      <c r="M13" s="3">
        <v>868.22</v>
      </c>
      <c r="N13" s="3">
        <v>0</v>
      </c>
      <c r="O13" s="3">
        <v>16766.1624164772</v>
      </c>
      <c r="P13" s="52">
        <v>2838937.8</v>
      </c>
      <c r="Q13" s="71">
        <v>1427.65653554296</v>
      </c>
      <c r="R13" s="5"/>
      <c r="S13" s="2"/>
      <c r="U13" t="s">
        <v>48</v>
      </c>
      <c r="V13" s="2">
        <v>25992.400000000001</v>
      </c>
      <c r="W13" s="2">
        <v>5054.5669899603399</v>
      </c>
      <c r="X13" s="2">
        <v>562.14</v>
      </c>
      <c r="Y13" s="2">
        <v>7658.91</v>
      </c>
      <c r="Z13" s="2">
        <v>39268.016989960299</v>
      </c>
      <c r="AA13" s="2">
        <v>14011000</v>
      </c>
      <c r="AB13" s="2">
        <v>30667.66</v>
      </c>
      <c r="AC13" s="2">
        <v>5605.6947787660401</v>
      </c>
      <c r="AD13" s="2">
        <v>265.5</v>
      </c>
      <c r="AE13" s="2">
        <v>332.46</v>
      </c>
      <c r="AF13" s="2">
        <v>36871.314778765998</v>
      </c>
      <c r="AG13" s="2">
        <v>20803246</v>
      </c>
    </row>
    <row r="14" spans="1:33" x14ac:dyDescent="0.3">
      <c r="A14" s="73" t="s">
        <v>22</v>
      </c>
      <c r="B14" s="49">
        <v>1</v>
      </c>
      <c r="C14" s="49">
        <v>1</v>
      </c>
      <c r="D14" s="67">
        <v>1</v>
      </c>
      <c r="E14" s="51">
        <v>3163.62</v>
      </c>
      <c r="F14" s="3">
        <v>975.16411289242603</v>
      </c>
      <c r="G14" s="3">
        <v>0.12</v>
      </c>
      <c r="H14" s="3">
        <v>0</v>
      </c>
      <c r="I14" s="3">
        <v>4138.90411289243</v>
      </c>
      <c r="J14" s="52">
        <v>385553.8</v>
      </c>
      <c r="K14" s="51">
        <v>3274.96</v>
      </c>
      <c r="L14" s="3">
        <v>1092.87717429038</v>
      </c>
      <c r="M14" s="3">
        <v>419.61</v>
      </c>
      <c r="N14" s="3">
        <v>2.39</v>
      </c>
      <c r="O14" s="3">
        <v>4789.8371742903801</v>
      </c>
      <c r="P14" s="52">
        <v>452565.77</v>
      </c>
      <c r="Q14" s="71">
        <v>650.93306139795698</v>
      </c>
      <c r="R14" s="5"/>
      <c r="S14" s="2"/>
      <c r="U14" t="s">
        <v>34</v>
      </c>
      <c r="V14" s="2">
        <v>4873.0600000000004</v>
      </c>
      <c r="W14" s="2">
        <v>2419.9146223140501</v>
      </c>
      <c r="X14" s="2">
        <v>3.47</v>
      </c>
      <c r="Y14" s="2">
        <v>0</v>
      </c>
      <c r="Z14" s="2">
        <v>7296.4446223140503</v>
      </c>
      <c r="AA14" s="2">
        <v>1433701.43</v>
      </c>
      <c r="AB14" s="2">
        <v>1095.3</v>
      </c>
      <c r="AC14" s="2">
        <v>2098.4320002279201</v>
      </c>
      <c r="AD14" s="2">
        <v>140.21</v>
      </c>
      <c r="AE14" s="2">
        <v>0</v>
      </c>
      <c r="AF14" s="2">
        <v>3333.9420002279198</v>
      </c>
      <c r="AG14" s="2">
        <v>1425568.28</v>
      </c>
    </row>
    <row r="15" spans="1:33" x14ac:dyDescent="0.3">
      <c r="A15" s="73" t="s">
        <v>42</v>
      </c>
      <c r="B15" s="49">
        <v>0</v>
      </c>
      <c r="C15" s="49">
        <v>1</v>
      </c>
      <c r="D15" s="67">
        <v>1</v>
      </c>
      <c r="E15" s="51">
        <v>96.26</v>
      </c>
      <c r="F15" s="3">
        <v>314.12412175278502</v>
      </c>
      <c r="G15" s="3">
        <v>0</v>
      </c>
      <c r="H15" s="3">
        <v>0</v>
      </c>
      <c r="I15" s="3">
        <v>410.38412175278501</v>
      </c>
      <c r="J15" s="52">
        <v>419077.58</v>
      </c>
      <c r="K15" s="51">
        <v>264.82</v>
      </c>
      <c r="L15" s="3">
        <v>566.18180066370905</v>
      </c>
      <c r="M15" s="3">
        <v>23.82</v>
      </c>
      <c r="N15" s="3">
        <v>0</v>
      </c>
      <c r="O15" s="3">
        <v>854.82180066370904</v>
      </c>
      <c r="P15" s="52">
        <v>563344.13</v>
      </c>
      <c r="Q15" s="71">
        <v>444.43767891092398</v>
      </c>
      <c r="R15" s="5"/>
      <c r="S15" s="2"/>
      <c r="U15" t="s">
        <v>47</v>
      </c>
      <c r="V15" s="2">
        <v>3181.8</v>
      </c>
      <c r="W15" s="2">
        <v>1014.82888429473</v>
      </c>
      <c r="X15" s="2">
        <v>0.44</v>
      </c>
      <c r="Y15" s="2">
        <v>6495.49</v>
      </c>
      <c r="Z15" s="2">
        <v>10692.5588842947</v>
      </c>
      <c r="AA15" s="2">
        <v>1319734.44</v>
      </c>
      <c r="AB15" s="2">
        <v>3542.32</v>
      </c>
      <c r="AC15" s="2">
        <v>1337.83611419882</v>
      </c>
      <c r="AD15" s="2">
        <v>-65.2</v>
      </c>
      <c r="AE15" s="2">
        <v>223.37</v>
      </c>
      <c r="AF15" s="2">
        <v>5038.3261141988196</v>
      </c>
      <c r="AG15" s="2">
        <v>1690212.96</v>
      </c>
    </row>
    <row r="16" spans="1:33" x14ac:dyDescent="0.3">
      <c r="A16" s="73" t="s">
        <v>23</v>
      </c>
      <c r="B16" s="49">
        <v>1</v>
      </c>
      <c r="C16" s="49">
        <v>1</v>
      </c>
      <c r="D16" s="67">
        <v>1</v>
      </c>
      <c r="E16" s="51">
        <v>312.18</v>
      </c>
      <c r="F16" s="3">
        <v>270.24651055717197</v>
      </c>
      <c r="G16" s="3">
        <v>0</v>
      </c>
      <c r="H16" s="3">
        <v>0</v>
      </c>
      <c r="I16" s="3">
        <v>582.42651055717204</v>
      </c>
      <c r="J16" s="52">
        <v>218909.07</v>
      </c>
      <c r="K16" s="51">
        <v>187.55</v>
      </c>
      <c r="L16" s="3">
        <v>291.13842670217798</v>
      </c>
      <c r="M16" s="3">
        <v>0.06</v>
      </c>
      <c r="N16" s="3">
        <v>405.42</v>
      </c>
      <c r="O16" s="3">
        <v>884.16842670217795</v>
      </c>
      <c r="P16" s="52">
        <v>231882.36</v>
      </c>
      <c r="Q16" s="71">
        <v>301.74191614500597</v>
      </c>
      <c r="R16" s="5"/>
      <c r="S16" s="2"/>
      <c r="U16" t="s">
        <v>64</v>
      </c>
      <c r="V16" s="2">
        <f t="shared" ref="V16:AG16" si="0">E49-SUM(V6:V15)</f>
        <v>18611.579999999987</v>
      </c>
      <c r="W16" s="2">
        <f t="shared" si="0"/>
        <v>9299.6078725508196</v>
      </c>
      <c r="X16" s="2">
        <f t="shared" si="0"/>
        <v>660.70000000000073</v>
      </c>
      <c r="Y16" s="2">
        <f t="shared" si="0"/>
        <v>3796.5500000000029</v>
      </c>
      <c r="Z16" s="2">
        <f t="shared" si="0"/>
        <v>32368.437872550829</v>
      </c>
      <c r="AA16" s="2">
        <f t="shared" si="0"/>
        <v>5662590.599999994</v>
      </c>
      <c r="AB16" s="2">
        <f t="shared" si="0"/>
        <v>18306.656560000018</v>
      </c>
      <c r="AC16" s="2">
        <f t="shared" si="0"/>
        <v>11442.03235156725</v>
      </c>
      <c r="AD16" s="2">
        <f t="shared" si="0"/>
        <v>1087.0699999999997</v>
      </c>
      <c r="AE16" s="2">
        <f t="shared" si="0"/>
        <v>2291.8299999999981</v>
      </c>
      <c r="AF16" s="2">
        <f t="shared" si="0"/>
        <v>33127.588911567174</v>
      </c>
      <c r="AG16" s="2">
        <f t="shared" si="0"/>
        <v>7175153.7600000054</v>
      </c>
    </row>
    <row r="17" spans="1:29" x14ac:dyDescent="0.3">
      <c r="A17" s="73" t="s">
        <v>21</v>
      </c>
      <c r="B17" s="49">
        <v>1</v>
      </c>
      <c r="C17" s="49">
        <v>1</v>
      </c>
      <c r="D17" s="67">
        <v>1</v>
      </c>
      <c r="E17" s="51">
        <v>4957.26</v>
      </c>
      <c r="F17" s="3">
        <v>1670.7085475640499</v>
      </c>
      <c r="G17" s="3">
        <v>0</v>
      </c>
      <c r="H17" s="3">
        <v>0</v>
      </c>
      <c r="I17" s="3">
        <v>6627.9685475640499</v>
      </c>
      <c r="J17" s="52">
        <v>783177.83</v>
      </c>
      <c r="K17" s="51">
        <v>3833.32</v>
      </c>
      <c r="L17" s="3">
        <v>1928.25187928271</v>
      </c>
      <c r="M17" s="3">
        <v>0</v>
      </c>
      <c r="N17" s="3">
        <v>1134.4000000000001</v>
      </c>
      <c r="O17" s="3">
        <v>6895.9718792827098</v>
      </c>
      <c r="P17" s="52">
        <v>913775.5</v>
      </c>
      <c r="Q17" s="71">
        <v>268.00333171865498</v>
      </c>
      <c r="R17" s="5"/>
      <c r="S17" s="2"/>
    </row>
    <row r="18" spans="1:29" x14ac:dyDescent="0.3">
      <c r="A18" s="73" t="s">
        <v>52</v>
      </c>
      <c r="B18" s="49">
        <v>1</v>
      </c>
      <c r="C18" s="49">
        <v>1</v>
      </c>
      <c r="D18" s="67">
        <v>1</v>
      </c>
      <c r="E18" s="51">
        <v>225.99</v>
      </c>
      <c r="F18" s="3">
        <v>102.18898451033</v>
      </c>
      <c r="G18" s="3">
        <v>7.57</v>
      </c>
      <c r="H18" s="3">
        <v>0</v>
      </c>
      <c r="I18" s="3">
        <v>335.74898451032999</v>
      </c>
      <c r="J18" s="52">
        <v>111365.09</v>
      </c>
      <c r="K18" s="51">
        <v>462.65</v>
      </c>
      <c r="L18" s="3">
        <v>111.682729106715</v>
      </c>
      <c r="M18" s="3">
        <v>0</v>
      </c>
      <c r="N18" s="3">
        <v>0</v>
      </c>
      <c r="O18" s="3">
        <v>574.33272910671496</v>
      </c>
      <c r="P18" s="52">
        <v>195364.28</v>
      </c>
      <c r="Q18" s="71">
        <v>238.58374459638401</v>
      </c>
      <c r="R18" s="5"/>
      <c r="S18" s="2"/>
      <c r="V18" t="s">
        <v>56</v>
      </c>
      <c r="W18" t="s">
        <v>57</v>
      </c>
      <c r="X18" t="s">
        <v>65</v>
      </c>
      <c r="Y18" t="s">
        <v>59</v>
      </c>
      <c r="Z18" t="s">
        <v>60</v>
      </c>
    </row>
    <row r="19" spans="1:29" x14ac:dyDescent="0.3">
      <c r="A19" s="73" t="s">
        <v>41</v>
      </c>
      <c r="B19" s="49">
        <v>0</v>
      </c>
      <c r="C19" s="49">
        <v>1</v>
      </c>
      <c r="D19" s="67">
        <v>1</v>
      </c>
      <c r="E19" s="51">
        <v>29.6</v>
      </c>
      <c r="F19" s="3">
        <v>106.22618122369801</v>
      </c>
      <c r="G19" s="3">
        <v>0</v>
      </c>
      <c r="H19" s="3">
        <v>0</v>
      </c>
      <c r="I19" s="3">
        <v>135.826181223698</v>
      </c>
      <c r="J19" s="52">
        <v>122778.88</v>
      </c>
      <c r="K19" s="51">
        <v>129.12</v>
      </c>
      <c r="L19" s="3">
        <v>222.028738976516</v>
      </c>
      <c r="M19" s="3">
        <v>0</v>
      </c>
      <c r="N19" s="3">
        <v>0</v>
      </c>
      <c r="O19" s="3">
        <v>351.14873897651597</v>
      </c>
      <c r="P19" s="52">
        <v>136272.21</v>
      </c>
      <c r="Q19" s="71">
        <v>215.322557752818</v>
      </c>
      <c r="R19" s="5"/>
      <c r="S19" s="2"/>
      <c r="U19" t="s">
        <v>64</v>
      </c>
      <c r="V19" s="2">
        <f>(AB16-V16)/1000</f>
        <v>-0.30492343999996957</v>
      </c>
      <c r="W19" s="2">
        <f>(AC16-W16)/1000</f>
        <v>2.1424244790164302</v>
      </c>
      <c r="X19" s="2">
        <f>(AD16-X16)/1000</f>
        <v>0.42636999999999897</v>
      </c>
      <c r="Y19" s="2">
        <f>(AE16-Y16)/1000</f>
        <v>-1.5047200000000047</v>
      </c>
      <c r="Z19" s="1">
        <f>SUM(V19:Y19)</f>
        <v>0.75915103901645464</v>
      </c>
    </row>
    <row r="20" spans="1:29" x14ac:dyDescent="0.3">
      <c r="A20" s="73" t="s">
        <v>51</v>
      </c>
      <c r="B20" s="49">
        <v>1</v>
      </c>
      <c r="C20" s="49">
        <v>1</v>
      </c>
      <c r="D20" s="67">
        <v>1</v>
      </c>
      <c r="E20" s="51">
        <v>2311.7800000000002</v>
      </c>
      <c r="F20" s="3">
        <v>564.13134040934995</v>
      </c>
      <c r="G20" s="3">
        <v>373.95</v>
      </c>
      <c r="H20" s="3">
        <v>0</v>
      </c>
      <c r="I20" s="3">
        <v>3249.8613404093499</v>
      </c>
      <c r="J20" s="52">
        <v>940528.91</v>
      </c>
      <c r="K20" s="51">
        <v>2553.58</v>
      </c>
      <c r="L20" s="3">
        <v>699.65812737737303</v>
      </c>
      <c r="M20" s="3">
        <v>199.48</v>
      </c>
      <c r="N20" s="3">
        <v>0</v>
      </c>
      <c r="O20" s="3">
        <v>3452.7181273773699</v>
      </c>
      <c r="P20" s="52">
        <v>1371698.66</v>
      </c>
      <c r="Q20" s="71">
        <v>202.85678696802299</v>
      </c>
      <c r="R20" s="5"/>
      <c r="S20" s="2"/>
      <c r="U20" t="s">
        <v>47</v>
      </c>
      <c r="V20" s="2">
        <v>0.36052000000000001</v>
      </c>
      <c r="W20" s="2">
        <v>0.32300722990409009</v>
      </c>
      <c r="X20" s="2">
        <v>-6.5640000000000004E-2</v>
      </c>
      <c r="Y20" s="2">
        <v>-6.2721200000000001</v>
      </c>
      <c r="Z20" s="1">
        <v>-5.6542327700958808</v>
      </c>
      <c r="AC20" s="2"/>
    </row>
    <row r="21" spans="1:29" x14ac:dyDescent="0.3">
      <c r="A21" s="73" t="s">
        <v>38</v>
      </c>
      <c r="B21" s="49">
        <v>0</v>
      </c>
      <c r="C21" s="49">
        <v>1</v>
      </c>
      <c r="D21" s="67">
        <v>1</v>
      </c>
      <c r="E21" s="51">
        <v>19.829999999999998</v>
      </c>
      <c r="F21" s="3">
        <v>67.388950211214194</v>
      </c>
      <c r="G21" s="3">
        <v>0</v>
      </c>
      <c r="H21" s="3">
        <v>0</v>
      </c>
      <c r="I21" s="3">
        <v>87.218950211214207</v>
      </c>
      <c r="J21" s="52">
        <v>87140</v>
      </c>
      <c r="K21" s="51">
        <v>32.36</v>
      </c>
      <c r="L21" s="3">
        <v>172.106275558959</v>
      </c>
      <c r="M21" s="3">
        <v>0</v>
      </c>
      <c r="N21" s="3">
        <v>0</v>
      </c>
      <c r="O21" s="3">
        <v>204.46627555895901</v>
      </c>
      <c r="P21" s="52">
        <v>104826.78</v>
      </c>
      <c r="Q21" s="71">
        <v>117.247325347745</v>
      </c>
      <c r="R21" s="5"/>
      <c r="S21" s="2"/>
      <c r="U21" t="s">
        <v>34</v>
      </c>
      <c r="V21" s="2">
        <v>-3.7777600000000002</v>
      </c>
      <c r="W21" s="2">
        <v>-0.32148262208613004</v>
      </c>
      <c r="X21" s="2">
        <v>0.13674</v>
      </c>
      <c r="Y21" s="2">
        <v>0</v>
      </c>
      <c r="Z21" s="1">
        <v>-3.9625026220861304</v>
      </c>
      <c r="AC21" s="2"/>
    </row>
    <row r="22" spans="1:29" x14ac:dyDescent="0.3">
      <c r="A22" s="73" t="s">
        <v>35</v>
      </c>
      <c r="B22" s="49">
        <v>0</v>
      </c>
      <c r="C22" s="49">
        <v>1</v>
      </c>
      <c r="D22" s="67">
        <v>1</v>
      </c>
      <c r="E22" s="51">
        <v>25.25</v>
      </c>
      <c r="F22" s="3">
        <v>53.549736446688499</v>
      </c>
      <c r="G22" s="3">
        <v>0</v>
      </c>
      <c r="H22" s="3">
        <v>0</v>
      </c>
      <c r="I22" s="3">
        <v>78.799736446688499</v>
      </c>
      <c r="J22" s="52">
        <v>47877.59</v>
      </c>
      <c r="K22" s="51">
        <v>29.28</v>
      </c>
      <c r="L22" s="3">
        <v>60.187915341835897</v>
      </c>
      <c r="M22" s="3">
        <v>5.3</v>
      </c>
      <c r="N22" s="3">
        <v>91.51</v>
      </c>
      <c r="O22" s="3">
        <v>186.27791534183601</v>
      </c>
      <c r="P22" s="52">
        <v>53514.96</v>
      </c>
      <c r="Q22" s="71">
        <v>107.478178895147</v>
      </c>
      <c r="R22" s="5"/>
      <c r="S22" s="2"/>
      <c r="U22" t="s">
        <v>48</v>
      </c>
      <c r="V22" s="2">
        <v>4.675259999999998</v>
      </c>
      <c r="W22" s="2">
        <v>0.55112778880570024</v>
      </c>
      <c r="X22" s="2">
        <v>-0.29663999999999996</v>
      </c>
      <c r="Y22" s="2">
        <v>-7.3264499999999995</v>
      </c>
      <c r="Z22" s="1">
        <v>-2.3967022111943006</v>
      </c>
      <c r="AC22" s="2"/>
    </row>
    <row r="23" spans="1:29" x14ac:dyDescent="0.3">
      <c r="A23" s="73" t="s">
        <v>43</v>
      </c>
      <c r="B23" s="49">
        <v>0</v>
      </c>
      <c r="C23" s="49">
        <v>0</v>
      </c>
      <c r="D23" s="67">
        <v>1</v>
      </c>
      <c r="E23" s="51">
        <v>33.770000000000003</v>
      </c>
      <c r="F23" s="3">
        <v>128.10155504896201</v>
      </c>
      <c r="G23" s="3">
        <v>0</v>
      </c>
      <c r="H23" s="3">
        <v>0</v>
      </c>
      <c r="I23" s="3">
        <v>161.87155504896199</v>
      </c>
      <c r="J23" s="52">
        <v>200000</v>
      </c>
      <c r="K23" s="51">
        <v>59.24</v>
      </c>
      <c r="L23" s="3">
        <v>199.75244800007101</v>
      </c>
      <c r="M23" s="3">
        <v>0</v>
      </c>
      <c r="N23" s="3">
        <v>0</v>
      </c>
      <c r="O23" s="3">
        <v>258.99244800007102</v>
      </c>
      <c r="P23" s="52">
        <v>233840</v>
      </c>
      <c r="Q23" s="71">
        <v>97.120892951108601</v>
      </c>
      <c r="R23" s="5"/>
      <c r="S23" s="2"/>
      <c r="U23" t="s">
        <v>18</v>
      </c>
      <c r="V23" s="2">
        <v>0.95702999999999883</v>
      </c>
      <c r="W23" s="2">
        <v>0.36007653554296032</v>
      </c>
      <c r="X23" s="2">
        <v>-9.922000000000003E-2</v>
      </c>
      <c r="Y23" s="2">
        <v>0.20977000000000001</v>
      </c>
      <c r="Z23" s="1">
        <v>1.4276565355429993</v>
      </c>
      <c r="AC23" s="2"/>
    </row>
    <row r="24" spans="1:29" x14ac:dyDescent="0.3">
      <c r="A24" s="73" t="s">
        <v>37</v>
      </c>
      <c r="B24" s="49">
        <v>0</v>
      </c>
      <c r="C24" s="49">
        <v>1</v>
      </c>
      <c r="D24" s="67">
        <v>1</v>
      </c>
      <c r="E24" s="51">
        <v>101.02</v>
      </c>
      <c r="F24" s="3">
        <v>136.65437362469399</v>
      </c>
      <c r="G24" s="3">
        <v>0</v>
      </c>
      <c r="H24" s="3">
        <v>0</v>
      </c>
      <c r="I24" s="3">
        <v>237.674373624694</v>
      </c>
      <c r="J24" s="52">
        <v>179629.58</v>
      </c>
      <c r="K24" s="51">
        <v>100.17</v>
      </c>
      <c r="L24" s="3">
        <v>227.816938567568</v>
      </c>
      <c r="M24" s="3">
        <v>0</v>
      </c>
      <c r="N24" s="3">
        <v>0</v>
      </c>
      <c r="O24" s="3">
        <v>327.98693856756802</v>
      </c>
      <c r="P24" s="52">
        <v>231663.43</v>
      </c>
      <c r="Q24" s="71">
        <v>90.312564942874104</v>
      </c>
      <c r="R24" s="5"/>
      <c r="S24" s="2"/>
      <c r="U24" t="s">
        <v>17</v>
      </c>
      <c r="V24" s="2">
        <v>-8.8359999999999897E-2</v>
      </c>
      <c r="W24" s="2">
        <v>-0.13311288550532607</v>
      </c>
      <c r="X24" s="2">
        <v>7.0069999999999993E-2</v>
      </c>
      <c r="Y24" s="2">
        <v>1.7431300000000001</v>
      </c>
      <c r="Z24" s="1">
        <v>1.5917271144946699</v>
      </c>
      <c r="AC24" s="2"/>
    </row>
    <row r="25" spans="1:29" x14ac:dyDescent="0.3">
      <c r="A25" s="73" t="s">
        <v>36</v>
      </c>
      <c r="B25" s="49">
        <v>0</v>
      </c>
      <c r="C25" s="49">
        <v>0</v>
      </c>
      <c r="D25" s="67">
        <v>1</v>
      </c>
      <c r="E25" s="51"/>
      <c r="F25" s="3"/>
      <c r="G25" s="3"/>
      <c r="H25" s="3"/>
      <c r="I25" s="3"/>
      <c r="J25" s="52"/>
      <c r="K25" s="51">
        <v>16.670000000000002</v>
      </c>
      <c r="L25" s="3">
        <v>65.518022444726398</v>
      </c>
      <c r="M25" s="3">
        <v>0</v>
      </c>
      <c r="N25" s="3">
        <v>0</v>
      </c>
      <c r="O25" s="3">
        <v>82.1880224447264</v>
      </c>
      <c r="P25" s="52">
        <v>58887.97</v>
      </c>
      <c r="Q25" s="71">
        <v>82.1880224447264</v>
      </c>
      <c r="R25" s="5"/>
      <c r="S25" s="2"/>
      <c r="U25" t="s">
        <v>25</v>
      </c>
      <c r="V25" s="2">
        <v>0.60986000000000018</v>
      </c>
      <c r="W25" s="2">
        <v>0.25000952248892111</v>
      </c>
      <c r="X25" s="2">
        <v>8.231999999999999E-2</v>
      </c>
      <c r="Y25" s="2">
        <v>2.72953</v>
      </c>
      <c r="Z25" s="1">
        <v>3.6717195224889201</v>
      </c>
      <c r="AC25" s="2"/>
    </row>
    <row r="26" spans="1:29" x14ac:dyDescent="0.3">
      <c r="A26" s="73" t="s">
        <v>40</v>
      </c>
      <c r="B26" s="49">
        <v>0</v>
      </c>
      <c r="C26" s="49">
        <v>0</v>
      </c>
      <c r="D26" s="67">
        <v>1</v>
      </c>
      <c r="E26" s="51"/>
      <c r="F26" s="3"/>
      <c r="G26" s="3"/>
      <c r="H26" s="3"/>
      <c r="I26" s="3"/>
      <c r="J26" s="52"/>
      <c r="K26" s="51">
        <v>9.75</v>
      </c>
      <c r="L26" s="3">
        <v>62.386905596081597</v>
      </c>
      <c r="M26" s="3">
        <v>0</v>
      </c>
      <c r="N26" s="3">
        <v>0</v>
      </c>
      <c r="O26" s="3">
        <v>72.136905596081604</v>
      </c>
      <c r="P26" s="52">
        <v>62022</v>
      </c>
      <c r="Q26" s="71">
        <v>72.136905596081604</v>
      </c>
      <c r="R26" s="5"/>
      <c r="S26" s="2"/>
      <c r="U26" t="s">
        <v>20</v>
      </c>
      <c r="V26" s="2">
        <v>1.1953200000000002</v>
      </c>
      <c r="W26" s="2">
        <v>0.63194824186278997</v>
      </c>
      <c r="X26" s="2">
        <v>3.1689999999999989E-2</v>
      </c>
      <c r="Y26" s="2">
        <v>2.1608599999999996</v>
      </c>
      <c r="Z26" s="1">
        <v>4.0198182418627901</v>
      </c>
      <c r="AC26" s="2"/>
    </row>
    <row r="27" spans="1:29" x14ac:dyDescent="0.3">
      <c r="A27" s="73" t="s">
        <v>30</v>
      </c>
      <c r="B27" s="49">
        <v>1</v>
      </c>
      <c r="C27" s="49">
        <v>1</v>
      </c>
      <c r="D27" s="67">
        <v>1</v>
      </c>
      <c r="E27" s="51">
        <v>266</v>
      </c>
      <c r="F27" s="3">
        <v>158.12025445917399</v>
      </c>
      <c r="G27" s="3">
        <v>0</v>
      </c>
      <c r="H27" s="3">
        <v>0</v>
      </c>
      <c r="I27" s="3">
        <v>424.12025445917402</v>
      </c>
      <c r="J27" s="52">
        <v>39769.42</v>
      </c>
      <c r="K27" s="51">
        <v>351.51</v>
      </c>
      <c r="L27" s="3">
        <v>138.458731881907</v>
      </c>
      <c r="M27" s="3">
        <v>0</v>
      </c>
      <c r="N27" s="3">
        <v>0</v>
      </c>
      <c r="O27" s="3">
        <v>489.96873188190699</v>
      </c>
      <c r="P27" s="52">
        <v>48114.69</v>
      </c>
      <c r="Q27" s="71">
        <v>65.848477422733197</v>
      </c>
      <c r="R27" s="5"/>
      <c r="S27" s="2"/>
      <c r="U27" t="s">
        <v>49</v>
      </c>
      <c r="V27" s="2">
        <v>0.12431999999999971</v>
      </c>
      <c r="W27" s="2">
        <v>0.55553800888951987</v>
      </c>
      <c r="X27" s="2">
        <v>-6.5301599999999995</v>
      </c>
      <c r="Y27" s="2">
        <v>11.90049</v>
      </c>
      <c r="Z27" s="1">
        <v>6.0501880088895046</v>
      </c>
      <c r="AC27" s="2"/>
    </row>
    <row r="28" spans="1:29" x14ac:dyDescent="0.3">
      <c r="A28" s="73" t="s">
        <v>28</v>
      </c>
      <c r="B28" s="49">
        <v>1</v>
      </c>
      <c r="C28" s="49">
        <v>1</v>
      </c>
      <c r="D28" s="67">
        <v>1</v>
      </c>
      <c r="E28" s="51">
        <v>25.27</v>
      </c>
      <c r="F28" s="3">
        <v>12.099428368886899</v>
      </c>
      <c r="G28" s="3">
        <v>0</v>
      </c>
      <c r="H28" s="3">
        <v>0</v>
      </c>
      <c r="I28" s="3">
        <v>37.369428368886901</v>
      </c>
      <c r="J28" s="52">
        <v>10578.51</v>
      </c>
      <c r="K28" s="51">
        <v>61.12</v>
      </c>
      <c r="L28" s="3">
        <v>14.054636887849799</v>
      </c>
      <c r="M28" s="3">
        <v>0</v>
      </c>
      <c r="N28" s="3">
        <v>0</v>
      </c>
      <c r="O28" s="3">
        <v>75.174636887849701</v>
      </c>
      <c r="P28" s="52">
        <v>26045.08</v>
      </c>
      <c r="Q28" s="71">
        <v>37.8052085189629</v>
      </c>
      <c r="R28" s="5"/>
      <c r="S28" s="2"/>
      <c r="U28" t="s">
        <v>26</v>
      </c>
      <c r="V28" s="2">
        <v>4.9254899999999999</v>
      </c>
      <c r="W28" s="2">
        <v>3.4313830915015897</v>
      </c>
      <c r="X28" s="2">
        <v>1.0851599999999999</v>
      </c>
      <c r="Y28" s="2">
        <v>-3.3371500000000003</v>
      </c>
      <c r="Z28" s="1">
        <v>6.1048830915014989</v>
      </c>
      <c r="AC28" s="2"/>
    </row>
    <row r="29" spans="1:29" x14ac:dyDescent="0.3">
      <c r="A29" s="73" t="s">
        <v>44</v>
      </c>
      <c r="B29" s="49">
        <v>0</v>
      </c>
      <c r="C29" s="49">
        <v>0</v>
      </c>
      <c r="D29" s="67">
        <v>1</v>
      </c>
      <c r="E29" s="51">
        <v>3.61</v>
      </c>
      <c r="F29" s="3">
        <v>16.516367017156998</v>
      </c>
      <c r="G29" s="3">
        <v>0</v>
      </c>
      <c r="H29" s="3">
        <v>0</v>
      </c>
      <c r="I29" s="3">
        <v>20.126367017157001</v>
      </c>
      <c r="J29" s="52">
        <v>18544.55</v>
      </c>
      <c r="K29" s="51">
        <v>21.68</v>
      </c>
      <c r="L29" s="3">
        <v>31.1186618897645</v>
      </c>
      <c r="M29" s="3">
        <v>0</v>
      </c>
      <c r="N29" s="3">
        <v>0</v>
      </c>
      <c r="O29" s="3">
        <v>52.798661889764396</v>
      </c>
      <c r="P29" s="52">
        <v>30151.19</v>
      </c>
      <c r="Q29" s="71">
        <v>32.672294872607502</v>
      </c>
      <c r="R29" s="5"/>
      <c r="S29" s="2"/>
      <c r="U29" t="s">
        <v>19</v>
      </c>
      <c r="V29" s="2">
        <v>14.065250000000001</v>
      </c>
      <c r="W29" s="2">
        <v>1.1816759475235994</v>
      </c>
      <c r="X29" s="2">
        <v>-0.24850999999999998</v>
      </c>
      <c r="Y29" s="2">
        <v>2.3603199999999998</v>
      </c>
      <c r="Z29" s="1">
        <v>17.358735947523598</v>
      </c>
      <c r="AC29" s="2"/>
    </row>
    <row r="30" spans="1:29" x14ac:dyDescent="0.3">
      <c r="A30" s="73" t="s">
        <v>46</v>
      </c>
      <c r="B30" s="49">
        <v>0</v>
      </c>
      <c r="C30" s="49">
        <v>0</v>
      </c>
      <c r="D30" s="67">
        <v>1</v>
      </c>
      <c r="E30" s="51">
        <v>7.93</v>
      </c>
      <c r="F30" s="3">
        <v>30.581970256999199</v>
      </c>
      <c r="G30" s="3">
        <v>0</v>
      </c>
      <c r="H30" s="3">
        <v>0</v>
      </c>
      <c r="I30" s="3">
        <v>38.511970256999199</v>
      </c>
      <c r="J30" s="52">
        <v>32650.98</v>
      </c>
      <c r="K30" s="51">
        <v>12.06</v>
      </c>
      <c r="L30" s="3">
        <v>56.867880739979299</v>
      </c>
      <c r="M30" s="3">
        <v>0</v>
      </c>
      <c r="N30" s="3">
        <v>0</v>
      </c>
      <c r="O30" s="3">
        <v>68.927880739979301</v>
      </c>
      <c r="P30" s="52">
        <v>53463.94</v>
      </c>
      <c r="Q30" s="71">
        <v>30.415910482980099</v>
      </c>
      <c r="R30" s="5"/>
      <c r="S30" s="2"/>
    </row>
    <row r="31" spans="1:29" x14ac:dyDescent="0.3">
      <c r="A31" s="73" t="s">
        <v>33</v>
      </c>
      <c r="B31" s="49">
        <v>0</v>
      </c>
      <c r="C31" s="49">
        <v>0</v>
      </c>
      <c r="D31" s="67">
        <v>1</v>
      </c>
      <c r="E31" s="51">
        <v>7.56</v>
      </c>
      <c r="F31" s="3">
        <v>7.0019570813992296</v>
      </c>
      <c r="G31" s="3">
        <v>0</v>
      </c>
      <c r="H31" s="3">
        <v>0</v>
      </c>
      <c r="I31" s="3">
        <v>14.5619570813992</v>
      </c>
      <c r="J31" s="52">
        <v>7519.84</v>
      </c>
      <c r="K31" s="51">
        <v>20.516559999999998</v>
      </c>
      <c r="L31" s="3">
        <v>14.019179989900101</v>
      </c>
      <c r="M31" s="3">
        <v>0</v>
      </c>
      <c r="N31" s="3">
        <v>0</v>
      </c>
      <c r="O31" s="3">
        <v>34.535739989900101</v>
      </c>
      <c r="P31" s="52">
        <v>13300.77</v>
      </c>
      <c r="Q31" s="71">
        <v>19.973782908500901</v>
      </c>
      <c r="R31" s="5"/>
      <c r="S31" s="2"/>
      <c r="U31" s="33" t="s">
        <v>83</v>
      </c>
      <c r="V31" s="34"/>
      <c r="W31" s="34"/>
      <c r="X31" s="34"/>
      <c r="Y31" s="34"/>
      <c r="Z31" s="6"/>
    </row>
    <row r="32" spans="1:29" x14ac:dyDescent="0.3">
      <c r="A32" s="73" t="s">
        <v>45</v>
      </c>
      <c r="B32" s="49">
        <v>0</v>
      </c>
      <c r="C32" s="49">
        <v>0</v>
      </c>
      <c r="D32" s="67">
        <v>1</v>
      </c>
      <c r="E32" s="51">
        <v>2</v>
      </c>
      <c r="F32" s="3">
        <v>20.7249515854832</v>
      </c>
      <c r="G32" s="3">
        <v>0</v>
      </c>
      <c r="H32" s="3">
        <v>0</v>
      </c>
      <c r="I32" s="3">
        <v>22.7249515854832</v>
      </c>
      <c r="J32" s="52">
        <v>28162.9</v>
      </c>
      <c r="K32" s="51">
        <v>4.92</v>
      </c>
      <c r="L32" s="3">
        <v>31.957452620024899</v>
      </c>
      <c r="M32" s="3">
        <v>0</v>
      </c>
      <c r="N32" s="3">
        <v>0</v>
      </c>
      <c r="O32" s="3">
        <v>36.877452620024897</v>
      </c>
      <c r="P32" s="52">
        <v>33812.67</v>
      </c>
      <c r="Q32" s="71">
        <v>14.1525010345417</v>
      </c>
      <c r="R32" s="5"/>
      <c r="S32" s="2"/>
      <c r="U32" s="35" t="s">
        <v>64</v>
      </c>
      <c r="V32" s="31">
        <f>VLOOKUP(U32,$U$6:$AF$16,12,FALSE)/1000</f>
        <v>33.127588911567173</v>
      </c>
      <c r="W32" s="32">
        <f t="shared" ref="W32:W42" si="1">-28-SUMIFS(V19:Y19,V19:Y19,"&lt;0")-SUM(X32:Y32)</f>
        <v>-10.190356560000026</v>
      </c>
      <c r="X32" s="32">
        <v>-8</v>
      </c>
      <c r="Y32" s="32">
        <v>-8</v>
      </c>
      <c r="Z32" s="36">
        <v>0.5</v>
      </c>
    </row>
    <row r="33" spans="1:26" x14ac:dyDescent="0.3">
      <c r="A33" s="73" t="s">
        <v>39</v>
      </c>
      <c r="B33" s="49">
        <v>0</v>
      </c>
      <c r="C33" s="49">
        <v>0</v>
      </c>
      <c r="D33" s="67">
        <v>1</v>
      </c>
      <c r="E33" s="51">
        <v>21.1</v>
      </c>
      <c r="F33" s="3">
        <v>5.14</v>
      </c>
      <c r="G33" s="3">
        <v>0</v>
      </c>
      <c r="H33" s="3">
        <v>0</v>
      </c>
      <c r="I33" s="3">
        <v>26.24</v>
      </c>
      <c r="J33" s="52">
        <v>3884</v>
      </c>
      <c r="K33" s="51">
        <v>18.71</v>
      </c>
      <c r="L33" s="3">
        <v>7.41</v>
      </c>
      <c r="M33" s="3">
        <v>0</v>
      </c>
      <c r="N33" s="3">
        <v>0</v>
      </c>
      <c r="O33" s="3">
        <v>26.12</v>
      </c>
      <c r="P33" s="52">
        <v>0</v>
      </c>
      <c r="Q33" s="71">
        <v>-0.12000000000000099</v>
      </c>
      <c r="R33" s="5"/>
      <c r="S33" s="2"/>
      <c r="U33" s="35" t="s">
        <v>47</v>
      </c>
      <c r="V33" s="31">
        <f>VLOOKUP(U33,$U$6:$AF$15,12,FALSE)/1000</f>
        <v>5.0383261141988198</v>
      </c>
      <c r="W33" s="32">
        <f t="shared" si="1"/>
        <v>-5.6622400000000006</v>
      </c>
      <c r="X33" s="32">
        <v>-8</v>
      </c>
      <c r="Y33" s="32">
        <v>-8</v>
      </c>
      <c r="Z33" s="36">
        <v>1.5</v>
      </c>
    </row>
    <row r="34" spans="1:26" x14ac:dyDescent="0.3">
      <c r="A34" s="73" t="s">
        <v>31</v>
      </c>
      <c r="B34" s="49">
        <v>0</v>
      </c>
      <c r="C34" s="49">
        <v>0</v>
      </c>
      <c r="D34" s="67">
        <v>1</v>
      </c>
      <c r="E34" s="51">
        <v>23.24</v>
      </c>
      <c r="F34" s="3">
        <v>34.8596708798094</v>
      </c>
      <c r="G34" s="3">
        <v>0</v>
      </c>
      <c r="H34" s="3">
        <v>0</v>
      </c>
      <c r="I34" s="3">
        <v>58.099670879809402</v>
      </c>
      <c r="J34" s="52">
        <v>23175.46</v>
      </c>
      <c r="K34" s="51">
        <v>3.32</v>
      </c>
      <c r="L34" s="3">
        <v>25.566918446831099</v>
      </c>
      <c r="M34" s="3">
        <v>0</v>
      </c>
      <c r="N34" s="3">
        <v>0</v>
      </c>
      <c r="O34" s="3">
        <v>28.8869184468311</v>
      </c>
      <c r="P34" s="52">
        <v>20889.89</v>
      </c>
      <c r="Q34" s="71">
        <v>-29.212752432978299</v>
      </c>
      <c r="R34" s="5"/>
      <c r="S34" s="2"/>
      <c r="U34" s="35" t="s">
        <v>34</v>
      </c>
      <c r="V34" s="31">
        <f t="shared" ref="V34:V42" si="2">VLOOKUP(U34,$U$6:$AF$15,12,FALSE)/1000</f>
        <v>3.3339420002279199</v>
      </c>
      <c r="W34" s="32">
        <f t="shared" si="1"/>
        <v>-7.9007573779138696</v>
      </c>
      <c r="X34" s="32">
        <v>-8</v>
      </c>
      <c r="Y34" s="32">
        <v>-8</v>
      </c>
      <c r="Z34" s="36">
        <v>2.5</v>
      </c>
    </row>
    <row r="35" spans="1:26" x14ac:dyDescent="0.3">
      <c r="A35" s="73" t="s">
        <v>29</v>
      </c>
      <c r="B35" s="49">
        <v>1</v>
      </c>
      <c r="C35" s="49">
        <v>1</v>
      </c>
      <c r="D35" s="67">
        <v>1</v>
      </c>
      <c r="E35" s="51">
        <v>693.2</v>
      </c>
      <c r="F35" s="3">
        <v>342.13527958913897</v>
      </c>
      <c r="G35" s="3">
        <v>0</v>
      </c>
      <c r="H35" s="3">
        <v>0</v>
      </c>
      <c r="I35" s="3">
        <v>1035.3352795891401</v>
      </c>
      <c r="J35" s="52">
        <v>184655</v>
      </c>
      <c r="K35" s="51">
        <v>530.37</v>
      </c>
      <c r="L35" s="3">
        <v>445.99523416143302</v>
      </c>
      <c r="M35" s="3">
        <v>0</v>
      </c>
      <c r="N35" s="3">
        <v>0</v>
      </c>
      <c r="O35" s="3">
        <v>976.36523416143302</v>
      </c>
      <c r="P35" s="52">
        <v>297209</v>
      </c>
      <c r="Q35" s="71">
        <v>-58.9700454277056</v>
      </c>
      <c r="R35" s="5"/>
      <c r="S35" s="2"/>
      <c r="U35" s="35" t="s">
        <v>48</v>
      </c>
      <c r="V35" s="31">
        <f t="shared" si="2"/>
        <v>36.871314778765999</v>
      </c>
      <c r="W35" s="32">
        <f t="shared" si="1"/>
        <v>-4.3769100000000023</v>
      </c>
      <c r="X35" s="32">
        <v>-8</v>
      </c>
      <c r="Y35" s="32">
        <v>-8</v>
      </c>
      <c r="Z35" s="36">
        <v>3.5</v>
      </c>
    </row>
    <row r="36" spans="1:26" x14ac:dyDescent="0.3">
      <c r="A36" s="73" t="s">
        <v>27</v>
      </c>
      <c r="B36" s="49">
        <v>1</v>
      </c>
      <c r="C36" s="49">
        <v>1</v>
      </c>
      <c r="D36" s="67">
        <v>1</v>
      </c>
      <c r="E36" s="51">
        <v>791.1</v>
      </c>
      <c r="F36" s="3">
        <v>527.60489940060597</v>
      </c>
      <c r="G36" s="3">
        <v>66.33</v>
      </c>
      <c r="H36" s="3">
        <v>79.599999999999994</v>
      </c>
      <c r="I36" s="3">
        <v>1464.63489940061</v>
      </c>
      <c r="J36" s="52">
        <v>237920.27</v>
      </c>
      <c r="K36" s="51">
        <v>494.35</v>
      </c>
      <c r="L36" s="3">
        <v>549.32349165792903</v>
      </c>
      <c r="M36" s="3">
        <v>131.63999999999999</v>
      </c>
      <c r="N36" s="3">
        <v>0</v>
      </c>
      <c r="O36" s="3">
        <v>1175.3134916579299</v>
      </c>
      <c r="P36" s="52">
        <v>274123.69</v>
      </c>
      <c r="Q36" s="71">
        <v>-289.32140774267702</v>
      </c>
      <c r="R36" s="5"/>
      <c r="S36" s="2"/>
      <c r="U36" s="35" t="s">
        <v>18</v>
      </c>
      <c r="V36" s="31">
        <f t="shared" si="2"/>
        <v>16.766162416477201</v>
      </c>
      <c r="W36" s="32">
        <f t="shared" si="1"/>
        <v>-11.900780000000001</v>
      </c>
      <c r="X36" s="32">
        <v>-8</v>
      </c>
      <c r="Y36" s="32">
        <v>-8</v>
      </c>
      <c r="Z36" s="36">
        <v>4.5</v>
      </c>
    </row>
    <row r="37" spans="1:26" x14ac:dyDescent="0.3">
      <c r="A37" s="73" t="s">
        <v>32</v>
      </c>
      <c r="B37" s="49">
        <v>1</v>
      </c>
      <c r="C37" s="49">
        <v>1</v>
      </c>
      <c r="D37" s="67">
        <v>1</v>
      </c>
      <c r="E37" s="51">
        <v>296.94</v>
      </c>
      <c r="F37" s="3">
        <v>360.82055750606997</v>
      </c>
      <c r="G37" s="3">
        <v>0</v>
      </c>
      <c r="H37" s="3">
        <v>0</v>
      </c>
      <c r="I37" s="3">
        <v>657.76055750606997</v>
      </c>
      <c r="J37" s="52">
        <v>321595.88</v>
      </c>
      <c r="K37" s="51">
        <v>38.64</v>
      </c>
      <c r="L37" s="3">
        <v>297.22111729457703</v>
      </c>
      <c r="M37" s="3">
        <v>0</v>
      </c>
      <c r="N37" s="3">
        <v>2.61</v>
      </c>
      <c r="O37" s="3">
        <v>338.47111729457703</v>
      </c>
      <c r="P37" s="52">
        <v>218003.07</v>
      </c>
      <c r="Q37" s="71">
        <v>-319.289440211493</v>
      </c>
      <c r="R37" s="5"/>
      <c r="S37" s="2"/>
      <c r="U37" s="35" t="s">
        <v>17</v>
      </c>
      <c r="V37" s="31">
        <f t="shared" si="2"/>
        <v>4.5364535317774495</v>
      </c>
      <c r="W37" s="32">
        <f t="shared" si="1"/>
        <v>-11.778527114494675</v>
      </c>
      <c r="X37" s="32">
        <v>-8</v>
      </c>
      <c r="Y37" s="32">
        <v>-8</v>
      </c>
      <c r="Z37" s="36">
        <v>5.5</v>
      </c>
    </row>
    <row r="38" spans="1:26" x14ac:dyDescent="0.3">
      <c r="A38" s="73" t="s">
        <v>6</v>
      </c>
      <c r="B38" s="49">
        <v>1</v>
      </c>
      <c r="C38" s="49">
        <v>1</v>
      </c>
      <c r="D38" s="67">
        <v>1</v>
      </c>
      <c r="E38" s="51">
        <v>520.24</v>
      </c>
      <c r="F38" s="3">
        <v>686.704012443529</v>
      </c>
      <c r="G38" s="3">
        <v>6.88</v>
      </c>
      <c r="H38" s="3">
        <v>674.45</v>
      </c>
      <c r="I38" s="3">
        <v>1888.27401244353</v>
      </c>
      <c r="J38" s="52">
        <v>378024.48</v>
      </c>
      <c r="K38" s="51">
        <v>491.81</v>
      </c>
      <c r="L38" s="3">
        <v>752.51955653627795</v>
      </c>
      <c r="M38" s="3">
        <v>222.79</v>
      </c>
      <c r="N38" s="3">
        <v>98.44</v>
      </c>
      <c r="O38" s="3">
        <v>1565.5595565362801</v>
      </c>
      <c r="P38" s="52">
        <v>453236.13</v>
      </c>
      <c r="Q38" s="71">
        <v>-322.71445590725102</v>
      </c>
      <c r="R38" s="5"/>
      <c r="S38" s="2"/>
      <c r="U38" s="35" t="s">
        <v>25</v>
      </c>
      <c r="V38" s="31">
        <f t="shared" si="2"/>
        <v>6.1648331810000503</v>
      </c>
      <c r="W38" s="32">
        <f t="shared" si="1"/>
        <v>-12</v>
      </c>
      <c r="X38" s="32">
        <v>-8</v>
      </c>
      <c r="Y38" s="32">
        <v>-8</v>
      </c>
      <c r="Z38" s="36">
        <v>6.5</v>
      </c>
    </row>
    <row r="39" spans="1:26" x14ac:dyDescent="0.3">
      <c r="A39" s="73" t="s">
        <v>16</v>
      </c>
      <c r="B39" s="49">
        <v>1</v>
      </c>
      <c r="C39" s="49">
        <v>1</v>
      </c>
      <c r="D39" s="67">
        <v>1</v>
      </c>
      <c r="E39" s="51">
        <v>1663.72</v>
      </c>
      <c r="F39" s="3">
        <v>1104.0780881886801</v>
      </c>
      <c r="G39" s="3">
        <v>128.76</v>
      </c>
      <c r="H39" s="3">
        <v>295.14999999999998</v>
      </c>
      <c r="I39" s="3">
        <v>3191.70808818868</v>
      </c>
      <c r="J39" s="52">
        <v>474489.63</v>
      </c>
      <c r="K39" s="51">
        <v>1350.82</v>
      </c>
      <c r="L39" s="3">
        <v>1096.6535690655301</v>
      </c>
      <c r="M39" s="3">
        <v>-9.81</v>
      </c>
      <c r="N39" s="3">
        <v>274.04000000000002</v>
      </c>
      <c r="O39" s="3">
        <v>2711.7035690655298</v>
      </c>
      <c r="P39" s="52">
        <v>537277.23</v>
      </c>
      <c r="Q39" s="71">
        <v>-480.00451912315202</v>
      </c>
      <c r="R39" s="5"/>
      <c r="S39" s="2"/>
      <c r="U39" s="35" t="s">
        <v>20</v>
      </c>
      <c r="V39" s="31">
        <f t="shared" si="2"/>
        <v>8.7238515732158497</v>
      </c>
      <c r="W39" s="32">
        <f t="shared" si="1"/>
        <v>-12</v>
      </c>
      <c r="X39" s="32">
        <v>-8</v>
      </c>
      <c r="Y39" s="32">
        <v>-8</v>
      </c>
      <c r="Z39" s="36">
        <v>7.5</v>
      </c>
    </row>
    <row r="40" spans="1:26" x14ac:dyDescent="0.3">
      <c r="A40" s="73" t="s">
        <v>24</v>
      </c>
      <c r="B40" s="49">
        <v>1</v>
      </c>
      <c r="C40" s="49">
        <v>1</v>
      </c>
      <c r="D40" s="67">
        <v>1</v>
      </c>
      <c r="E40" s="51">
        <v>3013.11</v>
      </c>
      <c r="F40" s="3">
        <v>1604.73602153252</v>
      </c>
      <c r="G40" s="3">
        <v>77.09</v>
      </c>
      <c r="H40" s="3">
        <v>2747.35</v>
      </c>
      <c r="I40" s="3">
        <v>7442.28602153252</v>
      </c>
      <c r="J40" s="52">
        <v>405581.35</v>
      </c>
      <c r="K40" s="51">
        <v>3953.36</v>
      </c>
      <c r="L40" s="3">
        <v>2281.2785384864301</v>
      </c>
      <c r="M40" s="3">
        <v>94.18</v>
      </c>
      <c r="N40" s="3">
        <v>283.02</v>
      </c>
      <c r="O40" s="3">
        <v>6611.8385384864296</v>
      </c>
      <c r="P40" s="52">
        <v>559868.36</v>
      </c>
      <c r="Q40" s="71">
        <v>-830.447483046093</v>
      </c>
      <c r="R40" s="5"/>
      <c r="S40" s="2"/>
      <c r="U40" s="35" t="s">
        <v>49</v>
      </c>
      <c r="V40" s="31">
        <f t="shared" si="2"/>
        <v>34.565136042286106</v>
      </c>
      <c r="W40" s="32">
        <f t="shared" si="1"/>
        <v>-5.4698400000000014</v>
      </c>
      <c r="X40" s="32">
        <v>-8</v>
      </c>
      <c r="Y40" s="32">
        <v>-8</v>
      </c>
      <c r="Z40" s="36">
        <v>8.5</v>
      </c>
    </row>
    <row r="41" spans="1:26" x14ac:dyDescent="0.3">
      <c r="A41" s="73" t="s">
        <v>48</v>
      </c>
      <c r="B41" s="49">
        <v>1</v>
      </c>
      <c r="C41" s="49">
        <v>1</v>
      </c>
      <c r="D41" s="67">
        <v>1</v>
      </c>
      <c r="E41" s="51">
        <v>25992.400000000001</v>
      </c>
      <c r="F41" s="3">
        <v>5054.5669899603399</v>
      </c>
      <c r="G41" s="3">
        <v>562.14</v>
      </c>
      <c r="H41" s="3">
        <v>7658.91</v>
      </c>
      <c r="I41" s="3">
        <v>39268.016989960299</v>
      </c>
      <c r="J41" s="52">
        <v>14011000</v>
      </c>
      <c r="K41" s="51">
        <v>30667.66</v>
      </c>
      <c r="L41" s="3">
        <v>5605.6947787660401</v>
      </c>
      <c r="M41" s="3">
        <v>265.5</v>
      </c>
      <c r="N41" s="3">
        <v>332.46</v>
      </c>
      <c r="O41" s="3">
        <v>36871.314778765998</v>
      </c>
      <c r="P41" s="52">
        <v>20803246</v>
      </c>
      <c r="Q41" s="71">
        <v>-2396.7022111943002</v>
      </c>
      <c r="R41" s="5"/>
      <c r="S41" s="2"/>
      <c r="U41" s="35" t="s">
        <v>26</v>
      </c>
      <c r="V41" s="31">
        <f t="shared" si="2"/>
        <v>21.1832715152924</v>
      </c>
      <c r="W41" s="32">
        <f t="shared" si="1"/>
        <v>-8.6628499999999988</v>
      </c>
      <c r="X41" s="32">
        <v>-8</v>
      </c>
      <c r="Y41" s="32">
        <v>-8</v>
      </c>
      <c r="Z41" s="36">
        <v>9.5</v>
      </c>
    </row>
    <row r="42" spans="1:26" x14ac:dyDescent="0.3">
      <c r="A42" s="73" t="s">
        <v>34</v>
      </c>
      <c r="B42" s="49">
        <v>1</v>
      </c>
      <c r="C42" s="49">
        <v>1</v>
      </c>
      <c r="D42" s="67">
        <v>1</v>
      </c>
      <c r="E42" s="51">
        <v>4873.0600000000004</v>
      </c>
      <c r="F42" s="3">
        <v>2419.9146223140501</v>
      </c>
      <c r="G42" s="3">
        <v>3.47</v>
      </c>
      <c r="H42" s="3">
        <v>0</v>
      </c>
      <c r="I42" s="3">
        <v>7296.4446223140503</v>
      </c>
      <c r="J42" s="52">
        <v>1433701.43</v>
      </c>
      <c r="K42" s="51">
        <v>1095.3</v>
      </c>
      <c r="L42" s="3">
        <v>2098.4320002279201</v>
      </c>
      <c r="M42" s="3">
        <v>140.21</v>
      </c>
      <c r="N42" s="3">
        <v>0</v>
      </c>
      <c r="O42" s="3">
        <v>3333.9420002279198</v>
      </c>
      <c r="P42" s="52">
        <v>1425568.28</v>
      </c>
      <c r="Q42" s="71">
        <v>-3962.50262208613</v>
      </c>
      <c r="R42" s="5"/>
      <c r="S42" s="2"/>
      <c r="U42" s="37" t="s">
        <v>19</v>
      </c>
      <c r="V42" s="38">
        <f t="shared" si="2"/>
        <v>36.639257898271097</v>
      </c>
      <c r="W42" s="39">
        <f t="shared" si="1"/>
        <v>-11.75149</v>
      </c>
      <c r="X42" s="39">
        <v>-8</v>
      </c>
      <c r="Y42" s="39">
        <v>-8</v>
      </c>
      <c r="Z42" s="40">
        <v>10.5</v>
      </c>
    </row>
    <row r="43" spans="1:26" x14ac:dyDescent="0.3">
      <c r="A43" s="73" t="s">
        <v>47</v>
      </c>
      <c r="B43" s="49">
        <v>1</v>
      </c>
      <c r="C43" s="49">
        <v>1</v>
      </c>
      <c r="D43" s="67">
        <v>1</v>
      </c>
      <c r="E43" s="51">
        <v>3181.8</v>
      </c>
      <c r="F43" s="3">
        <v>1014.82888429473</v>
      </c>
      <c r="G43" s="3">
        <v>0.44</v>
      </c>
      <c r="H43" s="3">
        <v>6495.49</v>
      </c>
      <c r="I43" s="3">
        <v>10692.5588842947</v>
      </c>
      <c r="J43" s="52">
        <v>1319734.44</v>
      </c>
      <c r="K43" s="51">
        <v>3542.32</v>
      </c>
      <c r="L43" s="3">
        <v>1337.83611419882</v>
      </c>
      <c r="M43" s="3">
        <v>-65.2</v>
      </c>
      <c r="N43" s="3">
        <v>223.37</v>
      </c>
      <c r="O43" s="3">
        <v>5038.3261141988196</v>
      </c>
      <c r="P43" s="52">
        <v>1690212.96</v>
      </c>
      <c r="Q43" s="71">
        <v>-5654.2327700959104</v>
      </c>
      <c r="R43" s="5"/>
      <c r="S43" s="2"/>
    </row>
    <row r="44" spans="1:26" x14ac:dyDescent="0.3">
      <c r="A44" s="73"/>
      <c r="B44" s="49"/>
      <c r="C44" s="49"/>
      <c r="D44" s="67"/>
      <c r="E44" s="51"/>
      <c r="F44" s="3"/>
      <c r="G44" s="3"/>
      <c r="H44" s="3"/>
      <c r="I44" s="3"/>
      <c r="J44" s="52"/>
      <c r="K44" s="51"/>
      <c r="L44" s="3"/>
      <c r="M44" s="3"/>
      <c r="N44" s="3"/>
      <c r="O44" s="3"/>
      <c r="P44" s="52"/>
      <c r="Q44" s="71"/>
      <c r="R44" s="5"/>
      <c r="S44" s="2"/>
    </row>
    <row r="45" spans="1:26" x14ac:dyDescent="0.3">
      <c r="A45" s="74" t="s">
        <v>117</v>
      </c>
      <c r="B45" s="10"/>
      <c r="C45" s="10"/>
      <c r="D45" s="68"/>
      <c r="E45" s="51">
        <f>SUM(E21:E23,E25:E26,E29:E33)</f>
        <v>121.04999999999998</v>
      </c>
      <c r="F45" s="3">
        <f t="shared" ref="F45:Q45" si="3">SUM(F21:F23,F25:F26,F29:F33)</f>
        <v>329.00548764790335</v>
      </c>
      <c r="G45" s="3">
        <f t="shared" si="3"/>
        <v>0</v>
      </c>
      <c r="H45" s="3">
        <f t="shared" si="3"/>
        <v>0</v>
      </c>
      <c r="I45" s="3">
        <f t="shared" si="3"/>
        <v>450.05548764790331</v>
      </c>
      <c r="J45" s="52">
        <f t="shared" si="3"/>
        <v>425779.86</v>
      </c>
      <c r="K45" s="51">
        <f t="shared" si="3"/>
        <v>225.18656000000001</v>
      </c>
      <c r="L45" s="3">
        <f t="shared" si="3"/>
        <v>701.3247421813428</v>
      </c>
      <c r="M45" s="3">
        <f t="shared" si="3"/>
        <v>5.3</v>
      </c>
      <c r="N45" s="3">
        <f t="shared" si="3"/>
        <v>91.51</v>
      </c>
      <c r="O45" s="3">
        <f t="shared" si="3"/>
        <v>1023.3213021813427</v>
      </c>
      <c r="P45" s="52">
        <f t="shared" si="3"/>
        <v>643820.27999999991</v>
      </c>
      <c r="Q45" s="72">
        <f t="shared" si="3"/>
        <v>573.26581453343874</v>
      </c>
    </row>
    <row r="46" spans="1:26" ht="15" thickBot="1" x14ac:dyDescent="0.35">
      <c r="A46" s="75"/>
      <c r="B46" s="64"/>
      <c r="C46" s="64"/>
      <c r="D46" s="69"/>
      <c r="E46" s="22"/>
      <c r="F46" s="64"/>
      <c r="G46" s="64"/>
      <c r="H46" s="64"/>
      <c r="I46" s="64"/>
      <c r="J46" s="69"/>
      <c r="K46" s="22"/>
      <c r="L46" s="64"/>
      <c r="M46" s="64"/>
      <c r="N46" s="64"/>
      <c r="O46" s="64"/>
      <c r="P46" s="69"/>
      <c r="Q46" s="57"/>
    </row>
    <row r="47" spans="1:26" x14ac:dyDescent="0.3">
      <c r="A47" s="76" t="s">
        <v>53</v>
      </c>
      <c r="B47" s="61"/>
      <c r="C47" s="61"/>
      <c r="D47" s="61"/>
      <c r="E47" s="65">
        <f t="shared" ref="E47:Q47" si="4">SUMIFS(E$6:E$43,$B$6:$B$43,1)</f>
        <v>94749.37999999999</v>
      </c>
      <c r="F47" s="62">
        <f t="shared" si="4"/>
        <v>40903.476230007152</v>
      </c>
      <c r="G47" s="62">
        <f t="shared" si="4"/>
        <v>15876.589999999998</v>
      </c>
      <c r="H47" s="62">
        <f t="shared" si="4"/>
        <v>25158.21</v>
      </c>
      <c r="I47" s="62">
        <f t="shared" si="4"/>
        <v>176687.65623000715</v>
      </c>
      <c r="J47" s="63">
        <f t="shared" si="4"/>
        <v>37664533.097999997</v>
      </c>
      <c r="K47" s="65">
        <f t="shared" si="4"/>
        <v>117139.94000000002</v>
      </c>
      <c r="L47" s="62">
        <f t="shared" si="4"/>
        <v>49054.022264244239</v>
      </c>
      <c r="M47" s="62">
        <f t="shared" si="4"/>
        <v>10439.649999999998</v>
      </c>
      <c r="N47" s="62">
        <f t="shared" si="4"/>
        <v>27730.359999999997</v>
      </c>
      <c r="O47" s="62">
        <f t="shared" si="4"/>
        <v>204363.97226424416</v>
      </c>
      <c r="P47" s="63">
        <f t="shared" si="4"/>
        <v>47498266.470000006</v>
      </c>
      <c r="Q47" s="63">
        <f t="shared" si="4"/>
        <v>27676.316034237065</v>
      </c>
    </row>
    <row r="48" spans="1:26" x14ac:dyDescent="0.3">
      <c r="A48" s="73" t="s">
        <v>54</v>
      </c>
      <c r="B48" s="10"/>
      <c r="C48" s="10"/>
      <c r="D48" s="10"/>
      <c r="E48" s="51">
        <f>SUMIFS(E$6:E$43,$C$6:$C$43,1)</f>
        <v>95637.15</v>
      </c>
      <c r="F48" s="3">
        <f t="shared" ref="F48:Q48" si="5">SUMIFS(F$6:F$43,$C$6:$C$43,1)</f>
        <v>41901.691905324456</v>
      </c>
      <c r="G48" s="3">
        <f t="shared" si="5"/>
        <v>17651.659999999996</v>
      </c>
      <c r="H48" s="3">
        <f t="shared" si="5"/>
        <v>25961.32</v>
      </c>
      <c r="I48" s="3">
        <f t="shared" si="5"/>
        <v>181151.82190532447</v>
      </c>
      <c r="J48" s="52">
        <f t="shared" si="5"/>
        <v>39358277.487999998</v>
      </c>
      <c r="K48" s="51">
        <f t="shared" si="5"/>
        <v>119605.69000000002</v>
      </c>
      <c r="L48" s="3">
        <f t="shared" si="5"/>
        <v>51099.952258787765</v>
      </c>
      <c r="M48" s="3">
        <f t="shared" si="5"/>
        <v>18368.659999999996</v>
      </c>
      <c r="N48" s="3">
        <f t="shared" si="5"/>
        <v>29003.039999999994</v>
      </c>
      <c r="O48" s="3">
        <f t="shared" si="5"/>
        <v>218077.34225878766</v>
      </c>
      <c r="P48" s="52">
        <f t="shared" si="5"/>
        <v>50313462.450000003</v>
      </c>
      <c r="Q48" s="52">
        <f t="shared" si="5"/>
        <v>36925.520353463289</v>
      </c>
    </row>
    <row r="49" spans="1:17" ht="15" thickBot="1" x14ac:dyDescent="0.35">
      <c r="A49" s="75" t="s">
        <v>66</v>
      </c>
      <c r="B49" s="64"/>
      <c r="C49" s="64"/>
      <c r="D49" s="64"/>
      <c r="E49" s="53">
        <f>SUMIFS(E$6:E$43,$D$6:$D$43,1)</f>
        <v>95120.549999999988</v>
      </c>
      <c r="F49" s="50">
        <f t="shared" ref="F49:Q49" si="6">SUMIFS(F$6:F$43,$D$6:$D$43,1)</f>
        <v>41824.346065136044</v>
      </c>
      <c r="G49" s="50">
        <f t="shared" si="6"/>
        <v>15876.589999999998</v>
      </c>
      <c r="H49" s="50">
        <f t="shared" si="6"/>
        <v>25158.21</v>
      </c>
      <c r="I49" s="50">
        <f t="shared" si="6"/>
        <v>177979.69606513606</v>
      </c>
      <c r="J49" s="54">
        <f t="shared" si="6"/>
        <v>38834974.457999997</v>
      </c>
      <c r="K49" s="53">
        <f t="shared" si="6"/>
        <v>117862.55656000003</v>
      </c>
      <c r="L49" s="50">
        <f t="shared" si="6"/>
        <v>50796.941403080193</v>
      </c>
      <c r="M49" s="50">
        <f t="shared" si="6"/>
        <v>10468.769999999997</v>
      </c>
      <c r="N49" s="50">
        <f t="shared" si="6"/>
        <v>27821.869999999995</v>
      </c>
      <c r="O49" s="50">
        <f t="shared" si="6"/>
        <v>206950.13796308008</v>
      </c>
      <c r="P49" s="54">
        <f t="shared" si="6"/>
        <v>49094256.410000004</v>
      </c>
      <c r="Q49" s="54">
        <f t="shared" si="6"/>
        <v>28970.441897944143</v>
      </c>
    </row>
  </sheetData>
  <sortState xmlns:xlrd2="http://schemas.microsoft.com/office/spreadsheetml/2017/richdata2" ref="U20:Z29">
    <sortCondition ref="Z20:Z29"/>
  </sortState>
  <mergeCells count="2">
    <mergeCell ref="E4:J4"/>
    <mergeCell ref="K4:P4"/>
  </mergeCells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DDE33-17D7-467B-997D-C7EDF12AF7ED}">
  <dimension ref="A1:J31"/>
  <sheetViews>
    <sheetView workbookViewId="0">
      <selection activeCell="E13" sqref="E13"/>
    </sheetView>
  </sheetViews>
  <sheetFormatPr defaultRowHeight="14.4" x14ac:dyDescent="0.3"/>
  <cols>
    <col min="2" max="3" width="11.77734375" bestFit="1" customWidth="1"/>
    <col min="4" max="4" width="11.5546875" customWidth="1"/>
    <col min="5" max="5" width="25" bestFit="1" customWidth="1"/>
    <col min="9" max="9" width="15.109375" bestFit="1" customWidth="1"/>
    <col min="10" max="10" width="34.88671875" bestFit="1" customWidth="1"/>
  </cols>
  <sheetData>
    <row r="1" spans="1:10" ht="18" x14ac:dyDescent="0.35">
      <c r="A1" s="66" t="s">
        <v>114</v>
      </c>
    </row>
    <row r="2" spans="1:10" x14ac:dyDescent="0.3">
      <c r="A2" s="30" t="s">
        <v>115</v>
      </c>
    </row>
    <row r="3" spans="1:10" ht="15" thickBot="1" x14ac:dyDescent="0.35">
      <c r="E3" s="45" t="s">
        <v>111</v>
      </c>
    </row>
    <row r="4" spans="1:10" x14ac:dyDescent="0.3">
      <c r="A4" s="76"/>
      <c r="B4" s="61" t="s">
        <v>110</v>
      </c>
      <c r="C4" s="61"/>
      <c r="D4" s="61"/>
      <c r="E4" s="77"/>
    </row>
    <row r="5" spans="1:10" ht="15" thickBot="1" x14ac:dyDescent="0.35">
      <c r="A5" s="75" t="s">
        <v>0</v>
      </c>
      <c r="B5" s="64">
        <v>2009</v>
      </c>
      <c r="C5" s="64">
        <v>2018</v>
      </c>
      <c r="D5" s="64" t="s">
        <v>61</v>
      </c>
      <c r="E5" s="69" t="s">
        <v>109</v>
      </c>
    </row>
    <row r="6" spans="1:10" x14ac:dyDescent="0.3">
      <c r="A6" s="73" t="s">
        <v>6</v>
      </c>
      <c r="B6" s="3">
        <v>520.24</v>
      </c>
      <c r="C6" s="3">
        <v>491.81</v>
      </c>
      <c r="D6" s="3">
        <v>-28.43</v>
      </c>
      <c r="E6" s="52">
        <v>50.695699849999997</v>
      </c>
      <c r="I6" t="s">
        <v>67</v>
      </c>
      <c r="J6" t="s">
        <v>68</v>
      </c>
    </row>
    <row r="7" spans="1:10" x14ac:dyDescent="0.3">
      <c r="A7" s="73" t="s">
        <v>16</v>
      </c>
      <c r="B7" s="3">
        <v>1663.72</v>
      </c>
      <c r="C7" s="3">
        <v>1350.82</v>
      </c>
      <c r="D7" s="3">
        <v>-312.89999999999998</v>
      </c>
      <c r="E7" s="52">
        <v>74.013098400000004</v>
      </c>
      <c r="H7" t="s">
        <v>21</v>
      </c>
      <c r="I7" s="1">
        <f>VLOOKUP(H7,$A$6:$E$31,5,FALSE)/1000</f>
        <v>0.41517009319999998</v>
      </c>
      <c r="J7" s="1">
        <f>VLOOKUP(H7,$A$6:$E$31,4,FALSE)/1000</f>
        <v>-1.1239400000000002</v>
      </c>
    </row>
    <row r="8" spans="1:10" x14ac:dyDescent="0.3">
      <c r="A8" s="73" t="s">
        <v>17</v>
      </c>
      <c r="B8" s="3">
        <v>1941.24</v>
      </c>
      <c r="C8" s="3">
        <v>1852.88</v>
      </c>
      <c r="D8" s="3">
        <v>-88.3599999999999</v>
      </c>
      <c r="E8" s="52">
        <v>172.03393714000001</v>
      </c>
      <c r="H8" t="s">
        <v>22</v>
      </c>
      <c r="I8" s="1">
        <f t="shared" ref="I8:I16" si="0">VLOOKUP(H8,$A$6:$E$31,5,FALSE)/1000</f>
        <v>0.29139162895999998</v>
      </c>
      <c r="J8" s="1">
        <f t="shared" ref="J8:J16" si="1">VLOOKUP(H8,$A$6:$E$31,4,FALSE)/1000</f>
        <v>0.11134000000000001</v>
      </c>
    </row>
    <row r="9" spans="1:10" x14ac:dyDescent="0.3">
      <c r="A9" s="73" t="s">
        <v>18</v>
      </c>
      <c r="B9" s="3">
        <v>8588.0300000000007</v>
      </c>
      <c r="C9" s="3">
        <v>9545.06</v>
      </c>
      <c r="D9" s="3">
        <v>957.02999999999895</v>
      </c>
      <c r="E9" s="52">
        <v>4119.7472018500002</v>
      </c>
      <c r="H9" t="s">
        <v>49</v>
      </c>
      <c r="I9" s="1">
        <f t="shared" si="0"/>
        <v>9.4628735408699995</v>
      </c>
      <c r="J9" s="1">
        <f t="shared" si="1"/>
        <v>0.12432</v>
      </c>
    </row>
    <row r="10" spans="1:10" x14ac:dyDescent="0.3">
      <c r="A10" s="73" t="s">
        <v>19</v>
      </c>
      <c r="B10" s="3">
        <v>8359.52</v>
      </c>
      <c r="C10" s="3">
        <v>22424.77</v>
      </c>
      <c r="D10" s="3">
        <v>14065.25</v>
      </c>
      <c r="E10" s="52">
        <v>5329.0319227099999</v>
      </c>
      <c r="H10" t="s">
        <v>47</v>
      </c>
      <c r="I10" s="1">
        <f t="shared" si="0"/>
        <v>0.36785926260999996</v>
      </c>
      <c r="J10" s="1">
        <f t="shared" si="1"/>
        <v>0.36052000000000001</v>
      </c>
    </row>
    <row r="11" spans="1:10" x14ac:dyDescent="0.3">
      <c r="A11" s="73" t="s">
        <v>20</v>
      </c>
      <c r="B11" s="3">
        <v>1052.94</v>
      </c>
      <c r="C11" s="3">
        <v>2248.2600000000002</v>
      </c>
      <c r="D11" s="3">
        <v>1195.32</v>
      </c>
      <c r="E11" s="52">
        <v>275.84256577000002</v>
      </c>
      <c r="H11" t="s">
        <v>25</v>
      </c>
      <c r="I11" s="1">
        <f t="shared" si="0"/>
        <v>0.22630566273</v>
      </c>
      <c r="J11" s="1">
        <f t="shared" si="1"/>
        <v>0.60986000000000007</v>
      </c>
    </row>
    <row r="12" spans="1:10" x14ac:dyDescent="0.3">
      <c r="A12" s="73" t="s">
        <v>21</v>
      </c>
      <c r="B12" s="3">
        <v>4957.26</v>
      </c>
      <c r="C12" s="3">
        <v>3833.32</v>
      </c>
      <c r="D12" s="3">
        <v>-1123.94</v>
      </c>
      <c r="E12" s="52">
        <v>415.1700932</v>
      </c>
      <c r="H12" t="s">
        <v>24</v>
      </c>
      <c r="I12" s="1">
        <f t="shared" si="0"/>
        <v>0.49984145047</v>
      </c>
      <c r="J12" s="1">
        <f t="shared" si="1"/>
        <v>0.94025000000000003</v>
      </c>
    </row>
    <row r="13" spans="1:10" x14ac:dyDescent="0.3">
      <c r="A13" s="73" t="s">
        <v>22</v>
      </c>
      <c r="B13" s="3">
        <v>3163.62</v>
      </c>
      <c r="C13" s="3">
        <v>3274.96</v>
      </c>
      <c r="D13" s="3">
        <v>111.34</v>
      </c>
      <c r="E13" s="52">
        <v>291.39162895999999</v>
      </c>
      <c r="H13" t="s">
        <v>18</v>
      </c>
      <c r="I13" s="1">
        <f t="shared" si="0"/>
        <v>4.1197472018500001</v>
      </c>
      <c r="J13" s="1">
        <f t="shared" si="1"/>
        <v>0.95702999999999894</v>
      </c>
    </row>
    <row r="14" spans="1:10" x14ac:dyDescent="0.3">
      <c r="A14" s="73" t="s">
        <v>23</v>
      </c>
      <c r="B14" s="3">
        <v>312.18</v>
      </c>
      <c r="C14" s="3">
        <v>187.55</v>
      </c>
      <c r="D14" s="3">
        <v>-124.63</v>
      </c>
      <c r="E14" s="52">
        <v>1.9379712099999999</v>
      </c>
      <c r="H14" t="s">
        <v>20</v>
      </c>
      <c r="I14" s="1">
        <f t="shared" si="0"/>
        <v>0.27584256577000005</v>
      </c>
      <c r="J14" s="1">
        <f t="shared" si="1"/>
        <v>1.1953199999999999</v>
      </c>
    </row>
    <row r="15" spans="1:10" x14ac:dyDescent="0.3">
      <c r="A15" s="73" t="s">
        <v>24</v>
      </c>
      <c r="B15" s="3">
        <v>3013.11</v>
      </c>
      <c r="C15" s="3">
        <v>3953.36</v>
      </c>
      <c r="D15" s="3">
        <v>940.25</v>
      </c>
      <c r="E15" s="52">
        <v>499.84145046999998</v>
      </c>
      <c r="H15" t="s">
        <v>26</v>
      </c>
      <c r="I15" s="1">
        <f t="shared" si="0"/>
        <v>1.26834</v>
      </c>
      <c r="J15" s="1">
        <f t="shared" si="1"/>
        <v>4.9254899999999999</v>
      </c>
    </row>
    <row r="16" spans="1:10" x14ac:dyDescent="0.3">
      <c r="A16" s="73" t="s">
        <v>25</v>
      </c>
      <c r="B16" s="3">
        <v>1760.6</v>
      </c>
      <c r="C16" s="3">
        <v>2370.46</v>
      </c>
      <c r="D16" s="3">
        <v>609.86</v>
      </c>
      <c r="E16" s="52">
        <v>226.30566272999999</v>
      </c>
      <c r="H16" t="s">
        <v>19</v>
      </c>
      <c r="I16" s="1">
        <f t="shared" si="0"/>
        <v>5.3290319227099996</v>
      </c>
      <c r="J16" s="1">
        <f t="shared" si="1"/>
        <v>14.065250000000001</v>
      </c>
    </row>
    <row r="17" spans="1:5" x14ac:dyDescent="0.3">
      <c r="A17" s="73" t="s">
        <v>26</v>
      </c>
      <c r="B17" s="3">
        <v>7599.07</v>
      </c>
      <c r="C17" s="3">
        <v>12524.56</v>
      </c>
      <c r="D17" s="3">
        <v>4925.49</v>
      </c>
      <c r="E17" s="52">
        <v>1268.3399999999999</v>
      </c>
    </row>
    <row r="18" spans="1:5" x14ac:dyDescent="0.3">
      <c r="A18" s="73" t="s">
        <v>27</v>
      </c>
      <c r="B18" s="3">
        <v>791.1</v>
      </c>
      <c r="C18" s="3">
        <v>494.35</v>
      </c>
      <c r="D18" s="3">
        <v>-296.75</v>
      </c>
      <c r="E18" s="52">
        <v>30.38971183</v>
      </c>
    </row>
    <row r="19" spans="1:5" x14ac:dyDescent="0.3">
      <c r="A19" s="73" t="s">
        <v>29</v>
      </c>
      <c r="B19" s="3">
        <v>693.2</v>
      </c>
      <c r="C19" s="3">
        <v>530.37</v>
      </c>
      <c r="D19" s="3">
        <v>-162.83000000000001</v>
      </c>
      <c r="E19" s="52">
        <v>71.218068279999997</v>
      </c>
    </row>
    <row r="20" spans="1:5" x14ac:dyDescent="0.3">
      <c r="A20" s="73" t="s">
        <v>30</v>
      </c>
      <c r="B20" s="3">
        <v>266</v>
      </c>
      <c r="C20" s="3">
        <v>351.51</v>
      </c>
      <c r="D20" s="3">
        <v>85.51</v>
      </c>
      <c r="E20" s="52">
        <v>26.265294040000001</v>
      </c>
    </row>
    <row r="21" spans="1:5" x14ac:dyDescent="0.3">
      <c r="A21" s="73" t="s">
        <v>32</v>
      </c>
      <c r="B21" s="3">
        <v>296.94</v>
      </c>
      <c r="C21" s="3">
        <v>38.64</v>
      </c>
      <c r="D21" s="3">
        <v>-258.3</v>
      </c>
      <c r="E21" s="52">
        <v>8.3060000000000002E-4</v>
      </c>
    </row>
    <row r="22" spans="1:5" x14ac:dyDescent="0.3">
      <c r="A22" s="73" t="s">
        <v>34</v>
      </c>
      <c r="B22" s="3">
        <v>4873.0600000000004</v>
      </c>
      <c r="C22" s="3">
        <v>1095.3</v>
      </c>
      <c r="D22" s="3">
        <v>-3777.76</v>
      </c>
      <c r="E22" s="52">
        <v>152.729592</v>
      </c>
    </row>
    <row r="23" spans="1:5" x14ac:dyDescent="0.3">
      <c r="A23" s="73" t="s">
        <v>37</v>
      </c>
      <c r="B23" s="3">
        <v>101.02</v>
      </c>
      <c r="C23" s="3">
        <v>100.17</v>
      </c>
      <c r="D23" s="3">
        <v>-0.84999999999999398</v>
      </c>
      <c r="E23" s="52">
        <v>7.3062589999999998</v>
      </c>
    </row>
    <row r="24" spans="1:5" x14ac:dyDescent="0.3">
      <c r="A24" s="73" t="s">
        <v>38</v>
      </c>
      <c r="B24" s="3">
        <v>19.829999999999998</v>
      </c>
      <c r="C24" s="3">
        <v>32.36</v>
      </c>
      <c r="D24" s="3">
        <v>12.53</v>
      </c>
      <c r="E24" s="52">
        <v>1.92209634</v>
      </c>
    </row>
    <row r="25" spans="1:5" x14ac:dyDescent="0.3">
      <c r="A25" s="73" t="s">
        <v>41</v>
      </c>
      <c r="B25" s="3">
        <v>29.6</v>
      </c>
      <c r="C25" s="3">
        <v>129.12</v>
      </c>
      <c r="D25" s="3">
        <v>99.52</v>
      </c>
      <c r="E25" s="52">
        <v>3.6467807200000002</v>
      </c>
    </row>
    <row r="26" spans="1:5" x14ac:dyDescent="0.3">
      <c r="A26" s="73" t="s">
        <v>42</v>
      </c>
      <c r="B26" s="3">
        <v>96.26</v>
      </c>
      <c r="C26" s="3">
        <v>264.82</v>
      </c>
      <c r="D26" s="3">
        <v>168.56</v>
      </c>
      <c r="E26" s="52">
        <v>54.817392599999998</v>
      </c>
    </row>
    <row r="27" spans="1:5" x14ac:dyDescent="0.3">
      <c r="A27" s="73" t="s">
        <v>45</v>
      </c>
      <c r="B27" s="3">
        <v>2</v>
      </c>
      <c r="C27" s="3">
        <v>4.92</v>
      </c>
      <c r="D27" s="3">
        <v>2.92</v>
      </c>
      <c r="E27" s="52">
        <v>4.6573299999999998E-2</v>
      </c>
    </row>
    <row r="28" spans="1:5" x14ac:dyDescent="0.3">
      <c r="A28" s="73" t="s">
        <v>47</v>
      </c>
      <c r="B28" s="3">
        <v>3181.8</v>
      </c>
      <c r="C28" s="3">
        <v>3542.32</v>
      </c>
      <c r="D28" s="3">
        <v>360.52</v>
      </c>
      <c r="E28" s="52">
        <v>367.85926260999997</v>
      </c>
    </row>
    <row r="29" spans="1:5" x14ac:dyDescent="0.3">
      <c r="A29" s="73" t="s">
        <v>49</v>
      </c>
      <c r="B29" s="3">
        <v>13160.31</v>
      </c>
      <c r="C29" s="3">
        <v>13284.63</v>
      </c>
      <c r="D29" s="3">
        <v>124.32</v>
      </c>
      <c r="E29" s="52">
        <v>9462.8735408699995</v>
      </c>
    </row>
    <row r="30" spans="1:5" x14ac:dyDescent="0.3">
      <c r="A30" s="73" t="s">
        <v>51</v>
      </c>
      <c r="B30" s="3">
        <v>2311.7800000000002</v>
      </c>
      <c r="C30" s="3">
        <v>2553.58</v>
      </c>
      <c r="D30" s="3">
        <v>241.8</v>
      </c>
      <c r="E30" s="52">
        <v>116.09818</v>
      </c>
    </row>
    <row r="31" spans="1:5" ht="15" thickBot="1" x14ac:dyDescent="0.35">
      <c r="A31" s="75" t="s">
        <v>52</v>
      </c>
      <c r="B31" s="50">
        <v>225.99</v>
      </c>
      <c r="C31" s="50">
        <v>462.65</v>
      </c>
      <c r="D31" s="50">
        <v>236.66</v>
      </c>
      <c r="E31" s="54">
        <v>43.02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5C67A-328B-43E2-9DE9-D6525B7B4E7E}">
  <dimension ref="A1:E45"/>
  <sheetViews>
    <sheetView workbookViewId="0">
      <selection activeCell="E4" sqref="E4"/>
    </sheetView>
  </sheetViews>
  <sheetFormatPr defaultRowHeight="14.4" x14ac:dyDescent="0.3"/>
  <cols>
    <col min="1" max="1" width="12.21875" style="10" customWidth="1"/>
    <col min="2" max="2" width="19" style="10" customWidth="1"/>
    <col min="3" max="3" width="12.21875" style="10" customWidth="1"/>
    <col min="4" max="4" width="18.33203125" style="10" customWidth="1"/>
    <col min="5" max="16384" width="8.88671875" style="10"/>
  </cols>
  <sheetData>
    <row r="1" spans="1:5" ht="15.6" x14ac:dyDescent="0.3">
      <c r="A1" s="29" t="s">
        <v>76</v>
      </c>
    </row>
    <row r="2" spans="1:5" x14ac:dyDescent="0.3">
      <c r="A2" s="26" t="s">
        <v>77</v>
      </c>
      <c r="B2" s="10" t="s">
        <v>78</v>
      </c>
    </row>
    <row r="3" spans="1:5" x14ac:dyDescent="0.3">
      <c r="A3" s="26" t="s">
        <v>79</v>
      </c>
      <c r="B3" s="27" t="s">
        <v>80</v>
      </c>
    </row>
    <row r="4" spans="1:5" x14ac:dyDescent="0.3">
      <c r="A4" s="26" t="s">
        <v>81</v>
      </c>
      <c r="B4" s="28">
        <v>44197</v>
      </c>
    </row>
    <row r="5" spans="1:5" ht="15" thickBot="1" x14ac:dyDescent="0.35">
      <c r="A5" s="9"/>
      <c r="B5" s="9"/>
      <c r="C5" s="9"/>
      <c r="D5" s="9"/>
      <c r="E5" s="9"/>
    </row>
    <row r="6" spans="1:5" ht="33.6" customHeight="1" thickBot="1" x14ac:dyDescent="0.35">
      <c r="A6" s="15"/>
      <c r="B6" s="16" t="s">
        <v>82</v>
      </c>
      <c r="C6" s="16" t="s">
        <v>75</v>
      </c>
      <c r="D6" s="17" t="s">
        <v>74</v>
      </c>
      <c r="E6" s="9"/>
    </row>
    <row r="7" spans="1:5" s="9" customFormat="1" x14ac:dyDescent="0.3">
      <c r="A7" s="18" t="s">
        <v>73</v>
      </c>
      <c r="B7" s="12">
        <v>1611.8170519999999</v>
      </c>
      <c r="C7" s="13">
        <v>1</v>
      </c>
      <c r="D7" s="19"/>
    </row>
    <row r="8" spans="1:5" s="9" customFormat="1" x14ac:dyDescent="0.3">
      <c r="A8" s="18"/>
      <c r="B8" s="11"/>
      <c r="C8" s="11"/>
      <c r="D8" s="19"/>
    </row>
    <row r="9" spans="1:5" x14ac:dyDescent="0.3">
      <c r="A9" s="20" t="s">
        <v>51</v>
      </c>
      <c r="B9" s="14">
        <v>17.781722000000002</v>
      </c>
      <c r="C9" s="8">
        <f>B9/$B$7*100</f>
        <v>1.1032096960344109</v>
      </c>
      <c r="D9" s="21">
        <f>B9/SUM($B$9:$B$45)*100</f>
        <v>2.0151237161325346</v>
      </c>
    </row>
    <row r="10" spans="1:5" x14ac:dyDescent="0.3">
      <c r="A10" s="20" t="s">
        <v>6</v>
      </c>
      <c r="B10" s="14">
        <v>5.3738599999999996</v>
      </c>
      <c r="C10" s="8">
        <f t="shared" ref="C10:C45" si="0">B10/$B$7*100</f>
        <v>0.33340384340343859</v>
      </c>
      <c r="D10" s="21">
        <f t="shared" ref="D10:D45" si="1">B10/SUM($B$9:$B$45)*100</f>
        <v>0.60899572792646173</v>
      </c>
    </row>
    <row r="11" spans="1:5" x14ac:dyDescent="0.3">
      <c r="A11" s="20" t="s">
        <v>16</v>
      </c>
      <c r="B11" s="14">
        <v>12.350669</v>
      </c>
      <c r="C11" s="8">
        <f t="shared" si="0"/>
        <v>0.76625749706983504</v>
      </c>
      <c r="D11" s="21">
        <f t="shared" si="1"/>
        <v>1.3996465590904461</v>
      </c>
    </row>
    <row r="12" spans="1:5" x14ac:dyDescent="0.3">
      <c r="A12" s="20" t="s">
        <v>40</v>
      </c>
      <c r="B12" s="14">
        <v>3.7463989999999998</v>
      </c>
      <c r="C12" s="8">
        <f t="shared" si="0"/>
        <v>0.23243326501300718</v>
      </c>
      <c r="D12" s="21">
        <f t="shared" si="1"/>
        <v>0.42456278840683759</v>
      </c>
    </row>
    <row r="13" spans="1:5" x14ac:dyDescent="0.3">
      <c r="A13" s="20" t="s">
        <v>47</v>
      </c>
      <c r="B13" s="14">
        <v>32.517749999999999</v>
      </c>
      <c r="C13" s="8">
        <f t="shared" si="0"/>
        <v>2.01745911297134</v>
      </c>
      <c r="D13" s="21">
        <f t="shared" si="1"/>
        <v>3.6850924348197949</v>
      </c>
    </row>
    <row r="14" spans="1:5" x14ac:dyDescent="0.3">
      <c r="A14" s="20" t="s">
        <v>36</v>
      </c>
      <c r="B14" s="14">
        <v>0.99787999999999999</v>
      </c>
      <c r="C14" s="8">
        <f t="shared" si="0"/>
        <v>6.1910252082380872E-2</v>
      </c>
      <c r="D14" s="21">
        <f t="shared" si="1"/>
        <v>0.1130853161383545</v>
      </c>
    </row>
    <row r="15" spans="1:5" x14ac:dyDescent="0.3">
      <c r="A15" s="20" t="s">
        <v>31</v>
      </c>
      <c r="B15" s="14">
        <v>0.279194</v>
      </c>
      <c r="C15" s="8">
        <f t="shared" si="0"/>
        <v>1.7321692908855019E-2</v>
      </c>
      <c r="D15" s="21">
        <f t="shared" si="1"/>
        <v>3.1639818168448852E-2</v>
      </c>
    </row>
    <row r="16" spans="1:5" x14ac:dyDescent="0.3">
      <c r="A16" s="20" t="s">
        <v>37</v>
      </c>
      <c r="B16" s="14">
        <v>8.4258659999999992</v>
      </c>
      <c r="C16" s="8">
        <f t="shared" si="0"/>
        <v>0.52275573022042954</v>
      </c>
      <c r="D16" s="21">
        <f t="shared" si="1"/>
        <v>0.95486603634646683</v>
      </c>
    </row>
    <row r="17" spans="1:4" x14ac:dyDescent="0.3">
      <c r="A17" s="20" t="s">
        <v>17</v>
      </c>
      <c r="B17" s="14">
        <v>4.025582</v>
      </c>
      <c r="C17" s="8">
        <f t="shared" si="0"/>
        <v>0.24975427546227499</v>
      </c>
      <c r="D17" s="21">
        <f t="shared" si="1"/>
        <v>0.45620135999405681</v>
      </c>
    </row>
    <row r="18" spans="1:4" x14ac:dyDescent="0.3">
      <c r="A18" s="20" t="s">
        <v>44</v>
      </c>
      <c r="B18" s="14">
        <v>1.178714</v>
      </c>
      <c r="C18" s="8">
        <f t="shared" si="0"/>
        <v>7.3129515445776547E-2</v>
      </c>
      <c r="D18" s="21">
        <f t="shared" si="1"/>
        <v>0.13357843160169999</v>
      </c>
    </row>
    <row r="19" spans="1:4" x14ac:dyDescent="0.3">
      <c r="A19" s="20" t="s">
        <v>27</v>
      </c>
      <c r="B19" s="14">
        <v>3.1104589999999996</v>
      </c>
      <c r="C19" s="8">
        <f t="shared" si="0"/>
        <v>0.19297841502175644</v>
      </c>
      <c r="D19" s="21">
        <f t="shared" si="1"/>
        <v>0.35249452774921824</v>
      </c>
    </row>
    <row r="20" spans="1:4" x14ac:dyDescent="0.3">
      <c r="A20" s="20" t="s">
        <v>18</v>
      </c>
      <c r="B20" s="14">
        <v>37.952877999999998</v>
      </c>
      <c r="C20" s="8">
        <f t="shared" si="0"/>
        <v>2.3546641321920947</v>
      </c>
      <c r="D20" s="21">
        <f t="shared" si="1"/>
        <v>4.3010313935447142</v>
      </c>
    </row>
    <row r="21" spans="1:4" x14ac:dyDescent="0.3">
      <c r="A21" s="20" t="s">
        <v>19</v>
      </c>
      <c r="B21" s="14">
        <v>91.300314</v>
      </c>
      <c r="C21" s="8">
        <f t="shared" si="0"/>
        <v>5.664434055137419</v>
      </c>
      <c r="D21" s="21">
        <f t="shared" si="1"/>
        <v>10.346659790977906</v>
      </c>
    </row>
    <row r="22" spans="1:4" x14ac:dyDescent="0.3">
      <c r="A22" s="20" t="s">
        <v>32</v>
      </c>
      <c r="B22" s="14">
        <v>3.9572099999999999</v>
      </c>
      <c r="C22" s="8">
        <f t="shared" si="0"/>
        <v>0.24551235483516901</v>
      </c>
      <c r="D22" s="21">
        <f t="shared" si="1"/>
        <v>0.44845306437232713</v>
      </c>
    </row>
    <row r="23" spans="1:4" x14ac:dyDescent="0.3">
      <c r="A23" s="20" t="s">
        <v>41</v>
      </c>
      <c r="B23" s="14">
        <v>4.9203380000000001</v>
      </c>
      <c r="C23" s="8">
        <f t="shared" si="0"/>
        <v>0.30526653095614481</v>
      </c>
      <c r="D23" s="21">
        <f t="shared" si="1"/>
        <v>0.55760009042926895</v>
      </c>
    </row>
    <row r="24" spans="1:4" x14ac:dyDescent="0.3">
      <c r="A24" s="20" t="s">
        <v>28</v>
      </c>
      <c r="B24" s="14">
        <v>0.14525399999999999</v>
      </c>
      <c r="C24" s="8">
        <f t="shared" si="0"/>
        <v>9.0118168076062776E-3</v>
      </c>
      <c r="D24" s="21">
        <f t="shared" si="1"/>
        <v>1.6460991813004113E-2</v>
      </c>
    </row>
    <row r="25" spans="1:4" x14ac:dyDescent="0.3">
      <c r="A25" s="20" t="s">
        <v>29</v>
      </c>
      <c r="B25" s="14">
        <v>2.1506640000000004</v>
      </c>
      <c r="C25" s="8">
        <f t="shared" si="0"/>
        <v>0.13343102415571173</v>
      </c>
      <c r="D25" s="21">
        <f t="shared" si="1"/>
        <v>0.24372521580488443</v>
      </c>
    </row>
    <row r="26" spans="1:4" x14ac:dyDescent="0.3">
      <c r="A26" s="20" t="s">
        <v>20</v>
      </c>
      <c r="B26" s="14">
        <v>23.972110000000001</v>
      </c>
      <c r="C26" s="8">
        <f t="shared" si="0"/>
        <v>1.4872723905144543</v>
      </c>
      <c r="D26" s="21">
        <f t="shared" si="1"/>
        <v>2.7166529420906413</v>
      </c>
    </row>
    <row r="27" spans="1:4" x14ac:dyDescent="0.3">
      <c r="A27" s="20" t="s">
        <v>49</v>
      </c>
      <c r="B27" s="14">
        <v>63.517218</v>
      </c>
      <c r="C27" s="8">
        <f t="shared" si="0"/>
        <v>3.9407213071226401</v>
      </c>
      <c r="D27" s="21">
        <f t="shared" si="1"/>
        <v>7.1981247021272896</v>
      </c>
    </row>
    <row r="28" spans="1:4" x14ac:dyDescent="0.3">
      <c r="A28" s="20" t="s">
        <v>45</v>
      </c>
      <c r="B28" s="14">
        <v>0.660107</v>
      </c>
      <c r="C28" s="8">
        <f t="shared" si="0"/>
        <v>4.0954213704397516E-2</v>
      </c>
      <c r="D28" s="21">
        <f t="shared" si="1"/>
        <v>7.480699961933375E-2</v>
      </c>
    </row>
    <row r="29" spans="1:4" x14ac:dyDescent="0.3">
      <c r="A29" s="20" t="s">
        <v>39</v>
      </c>
      <c r="B29" s="14">
        <v>5.8310000000000002E-3</v>
      </c>
      <c r="C29" s="8">
        <f t="shared" si="0"/>
        <v>3.6176562301315078E-4</v>
      </c>
      <c r="D29" s="21">
        <f t="shared" si="1"/>
        <v>6.6080137732266913E-4</v>
      </c>
    </row>
    <row r="30" spans="1:4" x14ac:dyDescent="0.3">
      <c r="A30" s="20" t="s">
        <v>46</v>
      </c>
      <c r="B30" s="14">
        <v>1.2066060000000001</v>
      </c>
      <c r="C30" s="8">
        <f t="shared" si="0"/>
        <v>7.4859984791872031E-2</v>
      </c>
      <c r="D30" s="21">
        <f t="shared" si="1"/>
        <v>0.13673930829802719</v>
      </c>
    </row>
    <row r="31" spans="1:4" x14ac:dyDescent="0.3">
      <c r="A31" s="20" t="s">
        <v>30</v>
      </c>
      <c r="B31" s="14">
        <v>0.736182</v>
      </c>
      <c r="C31" s="8">
        <f t="shared" si="0"/>
        <v>4.5674042167907283E-2</v>
      </c>
      <c r="D31" s="21">
        <f t="shared" si="1"/>
        <v>8.3428242078572662E-2</v>
      </c>
    </row>
    <row r="32" spans="1:4" x14ac:dyDescent="0.3">
      <c r="A32" s="20" t="s">
        <v>33</v>
      </c>
      <c r="B32" s="14">
        <v>9.8243999999999998E-2</v>
      </c>
      <c r="C32" s="8">
        <f t="shared" si="0"/>
        <v>6.0952326989031011E-3</v>
      </c>
      <c r="D32" s="21">
        <f t="shared" si="1"/>
        <v>1.1133556939408044E-2</v>
      </c>
    </row>
    <row r="33" spans="1:4" x14ac:dyDescent="0.3">
      <c r="A33" s="20" t="s">
        <v>21</v>
      </c>
      <c r="B33" s="14">
        <v>11.476357999999999</v>
      </c>
      <c r="C33" s="8">
        <f t="shared" si="0"/>
        <v>0.71201368578150515</v>
      </c>
      <c r="D33" s="21">
        <f t="shared" si="1"/>
        <v>1.3005647698590348</v>
      </c>
    </row>
    <row r="34" spans="1:4" x14ac:dyDescent="0.3">
      <c r="A34" s="20" t="s">
        <v>52</v>
      </c>
      <c r="B34" s="14">
        <v>1.812743</v>
      </c>
      <c r="C34" s="8">
        <f t="shared" si="0"/>
        <v>0.11246580359419105</v>
      </c>
      <c r="D34" s="21">
        <f t="shared" si="1"/>
        <v>0.2054301271020455</v>
      </c>
    </row>
    <row r="35" spans="1:4" x14ac:dyDescent="0.3">
      <c r="A35" s="20" t="s">
        <v>22</v>
      </c>
      <c r="B35" s="14">
        <v>2.557261</v>
      </c>
      <c r="C35" s="8">
        <f t="shared" si="0"/>
        <v>0.15865702604565821</v>
      </c>
      <c r="D35" s="21">
        <f t="shared" si="1"/>
        <v>0.28980305110162002</v>
      </c>
    </row>
    <row r="36" spans="1:4" x14ac:dyDescent="0.3">
      <c r="A36" s="20" t="s">
        <v>42</v>
      </c>
      <c r="B36" s="14">
        <v>27.232401999999997</v>
      </c>
      <c r="C36" s="8">
        <f t="shared" si="0"/>
        <v>1.6895467116574465</v>
      </c>
      <c r="D36" s="21">
        <f t="shared" si="1"/>
        <v>3.0861273794211295</v>
      </c>
    </row>
    <row r="37" spans="1:4" x14ac:dyDescent="0.3">
      <c r="A37" s="20" t="s">
        <v>23</v>
      </c>
      <c r="B37" s="14">
        <v>2.5288789999999999</v>
      </c>
      <c r="C37" s="8">
        <f t="shared" si="0"/>
        <v>0.15689615622704059</v>
      </c>
      <c r="D37" s="21">
        <f t="shared" si="1"/>
        <v>0.28658664487778668</v>
      </c>
    </row>
    <row r="38" spans="1:4" x14ac:dyDescent="0.3">
      <c r="A38" s="20" t="s">
        <v>43</v>
      </c>
      <c r="B38" s="14">
        <v>8.4191470000000006</v>
      </c>
      <c r="C38" s="8">
        <f t="shared" si="0"/>
        <v>0.52233887149619274</v>
      </c>
      <c r="D38" s="21">
        <f t="shared" si="1"/>
        <v>0.95410460186623536</v>
      </c>
    </row>
    <row r="39" spans="1:4" x14ac:dyDescent="0.3">
      <c r="A39" s="20" t="s">
        <v>72</v>
      </c>
      <c r="B39" s="14">
        <v>2.7610259999999998</v>
      </c>
      <c r="C39" s="8">
        <f t="shared" si="0"/>
        <v>0.1712989694813081</v>
      </c>
      <c r="D39" s="21">
        <f t="shared" si="1"/>
        <v>0.31289483512668487</v>
      </c>
    </row>
    <row r="40" spans="1:4" x14ac:dyDescent="0.3">
      <c r="A40" s="20" t="s">
        <v>35</v>
      </c>
      <c r="B40" s="14">
        <v>0.76936000000000004</v>
      </c>
      <c r="C40" s="8">
        <f t="shared" si="0"/>
        <v>4.7732464366557655E-2</v>
      </c>
      <c r="D40" s="21">
        <f t="shared" si="1"/>
        <v>8.7188157718567791E-2</v>
      </c>
    </row>
    <row r="41" spans="1:4" x14ac:dyDescent="0.3">
      <c r="A41" s="20" t="s">
        <v>34</v>
      </c>
      <c r="B41" s="14">
        <v>14.374582</v>
      </c>
      <c r="C41" s="8">
        <f t="shared" si="0"/>
        <v>0.89182466348544376</v>
      </c>
      <c r="D41" s="21">
        <f t="shared" si="1"/>
        <v>1.629007646036297</v>
      </c>
    </row>
    <row r="42" spans="1:4" x14ac:dyDescent="0.3">
      <c r="A42" s="20" t="s">
        <v>24</v>
      </c>
      <c r="B42" s="14">
        <v>4.8985859999999999</v>
      </c>
      <c r="C42" s="8">
        <f t="shared" si="0"/>
        <v>0.30391699814328554</v>
      </c>
      <c r="D42" s="21">
        <f t="shared" si="1"/>
        <v>0.5551350327102631</v>
      </c>
    </row>
    <row r="43" spans="1:4" x14ac:dyDescent="0.3">
      <c r="A43" s="20" t="s">
        <v>25</v>
      </c>
      <c r="B43" s="14">
        <v>2.9537220000000004</v>
      </c>
      <c r="C43" s="8">
        <f t="shared" si="0"/>
        <v>0.18325417244686157</v>
      </c>
      <c r="D43" s="21">
        <f t="shared" si="1"/>
        <v>0.3347322184579436</v>
      </c>
    </row>
    <row r="44" spans="1:4" x14ac:dyDescent="0.3">
      <c r="A44" s="20" t="s">
        <v>26</v>
      </c>
      <c r="B44" s="14">
        <v>77.448899999999995</v>
      </c>
      <c r="C44" s="8">
        <f t="shared" si="0"/>
        <v>4.8050676659549323</v>
      </c>
      <c r="D44" s="21">
        <f t="shared" si="1"/>
        <v>8.7769404548320473</v>
      </c>
    </row>
    <row r="45" spans="1:4" ht="15" thickBot="1" x14ac:dyDescent="0.35">
      <c r="A45" s="22" t="s">
        <v>48</v>
      </c>
      <c r="B45" s="23">
        <v>404.76939799999997</v>
      </c>
      <c r="C45" s="24">
        <f t="shared" si="0"/>
        <v>25.112614207533525</v>
      </c>
      <c r="D45" s="25">
        <f t="shared" si="1"/>
        <v>45.870721265043322</v>
      </c>
    </row>
  </sheetData>
  <sortState xmlns:xlrd2="http://schemas.microsoft.com/office/spreadsheetml/2017/richdata2" ref="A9:D45">
    <sortCondition ref="A9:A45"/>
  </sortState>
  <conditionalFormatting sqref="B9:C45">
    <cfRule type="expression" dxfId="0" priority="1">
      <formula>AND(C$19 = TRUE, #REF! = $Q$10)</formula>
    </cfRule>
  </conditionalFormatting>
  <hyperlinks>
    <hyperlink ref="B3" r:id="rId1" xr:uid="{0FFB4391-1B99-41B2-9FED-EAD2E609C8F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title</vt:lpstr>
      <vt:lpstr>Full data (from OECD)</vt:lpstr>
      <vt:lpstr>Annex table data</vt:lpstr>
      <vt:lpstr>Comparison with UNFCCC submissi</vt:lpstr>
      <vt:lpstr>Carbon debt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Euan Ritchie (eritchie@CGDEV.ORG)</dc:creator>
  <cp:keywords/>
  <dc:description/>
  <cp:lastModifiedBy>Euan Ritchie</cp:lastModifiedBy>
  <cp:revision/>
  <dcterms:created xsi:type="dcterms:W3CDTF">2021-02-17T11:39:32Z</dcterms:created>
  <dcterms:modified xsi:type="dcterms:W3CDTF">2021-02-25T17:57:58Z</dcterms:modified>
  <cp:category/>
  <cp:contentStatus/>
</cp:coreProperties>
</file>