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pivotTables/pivotTable10.xml" ContentType="application/vnd.openxmlformats-officedocument.spreadsheetml.pivotTable+xml"/>
  <Override PartName="/xl/pivotTables/pivotTable11.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pivotTables/pivotTable12.xml" ContentType="application/vnd.openxmlformats-officedocument.spreadsheetml.pivotTable+xml"/>
  <Override PartName="/xl/pivotTables/pivotTable13.xml" ContentType="application/vnd.openxmlformats-officedocument.spreadsheetml.pivotTable+xml"/>
  <Override PartName="/xl/pivotTables/pivotTable14.xml" ContentType="application/vnd.openxmlformats-officedocument.spreadsheetml.pivotTable+xml"/>
  <Override PartName="/xl/pivotTables/pivotTable15.xml" ContentType="application/vnd.openxmlformats-officedocument.spreadsheetml.pivotTable+xml"/>
  <Override PartName="/xl/pivotTables/pivotTable16.xml" ContentType="application/vnd.openxmlformats-officedocument.spreadsheetml.pivotTable+xml"/>
  <Override PartName="/xl/pivotTables/pivotTable17.xml" ContentType="application/vnd.openxmlformats-officedocument.spreadsheetml.pivotTable+xml"/>
  <Override PartName="/xl/pivotTables/pivotTable18.xml" ContentType="application/vnd.openxmlformats-officedocument.spreadsheetml.pivotTable+xml"/>
  <Override PartName="/xl/pivotTables/pivotTable19.xml" ContentType="application/vnd.openxmlformats-officedocument.spreadsheetml.pivotTable+xml"/>
  <Override PartName="/xl/pivotTables/pivotTable20.xml" ContentType="application/vnd.openxmlformats-officedocument.spreadsheetml.pivotTable+xml"/>
  <Override PartName="/xl/pivotTables/pivotTable21.xml" ContentType="application/vnd.openxmlformats-officedocument.spreadsheetml.pivotTable+xml"/>
  <Override PartName="/xl/pivotTables/pivotTable22.xml" ContentType="application/vnd.openxmlformats-officedocument.spreadsheetml.pivotTable+xml"/>
  <Override PartName="/xl/drawings/drawing2.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pivotTables/pivotTable23.xml" ContentType="application/vnd.openxmlformats-officedocument.spreadsheetml.pivotTable+xml"/>
  <Override PartName="/xl/pivotTables/pivotTable24.xml" ContentType="application/vnd.openxmlformats-officedocument.spreadsheetml.pivotTable+xml"/>
  <Override PartName="/xl/pivotTables/pivotTable25.xml" ContentType="application/vnd.openxmlformats-officedocument.spreadsheetml.pivotTable+xml"/>
  <Override PartName="/xl/pivotTables/pivotTable26.xml" ContentType="application/vnd.openxmlformats-officedocument.spreadsheetml.pivotTable+xml"/>
  <Override PartName="/xl/pivotTables/pivotTable27.xml" ContentType="application/vnd.openxmlformats-officedocument.spreadsheetml.pivotTable+xml"/>
  <Override PartName="/xl/pivotTables/pivotTable28.xml" ContentType="application/vnd.openxmlformats-officedocument.spreadsheetml.pivotTable+xml"/>
  <Override PartName="/xl/pivotTables/pivotTable29.xml" ContentType="application/vnd.openxmlformats-officedocument.spreadsheetml.pivotTable+xml"/>
  <Override PartName="/xl/pivotTables/pivotTable30.xml" ContentType="application/vnd.openxmlformats-officedocument.spreadsheetml.pivotTable+xml"/>
  <Override PartName="/xl/pivotTables/pivotTable31.xml" ContentType="application/vnd.openxmlformats-officedocument.spreadsheetml.pivotTable+xml"/>
  <Override PartName="/xl/pivotTables/pivotTable32.xml" ContentType="application/vnd.openxmlformats-officedocument.spreadsheetml.pivotTable+xml"/>
  <Override PartName="/xl/pivotTables/pivotTable33.xml" ContentType="application/vnd.openxmlformats-officedocument.spreadsheetml.pivotTable+xml"/>
  <Override PartName="/xl/drawings/drawing3.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pivotTables/pivotTable34.xml" ContentType="application/vnd.openxmlformats-officedocument.spreadsheetml.pivotTable+xml"/>
  <Override PartName="/xl/pivotTables/pivotTable35.xml" ContentType="application/vnd.openxmlformats-officedocument.spreadsheetml.pivotTable+xml"/>
  <Override PartName="/xl/pivotTables/pivotTable36.xml" ContentType="application/vnd.openxmlformats-officedocument.spreadsheetml.pivotTable+xml"/>
  <Override PartName="/xl/pivotTables/pivotTable37.xml" ContentType="application/vnd.openxmlformats-officedocument.spreadsheetml.pivotTable+xml"/>
  <Override PartName="/xl/pivotTables/pivotTable38.xml" ContentType="application/vnd.openxmlformats-officedocument.spreadsheetml.pivotTable+xml"/>
  <Override PartName="/xl/drawings/drawing4.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pivotTables/pivotTable39.xml" ContentType="application/vnd.openxmlformats-officedocument.spreadsheetml.pivotTable+xml"/>
  <Override PartName="/xl/pivotTables/pivotTable40.xml" ContentType="application/vnd.openxmlformats-officedocument.spreadsheetml.pivotTable+xml"/>
  <Override PartName="/xl/pivotTables/pivotTable41.xml" ContentType="application/vnd.openxmlformats-officedocument.spreadsheetml.pivotTable+xml"/>
  <Override PartName="/xl/pivotTables/pivotTable42.xml" ContentType="application/vnd.openxmlformats-officedocument.spreadsheetml.pivotTable+xml"/>
  <Override PartName="/xl/pivotTables/pivotTable43.xml" ContentType="application/vnd.openxmlformats-officedocument.spreadsheetml.pivotTable+xml"/>
  <Override PartName="/xl/pivotTables/pivotTable44.xml" ContentType="application/vnd.openxmlformats-officedocument.spreadsheetml.pivotTable+xml"/>
  <Override PartName="/xl/pivotTables/pivotTable45.xml" ContentType="application/vnd.openxmlformats-officedocument.spreadsheetml.pivotTable+xml"/>
  <Override PartName="/xl/pivotTables/pivotTable46.xml" ContentType="application/vnd.openxmlformats-officedocument.spreadsheetml.pivotTable+xml"/>
  <Override PartName="/xl/pivotTables/pivotTable47.xml" ContentType="application/vnd.openxmlformats-officedocument.spreadsheetml.pivotTable+xml"/>
  <Override PartName="/xl/pivotTables/pivotTable48.xml" ContentType="application/vnd.openxmlformats-officedocument.spreadsheetml.pivotTable+xml"/>
  <Override PartName="/xl/pivotTables/pivotTable49.xml" ContentType="application/vnd.openxmlformats-officedocument.spreadsheetml.pivotTable+xml"/>
  <Override PartName="/xl/drawings/drawing5.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hidePivotFieldList="1" defaultThemeVersion="166925"/>
  <mc:AlternateContent xmlns:mc="http://schemas.openxmlformats.org/markup-compatibility/2006">
    <mc:Choice Requires="x15">
      <x15ac:absPath xmlns:x15ac="http://schemas.microsoft.com/office/spreadsheetml/2010/11/ac" url="C:\Users\shughes\Documents\ICAI\"/>
    </mc:Choice>
  </mc:AlternateContent>
  <xr:revisionPtr revIDLastSave="0" documentId="13_ncr:1_{7F9135DF-0E22-43E9-917E-F57C0746CDD1}" xr6:coauthVersionLast="45" xr6:coauthVersionMax="45" xr10:uidLastSave="{00000000-0000-0000-0000-000000000000}"/>
  <bookViews>
    <workbookView xWindow="-110" yWindow="-110" windowWidth="19420" windowHeight="10420" activeTab="2" xr2:uid="{567B0F52-2128-4F1A-93A6-B40D55ABCA07}"/>
  </bookViews>
  <sheets>
    <sheet name="Database" sheetId="1" r:id="rId1"/>
    <sheet name="Reviews &amp; No. Recommendations" sheetId="19" r:id="rId2"/>
    <sheet name="Government Response" sheetId="17" r:id="rId3"/>
    <sheet name="Recommendation Types" sheetId="13" r:id="rId4"/>
    <sheet name="Recommendations by Grading" sheetId="20" r:id="rId5"/>
    <sheet name="Rejected Recommendations" sheetId="21" r:id="rId6"/>
    <sheet name="Follow-up Reviews" sheetId="23" r:id="rId7"/>
    <sheet name="ICAI Budget" sheetId="7" r:id="rId8"/>
  </sheets>
  <definedNames>
    <definedName name="_xlnm._FilterDatabase" localSheetId="5" hidden="1">'Rejected Recommendations'!$D$5:$V$353</definedName>
  </definedNames>
  <calcPr calcId="191029"/>
  <pivotCaches>
    <pivotCache cacheId="0" r:id="rId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W15" i="23" l="1"/>
  <c r="AU15" i="23"/>
  <c r="AV15" i="23"/>
  <c r="AW5" i="23"/>
  <c r="AW6" i="23"/>
  <c r="AW7" i="23"/>
  <c r="AW8" i="23"/>
  <c r="AW9" i="23"/>
  <c r="AW10" i="23"/>
  <c r="AW11" i="23"/>
  <c r="AW12" i="23"/>
  <c r="AW13" i="23"/>
  <c r="AW4" i="23"/>
  <c r="AV13" i="23"/>
  <c r="AV12" i="23"/>
  <c r="AV11" i="23"/>
  <c r="AV10" i="23"/>
  <c r="AV9" i="23"/>
  <c r="AV8" i="23"/>
  <c r="AV7" i="23"/>
  <c r="AV6" i="23"/>
  <c r="AV5" i="23"/>
  <c r="AV4" i="23"/>
  <c r="AU5" i="23"/>
  <c r="AU6" i="23"/>
  <c r="AU7" i="23"/>
  <c r="AU8" i="23"/>
  <c r="AU9" i="23"/>
  <c r="AU10" i="23"/>
  <c r="AU11" i="23"/>
  <c r="AU12" i="23"/>
  <c r="AU13" i="23"/>
  <c r="AU4" i="23"/>
  <c r="E86" i="19"/>
  <c r="F86" i="19"/>
  <c r="G86" i="19"/>
  <c r="H86" i="19"/>
  <c r="I86" i="19"/>
  <c r="J86" i="19"/>
  <c r="K86" i="19"/>
  <c r="D86" i="19"/>
  <c r="E355" i="17" l="1"/>
  <c r="F355" i="17"/>
  <c r="G355" i="17"/>
  <c r="D355" i="17"/>
  <c r="D6" i="21"/>
  <c r="E6" i="21"/>
  <c r="F6" i="21"/>
  <c r="G6" i="21"/>
  <c r="H6" i="21"/>
  <c r="I6" i="21"/>
  <c r="J6" i="21"/>
  <c r="K6" i="21"/>
  <c r="L6" i="21"/>
  <c r="M6" i="21"/>
  <c r="N6" i="21"/>
  <c r="O6" i="21"/>
  <c r="P6" i="21"/>
  <c r="Q6" i="21"/>
  <c r="R6" i="21"/>
  <c r="S6" i="21"/>
  <c r="T6" i="21"/>
  <c r="U6" i="21"/>
  <c r="V6" i="21"/>
  <c r="D7" i="21"/>
  <c r="E7" i="21"/>
  <c r="F7" i="21"/>
  <c r="G7" i="21"/>
  <c r="H7" i="21"/>
  <c r="I7" i="21"/>
  <c r="J7" i="21"/>
  <c r="K7" i="21"/>
  <c r="L7" i="21"/>
  <c r="M7" i="21"/>
  <c r="N7" i="21"/>
  <c r="O7" i="21"/>
  <c r="P7" i="21"/>
  <c r="Q7" i="21"/>
  <c r="R7" i="21"/>
  <c r="S7" i="21"/>
  <c r="T7" i="21"/>
  <c r="U7" i="21"/>
  <c r="V7" i="21"/>
  <c r="D8" i="21"/>
  <c r="E8" i="21"/>
  <c r="F8" i="21"/>
  <c r="G8" i="21"/>
  <c r="H8" i="21"/>
  <c r="I8" i="21"/>
  <c r="J8" i="21"/>
  <c r="K8" i="21"/>
  <c r="L8" i="21"/>
  <c r="M8" i="21"/>
  <c r="N8" i="21"/>
  <c r="O8" i="21"/>
  <c r="P8" i="21"/>
  <c r="Q8" i="21"/>
  <c r="R8" i="21"/>
  <c r="S8" i="21"/>
  <c r="T8" i="21"/>
  <c r="U8" i="21"/>
  <c r="V8" i="21"/>
  <c r="D9" i="21"/>
  <c r="E9" i="21"/>
  <c r="F9" i="21"/>
  <c r="G9" i="21"/>
  <c r="H9" i="21"/>
  <c r="I9" i="21"/>
  <c r="J9" i="21"/>
  <c r="K9" i="21"/>
  <c r="L9" i="21"/>
  <c r="M9" i="21"/>
  <c r="N9" i="21"/>
  <c r="O9" i="21"/>
  <c r="P9" i="21"/>
  <c r="Q9" i="21"/>
  <c r="R9" i="21"/>
  <c r="S9" i="21"/>
  <c r="T9" i="21"/>
  <c r="U9" i="21"/>
  <c r="V9" i="21"/>
  <c r="D10" i="21"/>
  <c r="E10" i="21"/>
  <c r="F10" i="21"/>
  <c r="G10" i="21"/>
  <c r="H10" i="21"/>
  <c r="I10" i="21"/>
  <c r="J10" i="21"/>
  <c r="K10" i="21"/>
  <c r="L10" i="21"/>
  <c r="M10" i="21"/>
  <c r="N10" i="21"/>
  <c r="O10" i="21"/>
  <c r="P10" i="21"/>
  <c r="Q10" i="21"/>
  <c r="R10" i="21"/>
  <c r="S10" i="21"/>
  <c r="T10" i="21"/>
  <c r="U10" i="21"/>
  <c r="V10" i="21"/>
  <c r="D11" i="21"/>
  <c r="E11" i="21"/>
  <c r="F11" i="21"/>
  <c r="G11" i="21"/>
  <c r="H11" i="21"/>
  <c r="I11" i="21"/>
  <c r="J11" i="21"/>
  <c r="K11" i="21"/>
  <c r="L11" i="21"/>
  <c r="M11" i="21"/>
  <c r="N11" i="21"/>
  <c r="O11" i="21"/>
  <c r="P11" i="21"/>
  <c r="Q11" i="21"/>
  <c r="R11" i="21"/>
  <c r="S11" i="21"/>
  <c r="T11" i="21"/>
  <c r="U11" i="21"/>
  <c r="V11" i="21"/>
  <c r="D12" i="21"/>
  <c r="E12" i="21"/>
  <c r="F12" i="21"/>
  <c r="G12" i="21"/>
  <c r="H12" i="21"/>
  <c r="I12" i="21"/>
  <c r="J12" i="21"/>
  <c r="K12" i="21"/>
  <c r="L12" i="21"/>
  <c r="M12" i="21"/>
  <c r="N12" i="21"/>
  <c r="O12" i="21"/>
  <c r="P12" i="21"/>
  <c r="Q12" i="21"/>
  <c r="R12" i="21"/>
  <c r="S12" i="21"/>
  <c r="T12" i="21"/>
  <c r="U12" i="21"/>
  <c r="V12" i="21"/>
  <c r="D13" i="21"/>
  <c r="E13" i="21"/>
  <c r="F13" i="21"/>
  <c r="G13" i="21"/>
  <c r="H13" i="21"/>
  <c r="I13" i="21"/>
  <c r="J13" i="21"/>
  <c r="K13" i="21"/>
  <c r="L13" i="21"/>
  <c r="M13" i="21"/>
  <c r="N13" i="21"/>
  <c r="O13" i="21"/>
  <c r="P13" i="21"/>
  <c r="Q13" i="21"/>
  <c r="R13" i="21"/>
  <c r="S13" i="21"/>
  <c r="T13" i="21"/>
  <c r="U13" i="21"/>
  <c r="V13" i="21"/>
  <c r="D14" i="21"/>
  <c r="E14" i="21"/>
  <c r="F14" i="21"/>
  <c r="G14" i="21"/>
  <c r="H14" i="21"/>
  <c r="I14" i="21"/>
  <c r="J14" i="21"/>
  <c r="K14" i="21"/>
  <c r="L14" i="21"/>
  <c r="M14" i="21"/>
  <c r="N14" i="21"/>
  <c r="O14" i="21"/>
  <c r="P14" i="21"/>
  <c r="Q14" i="21"/>
  <c r="R14" i="21"/>
  <c r="S14" i="21"/>
  <c r="T14" i="21"/>
  <c r="U14" i="21"/>
  <c r="V14" i="21"/>
  <c r="D15" i="21"/>
  <c r="E15" i="21"/>
  <c r="F15" i="21"/>
  <c r="G15" i="21"/>
  <c r="H15" i="21"/>
  <c r="I15" i="21"/>
  <c r="J15" i="21"/>
  <c r="K15" i="21"/>
  <c r="L15" i="21"/>
  <c r="M15" i="21"/>
  <c r="N15" i="21"/>
  <c r="O15" i="21"/>
  <c r="P15" i="21"/>
  <c r="Q15" i="21"/>
  <c r="R15" i="21"/>
  <c r="S15" i="21"/>
  <c r="T15" i="21"/>
  <c r="U15" i="21"/>
  <c r="V15" i="21"/>
  <c r="D16" i="21"/>
  <c r="E16" i="21"/>
  <c r="F16" i="21"/>
  <c r="G16" i="21"/>
  <c r="H16" i="21"/>
  <c r="I16" i="21"/>
  <c r="J16" i="21"/>
  <c r="K16" i="21"/>
  <c r="L16" i="21"/>
  <c r="M16" i="21"/>
  <c r="N16" i="21"/>
  <c r="O16" i="21"/>
  <c r="P16" i="21"/>
  <c r="Q16" i="21"/>
  <c r="R16" i="21"/>
  <c r="S16" i="21"/>
  <c r="T16" i="21"/>
  <c r="U16" i="21"/>
  <c r="V16" i="21"/>
  <c r="D17" i="21"/>
  <c r="E17" i="21"/>
  <c r="F17" i="21"/>
  <c r="G17" i="21"/>
  <c r="H17" i="21"/>
  <c r="I17" i="21"/>
  <c r="J17" i="21"/>
  <c r="K17" i="21"/>
  <c r="L17" i="21"/>
  <c r="M17" i="21"/>
  <c r="N17" i="21"/>
  <c r="O17" i="21"/>
  <c r="P17" i="21"/>
  <c r="Q17" i="21"/>
  <c r="R17" i="21"/>
  <c r="S17" i="21"/>
  <c r="T17" i="21"/>
  <c r="U17" i="21"/>
  <c r="V17" i="21"/>
  <c r="D18" i="21"/>
  <c r="E18" i="21"/>
  <c r="F18" i="21"/>
  <c r="G18" i="21"/>
  <c r="H18" i="21"/>
  <c r="I18" i="21"/>
  <c r="J18" i="21"/>
  <c r="K18" i="21"/>
  <c r="L18" i="21"/>
  <c r="M18" i="21"/>
  <c r="N18" i="21"/>
  <c r="O18" i="21"/>
  <c r="P18" i="21"/>
  <c r="Q18" i="21"/>
  <c r="R18" i="21"/>
  <c r="S18" i="21"/>
  <c r="T18" i="21"/>
  <c r="U18" i="21"/>
  <c r="V18" i="21"/>
  <c r="D19" i="21"/>
  <c r="E19" i="21"/>
  <c r="F19" i="21"/>
  <c r="G19" i="21"/>
  <c r="H19" i="21"/>
  <c r="I19" i="21"/>
  <c r="J19" i="21"/>
  <c r="K19" i="21"/>
  <c r="L19" i="21"/>
  <c r="M19" i="21"/>
  <c r="N19" i="21"/>
  <c r="O19" i="21"/>
  <c r="P19" i="21"/>
  <c r="Q19" i="21"/>
  <c r="R19" i="21"/>
  <c r="S19" i="21"/>
  <c r="T19" i="21"/>
  <c r="U19" i="21"/>
  <c r="V19" i="21"/>
  <c r="D20" i="21"/>
  <c r="E20" i="21"/>
  <c r="F20" i="21"/>
  <c r="G20" i="21"/>
  <c r="H20" i="21"/>
  <c r="I20" i="21"/>
  <c r="J20" i="21"/>
  <c r="K20" i="21"/>
  <c r="L20" i="21"/>
  <c r="M20" i="21"/>
  <c r="N20" i="21"/>
  <c r="O20" i="21"/>
  <c r="P20" i="21"/>
  <c r="Q20" i="21"/>
  <c r="R20" i="21"/>
  <c r="S20" i="21"/>
  <c r="T20" i="21"/>
  <c r="U20" i="21"/>
  <c r="V20" i="21"/>
  <c r="D21" i="21"/>
  <c r="E21" i="21"/>
  <c r="F21" i="21"/>
  <c r="G21" i="21"/>
  <c r="H21" i="21"/>
  <c r="I21" i="21"/>
  <c r="J21" i="21"/>
  <c r="K21" i="21"/>
  <c r="L21" i="21"/>
  <c r="M21" i="21"/>
  <c r="N21" i="21"/>
  <c r="O21" i="21"/>
  <c r="P21" i="21"/>
  <c r="Q21" i="21"/>
  <c r="R21" i="21"/>
  <c r="S21" i="21"/>
  <c r="T21" i="21"/>
  <c r="U21" i="21"/>
  <c r="V21" i="21"/>
  <c r="D22" i="21"/>
  <c r="E22" i="21"/>
  <c r="F22" i="21"/>
  <c r="G22" i="21"/>
  <c r="H22" i="21"/>
  <c r="I22" i="21"/>
  <c r="J22" i="21"/>
  <c r="K22" i="21"/>
  <c r="L22" i="21"/>
  <c r="M22" i="21"/>
  <c r="N22" i="21"/>
  <c r="O22" i="21"/>
  <c r="P22" i="21"/>
  <c r="Q22" i="21"/>
  <c r="R22" i="21"/>
  <c r="S22" i="21"/>
  <c r="T22" i="21"/>
  <c r="U22" i="21"/>
  <c r="V22" i="21"/>
  <c r="D23" i="21"/>
  <c r="E23" i="21"/>
  <c r="F23" i="21"/>
  <c r="G23" i="21"/>
  <c r="H23" i="21"/>
  <c r="I23" i="21"/>
  <c r="J23" i="21"/>
  <c r="K23" i="21"/>
  <c r="L23" i="21"/>
  <c r="M23" i="21"/>
  <c r="N23" i="21"/>
  <c r="O23" i="21"/>
  <c r="P23" i="21"/>
  <c r="Q23" i="21"/>
  <c r="R23" i="21"/>
  <c r="S23" i="21"/>
  <c r="T23" i="21"/>
  <c r="U23" i="21"/>
  <c r="V23" i="21"/>
  <c r="D24" i="21"/>
  <c r="E24" i="21"/>
  <c r="F24" i="21"/>
  <c r="G24" i="21"/>
  <c r="H24" i="21"/>
  <c r="I24" i="21"/>
  <c r="J24" i="21"/>
  <c r="K24" i="21"/>
  <c r="L24" i="21"/>
  <c r="M24" i="21"/>
  <c r="N24" i="21"/>
  <c r="O24" i="21"/>
  <c r="P24" i="21"/>
  <c r="Q24" i="21"/>
  <c r="R24" i="21"/>
  <c r="S24" i="21"/>
  <c r="T24" i="21"/>
  <c r="U24" i="21"/>
  <c r="V24" i="21"/>
  <c r="D25" i="21"/>
  <c r="E25" i="21"/>
  <c r="F25" i="21"/>
  <c r="G25" i="21"/>
  <c r="H25" i="21"/>
  <c r="I25" i="21"/>
  <c r="J25" i="21"/>
  <c r="K25" i="21"/>
  <c r="L25" i="21"/>
  <c r="M25" i="21"/>
  <c r="N25" i="21"/>
  <c r="O25" i="21"/>
  <c r="P25" i="21"/>
  <c r="Q25" i="21"/>
  <c r="R25" i="21"/>
  <c r="S25" i="21"/>
  <c r="T25" i="21"/>
  <c r="U25" i="21"/>
  <c r="V25" i="21"/>
  <c r="D26" i="21"/>
  <c r="E26" i="21"/>
  <c r="F26" i="21"/>
  <c r="G26" i="21"/>
  <c r="H26" i="21"/>
  <c r="I26" i="21"/>
  <c r="J26" i="21"/>
  <c r="K26" i="21"/>
  <c r="L26" i="21"/>
  <c r="M26" i="21"/>
  <c r="N26" i="21"/>
  <c r="O26" i="21"/>
  <c r="P26" i="21"/>
  <c r="Q26" i="21"/>
  <c r="R26" i="21"/>
  <c r="S26" i="21"/>
  <c r="T26" i="21"/>
  <c r="U26" i="21"/>
  <c r="V26" i="21"/>
  <c r="D27" i="21"/>
  <c r="E27" i="21"/>
  <c r="F27" i="21"/>
  <c r="G27" i="21"/>
  <c r="H27" i="21"/>
  <c r="I27" i="21"/>
  <c r="J27" i="21"/>
  <c r="K27" i="21"/>
  <c r="L27" i="21"/>
  <c r="M27" i="21"/>
  <c r="N27" i="21"/>
  <c r="O27" i="21"/>
  <c r="P27" i="21"/>
  <c r="Q27" i="21"/>
  <c r="R27" i="21"/>
  <c r="S27" i="21"/>
  <c r="T27" i="21"/>
  <c r="U27" i="21"/>
  <c r="V27" i="21"/>
  <c r="D28" i="21"/>
  <c r="E28" i="21"/>
  <c r="F28" i="21"/>
  <c r="G28" i="21"/>
  <c r="H28" i="21"/>
  <c r="I28" i="21"/>
  <c r="J28" i="21"/>
  <c r="K28" i="21"/>
  <c r="L28" i="21"/>
  <c r="M28" i="21"/>
  <c r="N28" i="21"/>
  <c r="O28" i="21"/>
  <c r="P28" i="21"/>
  <c r="Q28" i="21"/>
  <c r="R28" i="21"/>
  <c r="S28" i="21"/>
  <c r="T28" i="21"/>
  <c r="U28" i="21"/>
  <c r="V28" i="21"/>
  <c r="D29" i="21"/>
  <c r="E29" i="21"/>
  <c r="F29" i="21"/>
  <c r="G29" i="21"/>
  <c r="H29" i="21"/>
  <c r="I29" i="21"/>
  <c r="J29" i="21"/>
  <c r="K29" i="21"/>
  <c r="L29" i="21"/>
  <c r="M29" i="21"/>
  <c r="N29" i="21"/>
  <c r="O29" i="21"/>
  <c r="P29" i="21"/>
  <c r="Q29" i="21"/>
  <c r="R29" i="21"/>
  <c r="S29" i="21"/>
  <c r="T29" i="21"/>
  <c r="U29" i="21"/>
  <c r="V29" i="21"/>
  <c r="D30" i="21"/>
  <c r="E30" i="21"/>
  <c r="F30" i="21"/>
  <c r="G30" i="21"/>
  <c r="H30" i="21"/>
  <c r="I30" i="21"/>
  <c r="J30" i="21"/>
  <c r="K30" i="21"/>
  <c r="L30" i="21"/>
  <c r="M30" i="21"/>
  <c r="N30" i="21"/>
  <c r="O30" i="21"/>
  <c r="P30" i="21"/>
  <c r="Q30" i="21"/>
  <c r="R30" i="21"/>
  <c r="S30" i="21"/>
  <c r="T30" i="21"/>
  <c r="U30" i="21"/>
  <c r="V30" i="21"/>
  <c r="D31" i="21"/>
  <c r="E31" i="21"/>
  <c r="F31" i="21"/>
  <c r="G31" i="21"/>
  <c r="H31" i="21"/>
  <c r="I31" i="21"/>
  <c r="J31" i="21"/>
  <c r="K31" i="21"/>
  <c r="L31" i="21"/>
  <c r="M31" i="21"/>
  <c r="N31" i="21"/>
  <c r="O31" i="21"/>
  <c r="P31" i="21"/>
  <c r="Q31" i="21"/>
  <c r="R31" i="21"/>
  <c r="S31" i="21"/>
  <c r="T31" i="21"/>
  <c r="U31" i="21"/>
  <c r="V31" i="21"/>
  <c r="D32" i="21"/>
  <c r="E32" i="21"/>
  <c r="F32" i="21"/>
  <c r="G32" i="21"/>
  <c r="H32" i="21"/>
  <c r="I32" i="21"/>
  <c r="J32" i="21"/>
  <c r="K32" i="21"/>
  <c r="L32" i="21"/>
  <c r="M32" i="21"/>
  <c r="N32" i="21"/>
  <c r="O32" i="21"/>
  <c r="P32" i="21"/>
  <c r="Q32" i="21"/>
  <c r="R32" i="21"/>
  <c r="S32" i="21"/>
  <c r="T32" i="21"/>
  <c r="U32" i="21"/>
  <c r="V32" i="21"/>
  <c r="D33" i="21"/>
  <c r="E33" i="21"/>
  <c r="F33" i="21"/>
  <c r="G33" i="21"/>
  <c r="H33" i="21"/>
  <c r="I33" i="21"/>
  <c r="J33" i="21"/>
  <c r="K33" i="21"/>
  <c r="L33" i="21"/>
  <c r="M33" i="21"/>
  <c r="N33" i="21"/>
  <c r="O33" i="21"/>
  <c r="P33" i="21"/>
  <c r="Q33" i="21"/>
  <c r="R33" i="21"/>
  <c r="S33" i="21"/>
  <c r="T33" i="21"/>
  <c r="U33" i="21"/>
  <c r="V33" i="21"/>
  <c r="D34" i="21"/>
  <c r="E34" i="21"/>
  <c r="F34" i="21"/>
  <c r="G34" i="21"/>
  <c r="H34" i="21"/>
  <c r="I34" i="21"/>
  <c r="J34" i="21"/>
  <c r="K34" i="21"/>
  <c r="L34" i="21"/>
  <c r="M34" i="21"/>
  <c r="N34" i="21"/>
  <c r="O34" i="21"/>
  <c r="P34" i="21"/>
  <c r="Q34" i="21"/>
  <c r="R34" i="21"/>
  <c r="S34" i="21"/>
  <c r="T34" i="21"/>
  <c r="U34" i="21"/>
  <c r="V34" i="21"/>
  <c r="D35" i="21"/>
  <c r="E35" i="21"/>
  <c r="F35" i="21"/>
  <c r="G35" i="21"/>
  <c r="H35" i="21"/>
  <c r="I35" i="21"/>
  <c r="J35" i="21"/>
  <c r="K35" i="21"/>
  <c r="L35" i="21"/>
  <c r="M35" i="21"/>
  <c r="N35" i="21"/>
  <c r="O35" i="21"/>
  <c r="P35" i="21"/>
  <c r="Q35" i="21"/>
  <c r="R35" i="21"/>
  <c r="S35" i="21"/>
  <c r="T35" i="21"/>
  <c r="U35" i="21"/>
  <c r="V35" i="21"/>
  <c r="D36" i="21"/>
  <c r="E36" i="21"/>
  <c r="F36" i="21"/>
  <c r="G36" i="21"/>
  <c r="H36" i="21"/>
  <c r="I36" i="21"/>
  <c r="J36" i="21"/>
  <c r="K36" i="21"/>
  <c r="L36" i="21"/>
  <c r="M36" i="21"/>
  <c r="N36" i="21"/>
  <c r="O36" i="21"/>
  <c r="P36" i="21"/>
  <c r="Q36" i="21"/>
  <c r="R36" i="21"/>
  <c r="S36" i="21"/>
  <c r="T36" i="21"/>
  <c r="U36" i="21"/>
  <c r="V36" i="21"/>
  <c r="D37" i="21"/>
  <c r="E37" i="21"/>
  <c r="F37" i="21"/>
  <c r="G37" i="21"/>
  <c r="H37" i="21"/>
  <c r="I37" i="21"/>
  <c r="J37" i="21"/>
  <c r="K37" i="21"/>
  <c r="L37" i="21"/>
  <c r="M37" i="21"/>
  <c r="N37" i="21"/>
  <c r="O37" i="21"/>
  <c r="P37" i="21"/>
  <c r="Q37" i="21"/>
  <c r="R37" i="21"/>
  <c r="S37" i="21"/>
  <c r="T37" i="21"/>
  <c r="U37" i="21"/>
  <c r="V37" i="21"/>
  <c r="D38" i="21"/>
  <c r="E38" i="21"/>
  <c r="F38" i="21"/>
  <c r="G38" i="21"/>
  <c r="H38" i="21"/>
  <c r="I38" i="21"/>
  <c r="J38" i="21"/>
  <c r="K38" i="21"/>
  <c r="L38" i="21"/>
  <c r="M38" i="21"/>
  <c r="N38" i="21"/>
  <c r="O38" i="21"/>
  <c r="P38" i="21"/>
  <c r="Q38" i="21"/>
  <c r="R38" i="21"/>
  <c r="S38" i="21"/>
  <c r="T38" i="21"/>
  <c r="U38" i="21"/>
  <c r="V38" i="21"/>
  <c r="D39" i="21"/>
  <c r="E39" i="21"/>
  <c r="F39" i="21"/>
  <c r="G39" i="21"/>
  <c r="H39" i="21"/>
  <c r="I39" i="21"/>
  <c r="J39" i="21"/>
  <c r="K39" i="21"/>
  <c r="L39" i="21"/>
  <c r="M39" i="21"/>
  <c r="N39" i="21"/>
  <c r="O39" i="21"/>
  <c r="P39" i="21"/>
  <c r="Q39" i="21"/>
  <c r="R39" i="21"/>
  <c r="S39" i="21"/>
  <c r="T39" i="21"/>
  <c r="U39" i="21"/>
  <c r="V39" i="21"/>
  <c r="D40" i="21"/>
  <c r="E40" i="21"/>
  <c r="F40" i="21"/>
  <c r="G40" i="21"/>
  <c r="H40" i="21"/>
  <c r="I40" i="21"/>
  <c r="J40" i="21"/>
  <c r="K40" i="21"/>
  <c r="L40" i="21"/>
  <c r="M40" i="21"/>
  <c r="N40" i="21"/>
  <c r="O40" i="21"/>
  <c r="P40" i="21"/>
  <c r="Q40" i="21"/>
  <c r="R40" i="21"/>
  <c r="S40" i="21"/>
  <c r="T40" i="21"/>
  <c r="U40" i="21"/>
  <c r="V40" i="21"/>
  <c r="D41" i="21"/>
  <c r="E41" i="21"/>
  <c r="F41" i="21"/>
  <c r="G41" i="21"/>
  <c r="H41" i="21"/>
  <c r="I41" i="21"/>
  <c r="J41" i="21"/>
  <c r="K41" i="21"/>
  <c r="L41" i="21"/>
  <c r="M41" i="21"/>
  <c r="N41" i="21"/>
  <c r="O41" i="21"/>
  <c r="P41" i="21"/>
  <c r="Q41" i="21"/>
  <c r="R41" i="21"/>
  <c r="S41" i="21"/>
  <c r="T41" i="21"/>
  <c r="U41" i="21"/>
  <c r="V41" i="21"/>
  <c r="D42" i="21"/>
  <c r="E42" i="21"/>
  <c r="F42" i="21"/>
  <c r="G42" i="21"/>
  <c r="H42" i="21"/>
  <c r="I42" i="21"/>
  <c r="J42" i="21"/>
  <c r="K42" i="21"/>
  <c r="L42" i="21"/>
  <c r="M42" i="21"/>
  <c r="N42" i="21"/>
  <c r="O42" i="21"/>
  <c r="P42" i="21"/>
  <c r="Q42" i="21"/>
  <c r="R42" i="21"/>
  <c r="S42" i="21"/>
  <c r="T42" i="21"/>
  <c r="U42" i="21"/>
  <c r="V42" i="21"/>
  <c r="D43" i="21"/>
  <c r="E43" i="21"/>
  <c r="F43" i="21"/>
  <c r="G43" i="21"/>
  <c r="H43" i="21"/>
  <c r="I43" i="21"/>
  <c r="J43" i="21"/>
  <c r="K43" i="21"/>
  <c r="L43" i="21"/>
  <c r="M43" i="21"/>
  <c r="N43" i="21"/>
  <c r="O43" i="21"/>
  <c r="P43" i="21"/>
  <c r="Q43" i="21"/>
  <c r="R43" i="21"/>
  <c r="S43" i="21"/>
  <c r="T43" i="21"/>
  <c r="U43" i="21"/>
  <c r="V43" i="21"/>
  <c r="D44" i="21"/>
  <c r="E44" i="21"/>
  <c r="F44" i="21"/>
  <c r="G44" i="21"/>
  <c r="H44" i="21"/>
  <c r="I44" i="21"/>
  <c r="J44" i="21"/>
  <c r="K44" i="21"/>
  <c r="L44" i="21"/>
  <c r="M44" i="21"/>
  <c r="N44" i="21"/>
  <c r="O44" i="21"/>
  <c r="P44" i="21"/>
  <c r="Q44" i="21"/>
  <c r="R44" i="21"/>
  <c r="S44" i="21"/>
  <c r="T44" i="21"/>
  <c r="U44" i="21"/>
  <c r="V44" i="21"/>
  <c r="D45" i="21"/>
  <c r="E45" i="21"/>
  <c r="F45" i="21"/>
  <c r="G45" i="21"/>
  <c r="H45" i="21"/>
  <c r="I45" i="21"/>
  <c r="J45" i="21"/>
  <c r="K45" i="21"/>
  <c r="L45" i="21"/>
  <c r="M45" i="21"/>
  <c r="N45" i="21"/>
  <c r="O45" i="21"/>
  <c r="P45" i="21"/>
  <c r="Q45" i="21"/>
  <c r="R45" i="21"/>
  <c r="S45" i="21"/>
  <c r="T45" i="21"/>
  <c r="U45" i="21"/>
  <c r="V45" i="21"/>
  <c r="D46" i="21"/>
  <c r="E46" i="21"/>
  <c r="F46" i="21"/>
  <c r="G46" i="21"/>
  <c r="H46" i="21"/>
  <c r="I46" i="21"/>
  <c r="J46" i="21"/>
  <c r="K46" i="21"/>
  <c r="L46" i="21"/>
  <c r="M46" i="21"/>
  <c r="N46" i="21"/>
  <c r="O46" i="21"/>
  <c r="P46" i="21"/>
  <c r="Q46" i="21"/>
  <c r="R46" i="21"/>
  <c r="S46" i="21"/>
  <c r="T46" i="21"/>
  <c r="U46" i="21"/>
  <c r="V46" i="21"/>
  <c r="D47" i="21"/>
  <c r="E47" i="21"/>
  <c r="F47" i="21"/>
  <c r="G47" i="21"/>
  <c r="H47" i="21"/>
  <c r="I47" i="21"/>
  <c r="J47" i="21"/>
  <c r="K47" i="21"/>
  <c r="L47" i="21"/>
  <c r="M47" i="21"/>
  <c r="N47" i="21"/>
  <c r="O47" i="21"/>
  <c r="P47" i="21"/>
  <c r="Q47" i="21"/>
  <c r="R47" i="21"/>
  <c r="S47" i="21"/>
  <c r="T47" i="21"/>
  <c r="U47" i="21"/>
  <c r="V47" i="21"/>
  <c r="D48" i="21"/>
  <c r="E48" i="21"/>
  <c r="F48" i="21"/>
  <c r="G48" i="21"/>
  <c r="H48" i="21"/>
  <c r="I48" i="21"/>
  <c r="J48" i="21"/>
  <c r="K48" i="21"/>
  <c r="L48" i="21"/>
  <c r="M48" i="21"/>
  <c r="N48" i="21"/>
  <c r="O48" i="21"/>
  <c r="P48" i="21"/>
  <c r="Q48" i="21"/>
  <c r="R48" i="21"/>
  <c r="S48" i="21"/>
  <c r="T48" i="21"/>
  <c r="U48" i="21"/>
  <c r="V48" i="21"/>
  <c r="D49" i="21"/>
  <c r="E49" i="21"/>
  <c r="F49" i="21"/>
  <c r="G49" i="21"/>
  <c r="H49" i="21"/>
  <c r="I49" i="21"/>
  <c r="J49" i="21"/>
  <c r="K49" i="21"/>
  <c r="L49" i="21"/>
  <c r="M49" i="21"/>
  <c r="N49" i="21"/>
  <c r="O49" i="21"/>
  <c r="P49" i="21"/>
  <c r="Q49" i="21"/>
  <c r="R49" i="21"/>
  <c r="S49" i="21"/>
  <c r="T49" i="21"/>
  <c r="U49" i="21"/>
  <c r="V49" i="21"/>
  <c r="D50" i="21"/>
  <c r="E50" i="21"/>
  <c r="F50" i="21"/>
  <c r="G50" i="21"/>
  <c r="H50" i="21"/>
  <c r="I50" i="21"/>
  <c r="J50" i="21"/>
  <c r="K50" i="21"/>
  <c r="L50" i="21"/>
  <c r="M50" i="21"/>
  <c r="N50" i="21"/>
  <c r="O50" i="21"/>
  <c r="P50" i="21"/>
  <c r="Q50" i="21"/>
  <c r="R50" i="21"/>
  <c r="S50" i="21"/>
  <c r="T50" i="21"/>
  <c r="U50" i="21"/>
  <c r="V50" i="21"/>
  <c r="D51" i="21"/>
  <c r="E51" i="21"/>
  <c r="F51" i="21"/>
  <c r="G51" i="21"/>
  <c r="H51" i="21"/>
  <c r="I51" i="21"/>
  <c r="J51" i="21"/>
  <c r="K51" i="21"/>
  <c r="L51" i="21"/>
  <c r="M51" i="21"/>
  <c r="N51" i="21"/>
  <c r="O51" i="21"/>
  <c r="P51" i="21"/>
  <c r="Q51" i="21"/>
  <c r="R51" i="21"/>
  <c r="S51" i="21"/>
  <c r="T51" i="21"/>
  <c r="U51" i="21"/>
  <c r="V51" i="21"/>
  <c r="D52" i="21"/>
  <c r="E52" i="21"/>
  <c r="F52" i="21"/>
  <c r="G52" i="21"/>
  <c r="H52" i="21"/>
  <c r="I52" i="21"/>
  <c r="J52" i="21"/>
  <c r="K52" i="21"/>
  <c r="L52" i="21"/>
  <c r="M52" i="21"/>
  <c r="N52" i="21"/>
  <c r="O52" i="21"/>
  <c r="P52" i="21"/>
  <c r="Q52" i="21"/>
  <c r="R52" i="21"/>
  <c r="S52" i="21"/>
  <c r="T52" i="21"/>
  <c r="U52" i="21"/>
  <c r="V52" i="21"/>
  <c r="D53" i="21"/>
  <c r="E53" i="21"/>
  <c r="F53" i="21"/>
  <c r="G53" i="21"/>
  <c r="H53" i="21"/>
  <c r="I53" i="21"/>
  <c r="J53" i="21"/>
  <c r="K53" i="21"/>
  <c r="L53" i="21"/>
  <c r="M53" i="21"/>
  <c r="N53" i="21"/>
  <c r="O53" i="21"/>
  <c r="P53" i="21"/>
  <c r="Q53" i="21"/>
  <c r="R53" i="21"/>
  <c r="S53" i="21"/>
  <c r="T53" i="21"/>
  <c r="U53" i="21"/>
  <c r="V53" i="21"/>
  <c r="D54" i="21"/>
  <c r="E54" i="21"/>
  <c r="F54" i="21"/>
  <c r="G54" i="21"/>
  <c r="H54" i="21"/>
  <c r="I54" i="21"/>
  <c r="J54" i="21"/>
  <c r="K54" i="21"/>
  <c r="L54" i="21"/>
  <c r="M54" i="21"/>
  <c r="N54" i="21"/>
  <c r="O54" i="21"/>
  <c r="P54" i="21"/>
  <c r="Q54" i="21"/>
  <c r="R54" i="21"/>
  <c r="S54" i="21"/>
  <c r="T54" i="21"/>
  <c r="U54" i="21"/>
  <c r="V54" i="21"/>
  <c r="D55" i="21"/>
  <c r="E55" i="21"/>
  <c r="F55" i="21"/>
  <c r="G55" i="21"/>
  <c r="H55" i="21"/>
  <c r="I55" i="21"/>
  <c r="J55" i="21"/>
  <c r="K55" i="21"/>
  <c r="L55" i="21"/>
  <c r="M55" i="21"/>
  <c r="N55" i="21"/>
  <c r="O55" i="21"/>
  <c r="P55" i="21"/>
  <c r="Q55" i="21"/>
  <c r="R55" i="21"/>
  <c r="S55" i="21"/>
  <c r="T55" i="21"/>
  <c r="U55" i="21"/>
  <c r="V55" i="21"/>
  <c r="D56" i="21"/>
  <c r="E56" i="21"/>
  <c r="F56" i="21"/>
  <c r="G56" i="21"/>
  <c r="H56" i="21"/>
  <c r="I56" i="21"/>
  <c r="J56" i="21"/>
  <c r="K56" i="21"/>
  <c r="L56" i="21"/>
  <c r="M56" i="21"/>
  <c r="N56" i="21"/>
  <c r="O56" i="21"/>
  <c r="P56" i="21"/>
  <c r="Q56" i="21"/>
  <c r="R56" i="21"/>
  <c r="S56" i="21"/>
  <c r="T56" i="21"/>
  <c r="U56" i="21"/>
  <c r="V56" i="21"/>
  <c r="D57" i="21"/>
  <c r="E57" i="21"/>
  <c r="F57" i="21"/>
  <c r="G57" i="21"/>
  <c r="H57" i="21"/>
  <c r="I57" i="21"/>
  <c r="J57" i="21"/>
  <c r="K57" i="21"/>
  <c r="L57" i="21"/>
  <c r="M57" i="21"/>
  <c r="N57" i="21"/>
  <c r="O57" i="21"/>
  <c r="P57" i="21"/>
  <c r="Q57" i="21"/>
  <c r="R57" i="21"/>
  <c r="S57" i="21"/>
  <c r="T57" i="21"/>
  <c r="U57" i="21"/>
  <c r="V57" i="21"/>
  <c r="D58" i="21"/>
  <c r="E58" i="21"/>
  <c r="F58" i="21"/>
  <c r="G58" i="21"/>
  <c r="H58" i="21"/>
  <c r="I58" i="21"/>
  <c r="J58" i="21"/>
  <c r="K58" i="21"/>
  <c r="L58" i="21"/>
  <c r="M58" i="21"/>
  <c r="N58" i="21"/>
  <c r="O58" i="21"/>
  <c r="P58" i="21"/>
  <c r="Q58" i="21"/>
  <c r="R58" i="21"/>
  <c r="S58" i="21"/>
  <c r="T58" i="21"/>
  <c r="U58" i="21"/>
  <c r="V58" i="21"/>
  <c r="D59" i="21"/>
  <c r="E59" i="21"/>
  <c r="F59" i="21"/>
  <c r="G59" i="21"/>
  <c r="H59" i="21"/>
  <c r="I59" i="21"/>
  <c r="J59" i="21"/>
  <c r="K59" i="21"/>
  <c r="L59" i="21"/>
  <c r="M59" i="21"/>
  <c r="N59" i="21"/>
  <c r="O59" i="21"/>
  <c r="P59" i="21"/>
  <c r="Q59" i="21"/>
  <c r="R59" i="21"/>
  <c r="S59" i="21"/>
  <c r="T59" i="21"/>
  <c r="U59" i="21"/>
  <c r="V59" i="21"/>
  <c r="D60" i="21"/>
  <c r="E60" i="21"/>
  <c r="F60" i="21"/>
  <c r="G60" i="21"/>
  <c r="H60" i="21"/>
  <c r="I60" i="21"/>
  <c r="J60" i="21"/>
  <c r="K60" i="21"/>
  <c r="L60" i="21"/>
  <c r="M60" i="21"/>
  <c r="N60" i="21"/>
  <c r="O60" i="21"/>
  <c r="P60" i="21"/>
  <c r="Q60" i="21"/>
  <c r="R60" i="21"/>
  <c r="S60" i="21"/>
  <c r="T60" i="21"/>
  <c r="U60" i="21"/>
  <c r="V60" i="21"/>
  <c r="D61" i="21"/>
  <c r="E61" i="21"/>
  <c r="F61" i="21"/>
  <c r="G61" i="21"/>
  <c r="H61" i="21"/>
  <c r="I61" i="21"/>
  <c r="J61" i="21"/>
  <c r="K61" i="21"/>
  <c r="L61" i="21"/>
  <c r="M61" i="21"/>
  <c r="N61" i="21"/>
  <c r="O61" i="21"/>
  <c r="P61" i="21"/>
  <c r="Q61" i="21"/>
  <c r="R61" i="21"/>
  <c r="S61" i="21"/>
  <c r="T61" i="21"/>
  <c r="U61" i="21"/>
  <c r="V61" i="21"/>
  <c r="D62" i="21"/>
  <c r="E62" i="21"/>
  <c r="F62" i="21"/>
  <c r="G62" i="21"/>
  <c r="H62" i="21"/>
  <c r="I62" i="21"/>
  <c r="J62" i="21"/>
  <c r="K62" i="21"/>
  <c r="L62" i="21"/>
  <c r="M62" i="21"/>
  <c r="N62" i="21"/>
  <c r="O62" i="21"/>
  <c r="P62" i="21"/>
  <c r="Q62" i="21"/>
  <c r="R62" i="21"/>
  <c r="S62" i="21"/>
  <c r="T62" i="21"/>
  <c r="U62" i="21"/>
  <c r="V62" i="21"/>
  <c r="D63" i="21"/>
  <c r="E63" i="21"/>
  <c r="F63" i="21"/>
  <c r="G63" i="21"/>
  <c r="H63" i="21"/>
  <c r="I63" i="21"/>
  <c r="J63" i="21"/>
  <c r="K63" i="21"/>
  <c r="L63" i="21"/>
  <c r="M63" i="21"/>
  <c r="N63" i="21"/>
  <c r="O63" i="21"/>
  <c r="P63" i="21"/>
  <c r="Q63" i="21"/>
  <c r="R63" i="21"/>
  <c r="S63" i="21"/>
  <c r="T63" i="21"/>
  <c r="U63" i="21"/>
  <c r="V63" i="21"/>
  <c r="D64" i="21"/>
  <c r="E64" i="21"/>
  <c r="F64" i="21"/>
  <c r="G64" i="21"/>
  <c r="H64" i="21"/>
  <c r="I64" i="21"/>
  <c r="J64" i="21"/>
  <c r="K64" i="21"/>
  <c r="L64" i="21"/>
  <c r="M64" i="21"/>
  <c r="N64" i="21"/>
  <c r="O64" i="21"/>
  <c r="P64" i="21"/>
  <c r="Q64" i="21"/>
  <c r="R64" i="21"/>
  <c r="S64" i="21"/>
  <c r="T64" i="21"/>
  <c r="U64" i="21"/>
  <c r="V64" i="21"/>
  <c r="D65" i="21"/>
  <c r="E65" i="21"/>
  <c r="F65" i="21"/>
  <c r="G65" i="21"/>
  <c r="H65" i="21"/>
  <c r="I65" i="21"/>
  <c r="J65" i="21"/>
  <c r="K65" i="21"/>
  <c r="L65" i="21"/>
  <c r="M65" i="21"/>
  <c r="N65" i="21"/>
  <c r="O65" i="21"/>
  <c r="P65" i="21"/>
  <c r="Q65" i="21"/>
  <c r="R65" i="21"/>
  <c r="S65" i="21"/>
  <c r="T65" i="21"/>
  <c r="U65" i="21"/>
  <c r="V65" i="21"/>
  <c r="D66" i="21"/>
  <c r="E66" i="21"/>
  <c r="F66" i="21"/>
  <c r="G66" i="21"/>
  <c r="H66" i="21"/>
  <c r="I66" i="21"/>
  <c r="J66" i="21"/>
  <c r="K66" i="21"/>
  <c r="L66" i="21"/>
  <c r="M66" i="21"/>
  <c r="N66" i="21"/>
  <c r="O66" i="21"/>
  <c r="P66" i="21"/>
  <c r="Q66" i="21"/>
  <c r="R66" i="21"/>
  <c r="S66" i="21"/>
  <c r="T66" i="21"/>
  <c r="U66" i="21"/>
  <c r="V66" i="21"/>
  <c r="D67" i="21"/>
  <c r="E67" i="21"/>
  <c r="F67" i="21"/>
  <c r="G67" i="21"/>
  <c r="H67" i="21"/>
  <c r="I67" i="21"/>
  <c r="J67" i="21"/>
  <c r="K67" i="21"/>
  <c r="L67" i="21"/>
  <c r="M67" i="21"/>
  <c r="N67" i="21"/>
  <c r="O67" i="21"/>
  <c r="P67" i="21"/>
  <c r="Q67" i="21"/>
  <c r="R67" i="21"/>
  <c r="S67" i="21"/>
  <c r="T67" i="21"/>
  <c r="U67" i="21"/>
  <c r="V67" i="21"/>
  <c r="D68" i="21"/>
  <c r="E68" i="21"/>
  <c r="F68" i="21"/>
  <c r="G68" i="21"/>
  <c r="H68" i="21"/>
  <c r="I68" i="21"/>
  <c r="J68" i="21"/>
  <c r="K68" i="21"/>
  <c r="L68" i="21"/>
  <c r="M68" i="21"/>
  <c r="N68" i="21"/>
  <c r="O68" i="21"/>
  <c r="P68" i="21"/>
  <c r="Q68" i="21"/>
  <c r="R68" i="21"/>
  <c r="S68" i="21"/>
  <c r="T68" i="21"/>
  <c r="U68" i="21"/>
  <c r="V68" i="21"/>
  <c r="D69" i="21"/>
  <c r="E69" i="21"/>
  <c r="F69" i="21"/>
  <c r="G69" i="21"/>
  <c r="H69" i="21"/>
  <c r="I69" i="21"/>
  <c r="J69" i="21"/>
  <c r="K69" i="21"/>
  <c r="L69" i="21"/>
  <c r="M69" i="21"/>
  <c r="N69" i="21"/>
  <c r="O69" i="21"/>
  <c r="P69" i="21"/>
  <c r="Q69" i="21"/>
  <c r="R69" i="21"/>
  <c r="S69" i="21"/>
  <c r="T69" i="21"/>
  <c r="U69" i="21"/>
  <c r="V69" i="21"/>
  <c r="D70" i="21"/>
  <c r="E70" i="21"/>
  <c r="F70" i="21"/>
  <c r="G70" i="21"/>
  <c r="H70" i="21"/>
  <c r="I70" i="21"/>
  <c r="J70" i="21"/>
  <c r="K70" i="21"/>
  <c r="L70" i="21"/>
  <c r="M70" i="21"/>
  <c r="N70" i="21"/>
  <c r="O70" i="21"/>
  <c r="P70" i="21"/>
  <c r="Q70" i="21"/>
  <c r="R70" i="21"/>
  <c r="S70" i="21"/>
  <c r="T70" i="21"/>
  <c r="U70" i="21"/>
  <c r="V70" i="21"/>
  <c r="D71" i="21"/>
  <c r="E71" i="21"/>
  <c r="F71" i="21"/>
  <c r="G71" i="21"/>
  <c r="H71" i="21"/>
  <c r="I71" i="21"/>
  <c r="J71" i="21"/>
  <c r="K71" i="21"/>
  <c r="L71" i="21"/>
  <c r="M71" i="21"/>
  <c r="N71" i="21"/>
  <c r="O71" i="21"/>
  <c r="P71" i="21"/>
  <c r="Q71" i="21"/>
  <c r="R71" i="21"/>
  <c r="S71" i="21"/>
  <c r="T71" i="21"/>
  <c r="U71" i="21"/>
  <c r="V71" i="21"/>
  <c r="D72" i="21"/>
  <c r="E72" i="21"/>
  <c r="F72" i="21"/>
  <c r="G72" i="21"/>
  <c r="H72" i="21"/>
  <c r="I72" i="21"/>
  <c r="J72" i="21"/>
  <c r="K72" i="21"/>
  <c r="L72" i="21"/>
  <c r="M72" i="21"/>
  <c r="N72" i="21"/>
  <c r="O72" i="21"/>
  <c r="P72" i="21"/>
  <c r="Q72" i="21"/>
  <c r="R72" i="21"/>
  <c r="S72" i="21"/>
  <c r="T72" i="21"/>
  <c r="U72" i="21"/>
  <c r="V72" i="21"/>
  <c r="D73" i="21"/>
  <c r="E73" i="21"/>
  <c r="F73" i="21"/>
  <c r="G73" i="21"/>
  <c r="H73" i="21"/>
  <c r="I73" i="21"/>
  <c r="J73" i="21"/>
  <c r="K73" i="21"/>
  <c r="L73" i="21"/>
  <c r="M73" i="21"/>
  <c r="N73" i="21"/>
  <c r="O73" i="21"/>
  <c r="P73" i="21"/>
  <c r="Q73" i="21"/>
  <c r="R73" i="21"/>
  <c r="S73" i="21"/>
  <c r="T73" i="21"/>
  <c r="U73" i="21"/>
  <c r="V73" i="21"/>
  <c r="D74" i="21"/>
  <c r="E74" i="21"/>
  <c r="F74" i="21"/>
  <c r="G74" i="21"/>
  <c r="H74" i="21"/>
  <c r="I74" i="21"/>
  <c r="J74" i="21"/>
  <c r="K74" i="21"/>
  <c r="L74" i="21"/>
  <c r="M74" i="21"/>
  <c r="N74" i="21"/>
  <c r="O74" i="21"/>
  <c r="P74" i="21"/>
  <c r="Q74" i="21"/>
  <c r="R74" i="21"/>
  <c r="S74" i="21"/>
  <c r="T74" i="21"/>
  <c r="U74" i="21"/>
  <c r="V74" i="21"/>
  <c r="D75" i="21"/>
  <c r="E75" i="21"/>
  <c r="F75" i="21"/>
  <c r="G75" i="21"/>
  <c r="H75" i="21"/>
  <c r="I75" i="21"/>
  <c r="J75" i="21"/>
  <c r="K75" i="21"/>
  <c r="L75" i="21"/>
  <c r="M75" i="21"/>
  <c r="N75" i="21"/>
  <c r="O75" i="21"/>
  <c r="P75" i="21"/>
  <c r="Q75" i="21"/>
  <c r="R75" i="21"/>
  <c r="S75" i="21"/>
  <c r="T75" i="21"/>
  <c r="U75" i="21"/>
  <c r="V75" i="21"/>
  <c r="D76" i="21"/>
  <c r="E76" i="21"/>
  <c r="F76" i="21"/>
  <c r="G76" i="21"/>
  <c r="H76" i="21"/>
  <c r="I76" i="21"/>
  <c r="J76" i="21"/>
  <c r="K76" i="21"/>
  <c r="L76" i="21"/>
  <c r="M76" i="21"/>
  <c r="N76" i="21"/>
  <c r="O76" i="21"/>
  <c r="P76" i="21"/>
  <c r="Q76" i="21"/>
  <c r="R76" i="21"/>
  <c r="S76" i="21"/>
  <c r="T76" i="21"/>
  <c r="U76" i="21"/>
  <c r="V76" i="21"/>
  <c r="D77" i="21"/>
  <c r="E77" i="21"/>
  <c r="F77" i="21"/>
  <c r="G77" i="21"/>
  <c r="H77" i="21"/>
  <c r="I77" i="21"/>
  <c r="J77" i="21"/>
  <c r="K77" i="21"/>
  <c r="L77" i="21"/>
  <c r="M77" i="21"/>
  <c r="N77" i="21"/>
  <c r="O77" i="21"/>
  <c r="P77" i="21"/>
  <c r="Q77" i="21"/>
  <c r="R77" i="21"/>
  <c r="S77" i="21"/>
  <c r="T77" i="21"/>
  <c r="U77" i="21"/>
  <c r="V77" i="21"/>
  <c r="D78" i="21"/>
  <c r="E78" i="21"/>
  <c r="F78" i="21"/>
  <c r="G78" i="21"/>
  <c r="H78" i="21"/>
  <c r="I78" i="21"/>
  <c r="J78" i="21"/>
  <c r="K78" i="21"/>
  <c r="L78" i="21"/>
  <c r="M78" i="21"/>
  <c r="N78" i="21"/>
  <c r="O78" i="21"/>
  <c r="P78" i="21"/>
  <c r="Q78" i="21"/>
  <c r="R78" i="21"/>
  <c r="S78" i="21"/>
  <c r="T78" i="21"/>
  <c r="U78" i="21"/>
  <c r="V78" i="21"/>
  <c r="D79" i="21"/>
  <c r="E79" i="21"/>
  <c r="F79" i="21"/>
  <c r="G79" i="21"/>
  <c r="H79" i="21"/>
  <c r="I79" i="21"/>
  <c r="J79" i="21"/>
  <c r="K79" i="21"/>
  <c r="L79" i="21"/>
  <c r="M79" i="21"/>
  <c r="N79" i="21"/>
  <c r="O79" i="21"/>
  <c r="P79" i="21"/>
  <c r="Q79" i="21"/>
  <c r="R79" i="21"/>
  <c r="S79" i="21"/>
  <c r="T79" i="21"/>
  <c r="U79" i="21"/>
  <c r="V79" i="21"/>
  <c r="D80" i="21"/>
  <c r="E80" i="21"/>
  <c r="F80" i="21"/>
  <c r="G80" i="21"/>
  <c r="H80" i="21"/>
  <c r="I80" i="21"/>
  <c r="J80" i="21"/>
  <c r="K80" i="21"/>
  <c r="L80" i="21"/>
  <c r="M80" i="21"/>
  <c r="N80" i="21"/>
  <c r="O80" i="21"/>
  <c r="P80" i="21"/>
  <c r="Q80" i="21"/>
  <c r="R80" i="21"/>
  <c r="S80" i="21"/>
  <c r="T80" i="21"/>
  <c r="U80" i="21"/>
  <c r="V80" i="21"/>
  <c r="D81" i="21"/>
  <c r="E81" i="21"/>
  <c r="F81" i="21"/>
  <c r="G81" i="21"/>
  <c r="H81" i="21"/>
  <c r="I81" i="21"/>
  <c r="J81" i="21"/>
  <c r="K81" i="21"/>
  <c r="L81" i="21"/>
  <c r="M81" i="21"/>
  <c r="N81" i="21"/>
  <c r="O81" i="21"/>
  <c r="P81" i="21"/>
  <c r="Q81" i="21"/>
  <c r="R81" i="21"/>
  <c r="S81" i="21"/>
  <c r="T81" i="21"/>
  <c r="U81" i="21"/>
  <c r="V81" i="21"/>
  <c r="D82" i="21"/>
  <c r="E82" i="21"/>
  <c r="F82" i="21"/>
  <c r="G82" i="21"/>
  <c r="H82" i="21"/>
  <c r="I82" i="21"/>
  <c r="J82" i="21"/>
  <c r="K82" i="21"/>
  <c r="L82" i="21"/>
  <c r="M82" i="21"/>
  <c r="N82" i="21"/>
  <c r="O82" i="21"/>
  <c r="P82" i="21"/>
  <c r="Q82" i="21"/>
  <c r="R82" i="21"/>
  <c r="S82" i="21"/>
  <c r="T82" i="21"/>
  <c r="U82" i="21"/>
  <c r="V82" i="21"/>
  <c r="D83" i="21"/>
  <c r="E83" i="21"/>
  <c r="F83" i="21"/>
  <c r="G83" i="21"/>
  <c r="H83" i="21"/>
  <c r="I83" i="21"/>
  <c r="J83" i="21"/>
  <c r="K83" i="21"/>
  <c r="L83" i="21"/>
  <c r="M83" i="21"/>
  <c r="N83" i="21"/>
  <c r="O83" i="21"/>
  <c r="P83" i="21"/>
  <c r="Q83" i="21"/>
  <c r="R83" i="21"/>
  <c r="S83" i="21"/>
  <c r="T83" i="21"/>
  <c r="U83" i="21"/>
  <c r="V83" i="21"/>
  <c r="D84" i="21"/>
  <c r="E84" i="21"/>
  <c r="F84" i="21"/>
  <c r="G84" i="21"/>
  <c r="H84" i="21"/>
  <c r="I84" i="21"/>
  <c r="J84" i="21"/>
  <c r="K84" i="21"/>
  <c r="L84" i="21"/>
  <c r="M84" i="21"/>
  <c r="N84" i="21"/>
  <c r="O84" i="21"/>
  <c r="P84" i="21"/>
  <c r="Q84" i="21"/>
  <c r="R84" i="21"/>
  <c r="S84" i="21"/>
  <c r="T84" i="21"/>
  <c r="U84" i="21"/>
  <c r="V84" i="21"/>
  <c r="D85" i="21"/>
  <c r="E85" i="21"/>
  <c r="F85" i="21"/>
  <c r="G85" i="21"/>
  <c r="H85" i="21"/>
  <c r="I85" i="21"/>
  <c r="J85" i="21"/>
  <c r="K85" i="21"/>
  <c r="L85" i="21"/>
  <c r="M85" i="21"/>
  <c r="N85" i="21"/>
  <c r="O85" i="21"/>
  <c r="P85" i="21"/>
  <c r="Q85" i="21"/>
  <c r="R85" i="21"/>
  <c r="S85" i="21"/>
  <c r="T85" i="21"/>
  <c r="U85" i="21"/>
  <c r="V85" i="21"/>
  <c r="D86" i="21"/>
  <c r="E86" i="21"/>
  <c r="F86" i="21"/>
  <c r="G86" i="21"/>
  <c r="H86" i="21"/>
  <c r="I86" i="21"/>
  <c r="J86" i="21"/>
  <c r="K86" i="21"/>
  <c r="L86" i="21"/>
  <c r="M86" i="21"/>
  <c r="N86" i="21"/>
  <c r="O86" i="21"/>
  <c r="P86" i="21"/>
  <c r="Q86" i="21"/>
  <c r="R86" i="21"/>
  <c r="S86" i="21"/>
  <c r="T86" i="21"/>
  <c r="U86" i="21"/>
  <c r="V86" i="21"/>
  <c r="D87" i="21"/>
  <c r="E87" i="21"/>
  <c r="F87" i="21"/>
  <c r="G87" i="21"/>
  <c r="H87" i="21"/>
  <c r="I87" i="21"/>
  <c r="J87" i="21"/>
  <c r="K87" i="21"/>
  <c r="L87" i="21"/>
  <c r="M87" i="21"/>
  <c r="N87" i="21"/>
  <c r="O87" i="21"/>
  <c r="P87" i="21"/>
  <c r="Q87" i="21"/>
  <c r="R87" i="21"/>
  <c r="S87" i="21"/>
  <c r="T87" i="21"/>
  <c r="U87" i="21"/>
  <c r="V87" i="21"/>
  <c r="D88" i="21"/>
  <c r="E88" i="21"/>
  <c r="F88" i="21"/>
  <c r="G88" i="21"/>
  <c r="H88" i="21"/>
  <c r="I88" i="21"/>
  <c r="J88" i="21"/>
  <c r="K88" i="21"/>
  <c r="L88" i="21"/>
  <c r="M88" i="21"/>
  <c r="N88" i="21"/>
  <c r="O88" i="21"/>
  <c r="P88" i="21"/>
  <c r="Q88" i="21"/>
  <c r="R88" i="21"/>
  <c r="S88" i="21"/>
  <c r="T88" i="21"/>
  <c r="U88" i="21"/>
  <c r="V88" i="21"/>
  <c r="D89" i="21"/>
  <c r="E89" i="21"/>
  <c r="F89" i="21"/>
  <c r="G89" i="21"/>
  <c r="H89" i="21"/>
  <c r="I89" i="21"/>
  <c r="J89" i="21"/>
  <c r="K89" i="21"/>
  <c r="L89" i="21"/>
  <c r="M89" i="21"/>
  <c r="N89" i="21"/>
  <c r="O89" i="21"/>
  <c r="P89" i="21"/>
  <c r="Q89" i="21"/>
  <c r="R89" i="21"/>
  <c r="S89" i="21"/>
  <c r="T89" i="21"/>
  <c r="U89" i="21"/>
  <c r="V89" i="21"/>
  <c r="D90" i="21"/>
  <c r="E90" i="21"/>
  <c r="F90" i="21"/>
  <c r="G90" i="21"/>
  <c r="H90" i="21"/>
  <c r="I90" i="21"/>
  <c r="J90" i="21"/>
  <c r="K90" i="21"/>
  <c r="L90" i="21"/>
  <c r="M90" i="21"/>
  <c r="N90" i="21"/>
  <c r="O90" i="21"/>
  <c r="P90" i="21"/>
  <c r="Q90" i="21"/>
  <c r="R90" i="21"/>
  <c r="S90" i="21"/>
  <c r="T90" i="21"/>
  <c r="U90" i="21"/>
  <c r="V90" i="21"/>
  <c r="D91" i="21"/>
  <c r="E91" i="21"/>
  <c r="F91" i="21"/>
  <c r="G91" i="21"/>
  <c r="H91" i="21"/>
  <c r="I91" i="21"/>
  <c r="J91" i="21"/>
  <c r="K91" i="21"/>
  <c r="L91" i="21"/>
  <c r="M91" i="21"/>
  <c r="N91" i="21"/>
  <c r="O91" i="21"/>
  <c r="P91" i="21"/>
  <c r="Q91" i="21"/>
  <c r="R91" i="21"/>
  <c r="S91" i="21"/>
  <c r="T91" i="21"/>
  <c r="U91" i="21"/>
  <c r="V91" i="21"/>
  <c r="D92" i="21"/>
  <c r="E92" i="21"/>
  <c r="F92" i="21"/>
  <c r="G92" i="21"/>
  <c r="H92" i="21"/>
  <c r="I92" i="21"/>
  <c r="J92" i="21"/>
  <c r="K92" i="21"/>
  <c r="L92" i="21"/>
  <c r="M92" i="21"/>
  <c r="N92" i="21"/>
  <c r="O92" i="21"/>
  <c r="P92" i="21"/>
  <c r="Q92" i="21"/>
  <c r="R92" i="21"/>
  <c r="S92" i="21"/>
  <c r="T92" i="21"/>
  <c r="U92" i="21"/>
  <c r="V92" i="21"/>
  <c r="D93" i="21"/>
  <c r="E93" i="21"/>
  <c r="F93" i="21"/>
  <c r="G93" i="21"/>
  <c r="H93" i="21"/>
  <c r="I93" i="21"/>
  <c r="J93" i="21"/>
  <c r="K93" i="21"/>
  <c r="L93" i="21"/>
  <c r="M93" i="21"/>
  <c r="N93" i="21"/>
  <c r="O93" i="21"/>
  <c r="P93" i="21"/>
  <c r="Q93" i="21"/>
  <c r="R93" i="21"/>
  <c r="S93" i="21"/>
  <c r="T93" i="21"/>
  <c r="U93" i="21"/>
  <c r="V93" i="21"/>
  <c r="D94" i="21"/>
  <c r="E94" i="21"/>
  <c r="F94" i="21"/>
  <c r="G94" i="21"/>
  <c r="H94" i="21"/>
  <c r="I94" i="21"/>
  <c r="J94" i="21"/>
  <c r="K94" i="21"/>
  <c r="L94" i="21"/>
  <c r="M94" i="21"/>
  <c r="N94" i="21"/>
  <c r="O94" i="21"/>
  <c r="P94" i="21"/>
  <c r="Q94" i="21"/>
  <c r="R94" i="21"/>
  <c r="S94" i="21"/>
  <c r="T94" i="21"/>
  <c r="U94" i="21"/>
  <c r="V94" i="21"/>
  <c r="D95" i="21"/>
  <c r="E95" i="21"/>
  <c r="F95" i="21"/>
  <c r="G95" i="21"/>
  <c r="H95" i="21"/>
  <c r="I95" i="21"/>
  <c r="J95" i="21"/>
  <c r="K95" i="21"/>
  <c r="L95" i="21"/>
  <c r="M95" i="21"/>
  <c r="N95" i="21"/>
  <c r="O95" i="21"/>
  <c r="P95" i="21"/>
  <c r="Q95" i="21"/>
  <c r="R95" i="21"/>
  <c r="S95" i="21"/>
  <c r="T95" i="21"/>
  <c r="U95" i="21"/>
  <c r="V95" i="21"/>
  <c r="D96" i="21"/>
  <c r="E96" i="21"/>
  <c r="F96" i="21"/>
  <c r="G96" i="21"/>
  <c r="H96" i="21"/>
  <c r="I96" i="21"/>
  <c r="J96" i="21"/>
  <c r="K96" i="21"/>
  <c r="L96" i="21"/>
  <c r="M96" i="21"/>
  <c r="N96" i="21"/>
  <c r="O96" i="21"/>
  <c r="P96" i="21"/>
  <c r="Q96" i="21"/>
  <c r="R96" i="21"/>
  <c r="S96" i="21"/>
  <c r="T96" i="21"/>
  <c r="U96" i="21"/>
  <c r="V96" i="21"/>
  <c r="D97" i="21"/>
  <c r="E97" i="21"/>
  <c r="F97" i="21"/>
  <c r="G97" i="21"/>
  <c r="H97" i="21"/>
  <c r="I97" i="21"/>
  <c r="J97" i="21"/>
  <c r="K97" i="21"/>
  <c r="L97" i="21"/>
  <c r="M97" i="21"/>
  <c r="N97" i="21"/>
  <c r="O97" i="21"/>
  <c r="P97" i="21"/>
  <c r="Q97" i="21"/>
  <c r="R97" i="21"/>
  <c r="S97" i="21"/>
  <c r="T97" i="21"/>
  <c r="U97" i="21"/>
  <c r="V97" i="21"/>
  <c r="D98" i="21"/>
  <c r="E98" i="21"/>
  <c r="F98" i="21"/>
  <c r="G98" i="21"/>
  <c r="H98" i="21"/>
  <c r="I98" i="21"/>
  <c r="J98" i="21"/>
  <c r="K98" i="21"/>
  <c r="L98" i="21"/>
  <c r="M98" i="21"/>
  <c r="N98" i="21"/>
  <c r="O98" i="21"/>
  <c r="P98" i="21"/>
  <c r="Q98" i="21"/>
  <c r="R98" i="21"/>
  <c r="S98" i="21"/>
  <c r="T98" i="21"/>
  <c r="U98" i="21"/>
  <c r="V98" i="21"/>
  <c r="D99" i="21"/>
  <c r="E99" i="21"/>
  <c r="F99" i="21"/>
  <c r="G99" i="21"/>
  <c r="H99" i="21"/>
  <c r="I99" i="21"/>
  <c r="J99" i="21"/>
  <c r="K99" i="21"/>
  <c r="L99" i="21"/>
  <c r="M99" i="21"/>
  <c r="N99" i="21"/>
  <c r="O99" i="21"/>
  <c r="P99" i="21"/>
  <c r="Q99" i="21"/>
  <c r="R99" i="21"/>
  <c r="S99" i="21"/>
  <c r="T99" i="21"/>
  <c r="U99" i="21"/>
  <c r="V99" i="21"/>
  <c r="D100" i="21"/>
  <c r="E100" i="21"/>
  <c r="F100" i="21"/>
  <c r="G100" i="21"/>
  <c r="H100" i="21"/>
  <c r="I100" i="21"/>
  <c r="J100" i="21"/>
  <c r="K100" i="21"/>
  <c r="L100" i="21"/>
  <c r="M100" i="21"/>
  <c r="N100" i="21"/>
  <c r="O100" i="21"/>
  <c r="P100" i="21"/>
  <c r="Q100" i="21"/>
  <c r="R100" i="21"/>
  <c r="S100" i="21"/>
  <c r="T100" i="21"/>
  <c r="U100" i="21"/>
  <c r="V100" i="21"/>
  <c r="D101" i="21"/>
  <c r="E101" i="21"/>
  <c r="F101" i="21"/>
  <c r="G101" i="21"/>
  <c r="H101" i="21"/>
  <c r="I101" i="21"/>
  <c r="J101" i="21"/>
  <c r="K101" i="21"/>
  <c r="L101" i="21"/>
  <c r="M101" i="21"/>
  <c r="N101" i="21"/>
  <c r="O101" i="21"/>
  <c r="P101" i="21"/>
  <c r="Q101" i="21"/>
  <c r="R101" i="21"/>
  <c r="S101" i="21"/>
  <c r="T101" i="21"/>
  <c r="U101" i="21"/>
  <c r="V101" i="21"/>
  <c r="D102" i="21"/>
  <c r="E102" i="21"/>
  <c r="F102" i="21"/>
  <c r="G102" i="21"/>
  <c r="H102" i="21"/>
  <c r="I102" i="21"/>
  <c r="J102" i="21"/>
  <c r="K102" i="21"/>
  <c r="L102" i="21"/>
  <c r="M102" i="21"/>
  <c r="N102" i="21"/>
  <c r="O102" i="21"/>
  <c r="P102" i="21"/>
  <c r="Q102" i="21"/>
  <c r="R102" i="21"/>
  <c r="S102" i="21"/>
  <c r="T102" i="21"/>
  <c r="U102" i="21"/>
  <c r="V102" i="21"/>
  <c r="D103" i="21"/>
  <c r="E103" i="21"/>
  <c r="F103" i="21"/>
  <c r="G103" i="21"/>
  <c r="H103" i="21"/>
  <c r="I103" i="21"/>
  <c r="J103" i="21"/>
  <c r="K103" i="21"/>
  <c r="L103" i="21"/>
  <c r="M103" i="21"/>
  <c r="N103" i="21"/>
  <c r="O103" i="21"/>
  <c r="P103" i="21"/>
  <c r="Q103" i="21"/>
  <c r="R103" i="21"/>
  <c r="S103" i="21"/>
  <c r="T103" i="21"/>
  <c r="U103" i="21"/>
  <c r="V103" i="21"/>
  <c r="D104" i="21"/>
  <c r="E104" i="21"/>
  <c r="F104" i="21"/>
  <c r="G104" i="21"/>
  <c r="H104" i="21"/>
  <c r="I104" i="21"/>
  <c r="J104" i="21"/>
  <c r="K104" i="21"/>
  <c r="L104" i="21"/>
  <c r="M104" i="21"/>
  <c r="N104" i="21"/>
  <c r="O104" i="21"/>
  <c r="P104" i="21"/>
  <c r="Q104" i="21"/>
  <c r="R104" i="21"/>
  <c r="S104" i="21"/>
  <c r="T104" i="21"/>
  <c r="U104" i="21"/>
  <c r="V104" i="21"/>
  <c r="D105" i="21"/>
  <c r="E105" i="21"/>
  <c r="F105" i="21"/>
  <c r="G105" i="21"/>
  <c r="H105" i="21"/>
  <c r="I105" i="21"/>
  <c r="J105" i="21"/>
  <c r="K105" i="21"/>
  <c r="L105" i="21"/>
  <c r="M105" i="21"/>
  <c r="N105" i="21"/>
  <c r="O105" i="21"/>
  <c r="P105" i="21"/>
  <c r="Q105" i="21"/>
  <c r="R105" i="21"/>
  <c r="S105" i="21"/>
  <c r="T105" i="21"/>
  <c r="U105" i="21"/>
  <c r="V105" i="21"/>
  <c r="D106" i="21"/>
  <c r="E106" i="21"/>
  <c r="F106" i="21"/>
  <c r="G106" i="21"/>
  <c r="H106" i="21"/>
  <c r="I106" i="21"/>
  <c r="J106" i="21"/>
  <c r="K106" i="21"/>
  <c r="L106" i="21"/>
  <c r="M106" i="21"/>
  <c r="N106" i="21"/>
  <c r="O106" i="21"/>
  <c r="P106" i="21"/>
  <c r="Q106" i="21"/>
  <c r="R106" i="21"/>
  <c r="S106" i="21"/>
  <c r="T106" i="21"/>
  <c r="U106" i="21"/>
  <c r="V106" i="21"/>
  <c r="D107" i="21"/>
  <c r="E107" i="21"/>
  <c r="F107" i="21"/>
  <c r="G107" i="21"/>
  <c r="H107" i="21"/>
  <c r="I107" i="21"/>
  <c r="J107" i="21"/>
  <c r="K107" i="21"/>
  <c r="L107" i="21"/>
  <c r="M107" i="21"/>
  <c r="N107" i="21"/>
  <c r="O107" i="21"/>
  <c r="P107" i="21"/>
  <c r="Q107" i="21"/>
  <c r="R107" i="21"/>
  <c r="S107" i="21"/>
  <c r="T107" i="21"/>
  <c r="U107" i="21"/>
  <c r="V107" i="21"/>
  <c r="D108" i="21"/>
  <c r="E108" i="21"/>
  <c r="F108" i="21"/>
  <c r="G108" i="21"/>
  <c r="H108" i="21"/>
  <c r="I108" i="21"/>
  <c r="J108" i="21"/>
  <c r="K108" i="21"/>
  <c r="L108" i="21"/>
  <c r="M108" i="21"/>
  <c r="N108" i="21"/>
  <c r="O108" i="21"/>
  <c r="P108" i="21"/>
  <c r="Q108" i="21"/>
  <c r="R108" i="21"/>
  <c r="S108" i="21"/>
  <c r="T108" i="21"/>
  <c r="U108" i="21"/>
  <c r="V108" i="21"/>
  <c r="D109" i="21"/>
  <c r="E109" i="21"/>
  <c r="F109" i="21"/>
  <c r="G109" i="21"/>
  <c r="H109" i="21"/>
  <c r="I109" i="21"/>
  <c r="J109" i="21"/>
  <c r="K109" i="21"/>
  <c r="L109" i="21"/>
  <c r="M109" i="21"/>
  <c r="N109" i="21"/>
  <c r="O109" i="21"/>
  <c r="P109" i="21"/>
  <c r="Q109" i="21"/>
  <c r="R109" i="21"/>
  <c r="S109" i="21"/>
  <c r="T109" i="21"/>
  <c r="U109" i="21"/>
  <c r="V109" i="21"/>
  <c r="D110" i="21"/>
  <c r="E110" i="21"/>
  <c r="F110" i="21"/>
  <c r="G110" i="21"/>
  <c r="H110" i="21"/>
  <c r="I110" i="21"/>
  <c r="J110" i="21"/>
  <c r="K110" i="21"/>
  <c r="L110" i="21"/>
  <c r="M110" i="21"/>
  <c r="N110" i="21"/>
  <c r="O110" i="21"/>
  <c r="P110" i="21"/>
  <c r="Q110" i="21"/>
  <c r="R110" i="21"/>
  <c r="S110" i="21"/>
  <c r="T110" i="21"/>
  <c r="U110" i="21"/>
  <c r="V110" i="21"/>
  <c r="D111" i="21"/>
  <c r="E111" i="21"/>
  <c r="F111" i="21"/>
  <c r="G111" i="21"/>
  <c r="H111" i="21"/>
  <c r="I111" i="21"/>
  <c r="J111" i="21"/>
  <c r="K111" i="21"/>
  <c r="L111" i="21"/>
  <c r="M111" i="21"/>
  <c r="N111" i="21"/>
  <c r="O111" i="21"/>
  <c r="P111" i="21"/>
  <c r="Q111" i="21"/>
  <c r="R111" i="21"/>
  <c r="S111" i="21"/>
  <c r="T111" i="21"/>
  <c r="U111" i="21"/>
  <c r="V111" i="21"/>
  <c r="D112" i="21"/>
  <c r="E112" i="21"/>
  <c r="F112" i="21"/>
  <c r="G112" i="21"/>
  <c r="H112" i="21"/>
  <c r="I112" i="21"/>
  <c r="J112" i="21"/>
  <c r="K112" i="21"/>
  <c r="L112" i="21"/>
  <c r="M112" i="21"/>
  <c r="N112" i="21"/>
  <c r="O112" i="21"/>
  <c r="P112" i="21"/>
  <c r="Q112" i="21"/>
  <c r="R112" i="21"/>
  <c r="S112" i="21"/>
  <c r="T112" i="21"/>
  <c r="U112" i="21"/>
  <c r="V112" i="21"/>
  <c r="D113" i="21"/>
  <c r="E113" i="21"/>
  <c r="F113" i="21"/>
  <c r="G113" i="21"/>
  <c r="H113" i="21"/>
  <c r="I113" i="21"/>
  <c r="J113" i="21"/>
  <c r="K113" i="21"/>
  <c r="L113" i="21"/>
  <c r="M113" i="21"/>
  <c r="N113" i="21"/>
  <c r="O113" i="21"/>
  <c r="P113" i="21"/>
  <c r="Q113" i="21"/>
  <c r="R113" i="21"/>
  <c r="S113" i="21"/>
  <c r="T113" i="21"/>
  <c r="U113" i="21"/>
  <c r="V113" i="21"/>
  <c r="D114" i="21"/>
  <c r="E114" i="21"/>
  <c r="F114" i="21"/>
  <c r="G114" i="21"/>
  <c r="H114" i="21"/>
  <c r="I114" i="21"/>
  <c r="J114" i="21"/>
  <c r="K114" i="21"/>
  <c r="L114" i="21"/>
  <c r="M114" i="21"/>
  <c r="N114" i="21"/>
  <c r="O114" i="21"/>
  <c r="P114" i="21"/>
  <c r="Q114" i="21"/>
  <c r="R114" i="21"/>
  <c r="S114" i="21"/>
  <c r="T114" i="21"/>
  <c r="U114" i="21"/>
  <c r="V114" i="21"/>
  <c r="D115" i="21"/>
  <c r="E115" i="21"/>
  <c r="F115" i="21"/>
  <c r="G115" i="21"/>
  <c r="H115" i="21"/>
  <c r="I115" i="21"/>
  <c r="J115" i="21"/>
  <c r="K115" i="21"/>
  <c r="L115" i="21"/>
  <c r="M115" i="21"/>
  <c r="N115" i="21"/>
  <c r="O115" i="21"/>
  <c r="P115" i="21"/>
  <c r="Q115" i="21"/>
  <c r="R115" i="21"/>
  <c r="S115" i="21"/>
  <c r="T115" i="21"/>
  <c r="U115" i="21"/>
  <c r="V115" i="21"/>
  <c r="D116" i="21"/>
  <c r="E116" i="21"/>
  <c r="F116" i="21"/>
  <c r="G116" i="21"/>
  <c r="H116" i="21"/>
  <c r="I116" i="21"/>
  <c r="J116" i="21"/>
  <c r="K116" i="21"/>
  <c r="L116" i="21"/>
  <c r="M116" i="21"/>
  <c r="N116" i="21"/>
  <c r="O116" i="21"/>
  <c r="P116" i="21"/>
  <c r="Q116" i="21"/>
  <c r="R116" i="21"/>
  <c r="S116" i="21"/>
  <c r="T116" i="21"/>
  <c r="U116" i="21"/>
  <c r="V116" i="21"/>
  <c r="D117" i="21"/>
  <c r="E117" i="21"/>
  <c r="F117" i="21"/>
  <c r="G117" i="21"/>
  <c r="H117" i="21"/>
  <c r="I117" i="21"/>
  <c r="J117" i="21"/>
  <c r="K117" i="21"/>
  <c r="L117" i="21"/>
  <c r="M117" i="21"/>
  <c r="N117" i="21"/>
  <c r="O117" i="21"/>
  <c r="P117" i="21"/>
  <c r="Q117" i="21"/>
  <c r="R117" i="21"/>
  <c r="S117" i="21"/>
  <c r="T117" i="21"/>
  <c r="U117" i="21"/>
  <c r="V117" i="21"/>
  <c r="D118" i="21"/>
  <c r="E118" i="21"/>
  <c r="F118" i="21"/>
  <c r="G118" i="21"/>
  <c r="H118" i="21"/>
  <c r="I118" i="21"/>
  <c r="J118" i="21"/>
  <c r="K118" i="21"/>
  <c r="L118" i="21"/>
  <c r="M118" i="21"/>
  <c r="N118" i="21"/>
  <c r="O118" i="21"/>
  <c r="P118" i="21"/>
  <c r="Q118" i="21"/>
  <c r="R118" i="21"/>
  <c r="S118" i="21"/>
  <c r="T118" i="21"/>
  <c r="U118" i="21"/>
  <c r="V118" i="21"/>
  <c r="D119" i="21"/>
  <c r="E119" i="21"/>
  <c r="F119" i="21"/>
  <c r="G119" i="21"/>
  <c r="H119" i="21"/>
  <c r="I119" i="21"/>
  <c r="J119" i="21"/>
  <c r="K119" i="21"/>
  <c r="L119" i="21"/>
  <c r="M119" i="21"/>
  <c r="N119" i="21"/>
  <c r="O119" i="21"/>
  <c r="P119" i="21"/>
  <c r="Q119" i="21"/>
  <c r="R119" i="21"/>
  <c r="S119" i="21"/>
  <c r="T119" i="21"/>
  <c r="U119" i="21"/>
  <c r="V119" i="21"/>
  <c r="D120" i="21"/>
  <c r="E120" i="21"/>
  <c r="F120" i="21"/>
  <c r="G120" i="21"/>
  <c r="H120" i="21"/>
  <c r="I120" i="21"/>
  <c r="J120" i="21"/>
  <c r="K120" i="21"/>
  <c r="L120" i="21"/>
  <c r="M120" i="21"/>
  <c r="N120" i="21"/>
  <c r="O120" i="21"/>
  <c r="P120" i="21"/>
  <c r="Q120" i="21"/>
  <c r="R120" i="21"/>
  <c r="S120" i="21"/>
  <c r="T120" i="21"/>
  <c r="U120" i="21"/>
  <c r="V120" i="21"/>
  <c r="D121" i="21"/>
  <c r="E121" i="21"/>
  <c r="F121" i="21"/>
  <c r="G121" i="21"/>
  <c r="H121" i="21"/>
  <c r="I121" i="21"/>
  <c r="J121" i="21"/>
  <c r="K121" i="21"/>
  <c r="L121" i="21"/>
  <c r="M121" i="21"/>
  <c r="N121" i="21"/>
  <c r="O121" i="21"/>
  <c r="P121" i="21"/>
  <c r="Q121" i="21"/>
  <c r="R121" i="21"/>
  <c r="S121" i="21"/>
  <c r="T121" i="21"/>
  <c r="U121" i="21"/>
  <c r="V121" i="21"/>
  <c r="D122" i="21"/>
  <c r="E122" i="21"/>
  <c r="F122" i="21"/>
  <c r="G122" i="21"/>
  <c r="H122" i="21"/>
  <c r="I122" i="21"/>
  <c r="J122" i="21"/>
  <c r="K122" i="21"/>
  <c r="L122" i="21"/>
  <c r="M122" i="21"/>
  <c r="N122" i="21"/>
  <c r="O122" i="21"/>
  <c r="P122" i="21"/>
  <c r="Q122" i="21"/>
  <c r="R122" i="21"/>
  <c r="S122" i="21"/>
  <c r="T122" i="21"/>
  <c r="U122" i="21"/>
  <c r="V122" i="21"/>
  <c r="D123" i="21"/>
  <c r="E123" i="21"/>
  <c r="F123" i="21"/>
  <c r="G123" i="21"/>
  <c r="H123" i="21"/>
  <c r="I123" i="21"/>
  <c r="J123" i="21"/>
  <c r="K123" i="21"/>
  <c r="L123" i="21"/>
  <c r="M123" i="21"/>
  <c r="N123" i="21"/>
  <c r="O123" i="21"/>
  <c r="P123" i="21"/>
  <c r="Q123" i="21"/>
  <c r="R123" i="21"/>
  <c r="S123" i="21"/>
  <c r="T123" i="21"/>
  <c r="U123" i="21"/>
  <c r="V123" i="21"/>
  <c r="D124" i="21"/>
  <c r="E124" i="21"/>
  <c r="F124" i="21"/>
  <c r="G124" i="21"/>
  <c r="H124" i="21"/>
  <c r="I124" i="21"/>
  <c r="J124" i="21"/>
  <c r="K124" i="21"/>
  <c r="L124" i="21"/>
  <c r="M124" i="21"/>
  <c r="N124" i="21"/>
  <c r="O124" i="21"/>
  <c r="P124" i="21"/>
  <c r="Q124" i="21"/>
  <c r="R124" i="21"/>
  <c r="S124" i="21"/>
  <c r="T124" i="21"/>
  <c r="U124" i="21"/>
  <c r="V124" i="21"/>
  <c r="D125" i="21"/>
  <c r="E125" i="21"/>
  <c r="F125" i="21"/>
  <c r="G125" i="21"/>
  <c r="H125" i="21"/>
  <c r="I125" i="21"/>
  <c r="J125" i="21"/>
  <c r="K125" i="21"/>
  <c r="L125" i="21"/>
  <c r="M125" i="21"/>
  <c r="N125" i="21"/>
  <c r="O125" i="21"/>
  <c r="P125" i="21"/>
  <c r="Q125" i="21"/>
  <c r="R125" i="21"/>
  <c r="S125" i="21"/>
  <c r="T125" i="21"/>
  <c r="U125" i="21"/>
  <c r="V125" i="21"/>
  <c r="D126" i="21"/>
  <c r="E126" i="21"/>
  <c r="F126" i="21"/>
  <c r="G126" i="21"/>
  <c r="H126" i="21"/>
  <c r="I126" i="21"/>
  <c r="J126" i="21"/>
  <c r="K126" i="21"/>
  <c r="L126" i="21"/>
  <c r="M126" i="21"/>
  <c r="N126" i="21"/>
  <c r="O126" i="21"/>
  <c r="P126" i="21"/>
  <c r="Q126" i="21"/>
  <c r="R126" i="21"/>
  <c r="S126" i="21"/>
  <c r="T126" i="21"/>
  <c r="U126" i="21"/>
  <c r="V126" i="21"/>
  <c r="D127" i="21"/>
  <c r="E127" i="21"/>
  <c r="F127" i="21"/>
  <c r="G127" i="21"/>
  <c r="H127" i="21"/>
  <c r="I127" i="21"/>
  <c r="J127" i="21"/>
  <c r="K127" i="21"/>
  <c r="L127" i="21"/>
  <c r="M127" i="21"/>
  <c r="N127" i="21"/>
  <c r="O127" i="21"/>
  <c r="P127" i="21"/>
  <c r="Q127" i="21"/>
  <c r="R127" i="21"/>
  <c r="S127" i="21"/>
  <c r="T127" i="21"/>
  <c r="U127" i="21"/>
  <c r="V127" i="21"/>
  <c r="D128" i="21"/>
  <c r="E128" i="21"/>
  <c r="F128" i="21"/>
  <c r="G128" i="21"/>
  <c r="H128" i="21"/>
  <c r="I128" i="21"/>
  <c r="J128" i="21"/>
  <c r="K128" i="21"/>
  <c r="L128" i="21"/>
  <c r="M128" i="21"/>
  <c r="N128" i="21"/>
  <c r="O128" i="21"/>
  <c r="P128" i="21"/>
  <c r="Q128" i="21"/>
  <c r="R128" i="21"/>
  <c r="S128" i="21"/>
  <c r="T128" i="21"/>
  <c r="U128" i="21"/>
  <c r="V128" i="21"/>
  <c r="D129" i="21"/>
  <c r="E129" i="21"/>
  <c r="F129" i="21"/>
  <c r="G129" i="21"/>
  <c r="H129" i="21"/>
  <c r="I129" i="21"/>
  <c r="J129" i="21"/>
  <c r="K129" i="21"/>
  <c r="L129" i="21"/>
  <c r="M129" i="21"/>
  <c r="N129" i="21"/>
  <c r="O129" i="21"/>
  <c r="P129" i="21"/>
  <c r="Q129" i="21"/>
  <c r="R129" i="21"/>
  <c r="S129" i="21"/>
  <c r="T129" i="21"/>
  <c r="U129" i="21"/>
  <c r="V129" i="21"/>
  <c r="D130" i="21"/>
  <c r="E130" i="21"/>
  <c r="F130" i="21"/>
  <c r="G130" i="21"/>
  <c r="H130" i="21"/>
  <c r="I130" i="21"/>
  <c r="J130" i="21"/>
  <c r="K130" i="21"/>
  <c r="L130" i="21"/>
  <c r="M130" i="21"/>
  <c r="N130" i="21"/>
  <c r="O130" i="21"/>
  <c r="P130" i="21"/>
  <c r="Q130" i="21"/>
  <c r="R130" i="21"/>
  <c r="S130" i="21"/>
  <c r="T130" i="21"/>
  <c r="U130" i="21"/>
  <c r="V130" i="21"/>
  <c r="D131" i="21"/>
  <c r="E131" i="21"/>
  <c r="F131" i="21"/>
  <c r="G131" i="21"/>
  <c r="H131" i="21"/>
  <c r="I131" i="21"/>
  <c r="J131" i="21"/>
  <c r="K131" i="21"/>
  <c r="L131" i="21"/>
  <c r="M131" i="21"/>
  <c r="N131" i="21"/>
  <c r="O131" i="21"/>
  <c r="P131" i="21"/>
  <c r="Q131" i="21"/>
  <c r="R131" i="21"/>
  <c r="S131" i="21"/>
  <c r="T131" i="21"/>
  <c r="U131" i="21"/>
  <c r="V131" i="21"/>
  <c r="D132" i="21"/>
  <c r="E132" i="21"/>
  <c r="F132" i="21"/>
  <c r="G132" i="21"/>
  <c r="H132" i="21"/>
  <c r="I132" i="21"/>
  <c r="J132" i="21"/>
  <c r="K132" i="21"/>
  <c r="L132" i="21"/>
  <c r="M132" i="21"/>
  <c r="N132" i="21"/>
  <c r="O132" i="21"/>
  <c r="P132" i="21"/>
  <c r="Q132" i="21"/>
  <c r="R132" i="21"/>
  <c r="S132" i="21"/>
  <c r="T132" i="21"/>
  <c r="U132" i="21"/>
  <c r="V132" i="21"/>
  <c r="D133" i="21"/>
  <c r="E133" i="21"/>
  <c r="F133" i="21"/>
  <c r="G133" i="21"/>
  <c r="H133" i="21"/>
  <c r="I133" i="21"/>
  <c r="J133" i="21"/>
  <c r="K133" i="21"/>
  <c r="L133" i="21"/>
  <c r="M133" i="21"/>
  <c r="N133" i="21"/>
  <c r="O133" i="21"/>
  <c r="P133" i="21"/>
  <c r="Q133" i="21"/>
  <c r="R133" i="21"/>
  <c r="S133" i="21"/>
  <c r="T133" i="21"/>
  <c r="U133" i="21"/>
  <c r="V133" i="21"/>
  <c r="D134" i="21"/>
  <c r="E134" i="21"/>
  <c r="F134" i="21"/>
  <c r="G134" i="21"/>
  <c r="H134" i="21"/>
  <c r="I134" i="21"/>
  <c r="J134" i="21"/>
  <c r="K134" i="21"/>
  <c r="L134" i="21"/>
  <c r="M134" i="21"/>
  <c r="N134" i="21"/>
  <c r="O134" i="21"/>
  <c r="P134" i="21"/>
  <c r="Q134" i="21"/>
  <c r="R134" i="21"/>
  <c r="S134" i="21"/>
  <c r="T134" i="21"/>
  <c r="U134" i="21"/>
  <c r="V134" i="21"/>
  <c r="D135" i="21"/>
  <c r="E135" i="21"/>
  <c r="F135" i="21"/>
  <c r="G135" i="21"/>
  <c r="H135" i="21"/>
  <c r="I135" i="21"/>
  <c r="J135" i="21"/>
  <c r="K135" i="21"/>
  <c r="L135" i="21"/>
  <c r="M135" i="21"/>
  <c r="N135" i="21"/>
  <c r="O135" i="21"/>
  <c r="P135" i="21"/>
  <c r="Q135" i="21"/>
  <c r="R135" i="21"/>
  <c r="S135" i="21"/>
  <c r="T135" i="21"/>
  <c r="U135" i="21"/>
  <c r="V135" i="21"/>
  <c r="D136" i="21"/>
  <c r="E136" i="21"/>
  <c r="F136" i="21"/>
  <c r="G136" i="21"/>
  <c r="H136" i="21"/>
  <c r="I136" i="21"/>
  <c r="J136" i="21"/>
  <c r="K136" i="21"/>
  <c r="L136" i="21"/>
  <c r="M136" i="21"/>
  <c r="N136" i="21"/>
  <c r="O136" i="21"/>
  <c r="P136" i="21"/>
  <c r="Q136" i="21"/>
  <c r="R136" i="21"/>
  <c r="S136" i="21"/>
  <c r="T136" i="21"/>
  <c r="U136" i="21"/>
  <c r="V136" i="21"/>
  <c r="D137" i="21"/>
  <c r="E137" i="21"/>
  <c r="F137" i="21"/>
  <c r="G137" i="21"/>
  <c r="H137" i="21"/>
  <c r="I137" i="21"/>
  <c r="J137" i="21"/>
  <c r="K137" i="21"/>
  <c r="L137" i="21"/>
  <c r="M137" i="21"/>
  <c r="N137" i="21"/>
  <c r="O137" i="21"/>
  <c r="P137" i="21"/>
  <c r="Q137" i="21"/>
  <c r="R137" i="21"/>
  <c r="S137" i="21"/>
  <c r="T137" i="21"/>
  <c r="U137" i="21"/>
  <c r="V137" i="21"/>
  <c r="D138" i="21"/>
  <c r="E138" i="21"/>
  <c r="F138" i="21"/>
  <c r="G138" i="21"/>
  <c r="H138" i="21"/>
  <c r="I138" i="21"/>
  <c r="J138" i="21"/>
  <c r="K138" i="21"/>
  <c r="L138" i="21"/>
  <c r="M138" i="21"/>
  <c r="N138" i="21"/>
  <c r="O138" i="21"/>
  <c r="P138" i="21"/>
  <c r="Q138" i="21"/>
  <c r="R138" i="21"/>
  <c r="S138" i="21"/>
  <c r="T138" i="21"/>
  <c r="U138" i="21"/>
  <c r="V138" i="21"/>
  <c r="D139" i="21"/>
  <c r="E139" i="21"/>
  <c r="F139" i="21"/>
  <c r="G139" i="21"/>
  <c r="H139" i="21"/>
  <c r="I139" i="21"/>
  <c r="J139" i="21"/>
  <c r="K139" i="21"/>
  <c r="L139" i="21"/>
  <c r="M139" i="21"/>
  <c r="N139" i="21"/>
  <c r="O139" i="21"/>
  <c r="P139" i="21"/>
  <c r="Q139" i="21"/>
  <c r="R139" i="21"/>
  <c r="S139" i="21"/>
  <c r="T139" i="21"/>
  <c r="U139" i="21"/>
  <c r="V139" i="21"/>
  <c r="D140" i="21"/>
  <c r="E140" i="21"/>
  <c r="F140" i="21"/>
  <c r="G140" i="21"/>
  <c r="H140" i="21"/>
  <c r="I140" i="21"/>
  <c r="J140" i="21"/>
  <c r="K140" i="21"/>
  <c r="L140" i="21"/>
  <c r="M140" i="21"/>
  <c r="N140" i="21"/>
  <c r="O140" i="21"/>
  <c r="P140" i="21"/>
  <c r="Q140" i="21"/>
  <c r="R140" i="21"/>
  <c r="S140" i="21"/>
  <c r="T140" i="21"/>
  <c r="U140" i="21"/>
  <c r="V140" i="21"/>
  <c r="D141" i="21"/>
  <c r="E141" i="21"/>
  <c r="F141" i="21"/>
  <c r="G141" i="21"/>
  <c r="H141" i="21"/>
  <c r="I141" i="21"/>
  <c r="J141" i="21"/>
  <c r="K141" i="21"/>
  <c r="L141" i="21"/>
  <c r="M141" i="21"/>
  <c r="N141" i="21"/>
  <c r="O141" i="21"/>
  <c r="P141" i="21"/>
  <c r="Q141" i="21"/>
  <c r="R141" i="21"/>
  <c r="S141" i="21"/>
  <c r="T141" i="21"/>
  <c r="U141" i="21"/>
  <c r="V141" i="21"/>
  <c r="D142" i="21"/>
  <c r="E142" i="21"/>
  <c r="F142" i="21"/>
  <c r="G142" i="21"/>
  <c r="H142" i="21"/>
  <c r="I142" i="21"/>
  <c r="J142" i="21"/>
  <c r="K142" i="21"/>
  <c r="L142" i="21"/>
  <c r="M142" i="21"/>
  <c r="N142" i="21"/>
  <c r="O142" i="21"/>
  <c r="P142" i="21"/>
  <c r="Q142" i="21"/>
  <c r="R142" i="21"/>
  <c r="S142" i="21"/>
  <c r="T142" i="21"/>
  <c r="U142" i="21"/>
  <c r="V142" i="21"/>
  <c r="D143" i="21"/>
  <c r="E143" i="21"/>
  <c r="F143" i="21"/>
  <c r="G143" i="21"/>
  <c r="H143" i="21"/>
  <c r="I143" i="21"/>
  <c r="J143" i="21"/>
  <c r="K143" i="21"/>
  <c r="L143" i="21"/>
  <c r="M143" i="21"/>
  <c r="N143" i="21"/>
  <c r="O143" i="21"/>
  <c r="P143" i="21"/>
  <c r="Q143" i="21"/>
  <c r="R143" i="21"/>
  <c r="S143" i="21"/>
  <c r="T143" i="21"/>
  <c r="U143" i="21"/>
  <c r="V143" i="21"/>
  <c r="D144" i="21"/>
  <c r="E144" i="21"/>
  <c r="F144" i="21"/>
  <c r="G144" i="21"/>
  <c r="H144" i="21"/>
  <c r="I144" i="21"/>
  <c r="J144" i="21"/>
  <c r="K144" i="21"/>
  <c r="L144" i="21"/>
  <c r="M144" i="21"/>
  <c r="N144" i="21"/>
  <c r="O144" i="21"/>
  <c r="P144" i="21"/>
  <c r="Q144" i="21"/>
  <c r="R144" i="21"/>
  <c r="S144" i="21"/>
  <c r="T144" i="21"/>
  <c r="U144" i="21"/>
  <c r="V144" i="21"/>
  <c r="D145" i="21"/>
  <c r="E145" i="21"/>
  <c r="F145" i="21"/>
  <c r="G145" i="21"/>
  <c r="H145" i="21"/>
  <c r="I145" i="21"/>
  <c r="J145" i="21"/>
  <c r="K145" i="21"/>
  <c r="L145" i="21"/>
  <c r="M145" i="21"/>
  <c r="N145" i="21"/>
  <c r="O145" i="21"/>
  <c r="P145" i="21"/>
  <c r="Q145" i="21"/>
  <c r="R145" i="21"/>
  <c r="S145" i="21"/>
  <c r="T145" i="21"/>
  <c r="U145" i="21"/>
  <c r="V145" i="21"/>
  <c r="D146" i="21"/>
  <c r="E146" i="21"/>
  <c r="F146" i="21"/>
  <c r="G146" i="21"/>
  <c r="H146" i="21"/>
  <c r="I146" i="21"/>
  <c r="J146" i="21"/>
  <c r="K146" i="21"/>
  <c r="L146" i="21"/>
  <c r="M146" i="21"/>
  <c r="N146" i="21"/>
  <c r="O146" i="21"/>
  <c r="P146" i="21"/>
  <c r="Q146" i="21"/>
  <c r="R146" i="21"/>
  <c r="S146" i="21"/>
  <c r="T146" i="21"/>
  <c r="U146" i="21"/>
  <c r="V146" i="21"/>
  <c r="D147" i="21"/>
  <c r="E147" i="21"/>
  <c r="F147" i="21"/>
  <c r="G147" i="21"/>
  <c r="H147" i="21"/>
  <c r="I147" i="21"/>
  <c r="J147" i="21"/>
  <c r="K147" i="21"/>
  <c r="L147" i="21"/>
  <c r="M147" i="21"/>
  <c r="N147" i="21"/>
  <c r="O147" i="21"/>
  <c r="P147" i="21"/>
  <c r="Q147" i="21"/>
  <c r="R147" i="21"/>
  <c r="S147" i="21"/>
  <c r="T147" i="21"/>
  <c r="U147" i="21"/>
  <c r="V147" i="21"/>
  <c r="D148" i="21"/>
  <c r="E148" i="21"/>
  <c r="F148" i="21"/>
  <c r="G148" i="21"/>
  <c r="H148" i="21"/>
  <c r="I148" i="21"/>
  <c r="J148" i="21"/>
  <c r="K148" i="21"/>
  <c r="L148" i="21"/>
  <c r="M148" i="21"/>
  <c r="N148" i="21"/>
  <c r="O148" i="21"/>
  <c r="P148" i="21"/>
  <c r="Q148" i="21"/>
  <c r="R148" i="21"/>
  <c r="S148" i="21"/>
  <c r="T148" i="21"/>
  <c r="U148" i="21"/>
  <c r="V148" i="21"/>
  <c r="D149" i="21"/>
  <c r="E149" i="21"/>
  <c r="F149" i="21"/>
  <c r="G149" i="21"/>
  <c r="H149" i="21"/>
  <c r="I149" i="21"/>
  <c r="J149" i="21"/>
  <c r="K149" i="21"/>
  <c r="L149" i="21"/>
  <c r="M149" i="21"/>
  <c r="N149" i="21"/>
  <c r="O149" i="21"/>
  <c r="P149" i="21"/>
  <c r="Q149" i="21"/>
  <c r="R149" i="21"/>
  <c r="S149" i="21"/>
  <c r="T149" i="21"/>
  <c r="U149" i="21"/>
  <c r="V149" i="21"/>
  <c r="D150" i="21"/>
  <c r="E150" i="21"/>
  <c r="F150" i="21"/>
  <c r="G150" i="21"/>
  <c r="H150" i="21"/>
  <c r="I150" i="21"/>
  <c r="J150" i="21"/>
  <c r="K150" i="21"/>
  <c r="L150" i="21"/>
  <c r="M150" i="21"/>
  <c r="N150" i="21"/>
  <c r="O150" i="21"/>
  <c r="P150" i="21"/>
  <c r="Q150" i="21"/>
  <c r="R150" i="21"/>
  <c r="S150" i="21"/>
  <c r="T150" i="21"/>
  <c r="U150" i="21"/>
  <c r="V150" i="21"/>
  <c r="D151" i="21"/>
  <c r="E151" i="21"/>
  <c r="F151" i="21"/>
  <c r="G151" i="21"/>
  <c r="H151" i="21"/>
  <c r="I151" i="21"/>
  <c r="J151" i="21"/>
  <c r="K151" i="21"/>
  <c r="L151" i="21"/>
  <c r="M151" i="21"/>
  <c r="N151" i="21"/>
  <c r="O151" i="21"/>
  <c r="P151" i="21"/>
  <c r="Q151" i="21"/>
  <c r="R151" i="21"/>
  <c r="S151" i="21"/>
  <c r="T151" i="21"/>
  <c r="U151" i="21"/>
  <c r="V151" i="21"/>
  <c r="D152" i="21"/>
  <c r="E152" i="21"/>
  <c r="F152" i="21"/>
  <c r="G152" i="21"/>
  <c r="H152" i="21"/>
  <c r="I152" i="21"/>
  <c r="J152" i="21"/>
  <c r="K152" i="21"/>
  <c r="L152" i="21"/>
  <c r="M152" i="21"/>
  <c r="N152" i="21"/>
  <c r="O152" i="21"/>
  <c r="P152" i="21"/>
  <c r="Q152" i="21"/>
  <c r="R152" i="21"/>
  <c r="S152" i="21"/>
  <c r="T152" i="21"/>
  <c r="U152" i="21"/>
  <c r="V152" i="21"/>
  <c r="D153" i="21"/>
  <c r="E153" i="21"/>
  <c r="F153" i="21"/>
  <c r="G153" i="21"/>
  <c r="H153" i="21"/>
  <c r="I153" i="21"/>
  <c r="J153" i="21"/>
  <c r="K153" i="21"/>
  <c r="L153" i="21"/>
  <c r="M153" i="21"/>
  <c r="N153" i="21"/>
  <c r="O153" i="21"/>
  <c r="P153" i="21"/>
  <c r="Q153" i="21"/>
  <c r="R153" i="21"/>
  <c r="S153" i="21"/>
  <c r="T153" i="21"/>
  <c r="U153" i="21"/>
  <c r="V153" i="21"/>
  <c r="D154" i="21"/>
  <c r="E154" i="21"/>
  <c r="F154" i="21"/>
  <c r="G154" i="21"/>
  <c r="H154" i="21"/>
  <c r="I154" i="21"/>
  <c r="J154" i="21"/>
  <c r="K154" i="21"/>
  <c r="L154" i="21"/>
  <c r="M154" i="21"/>
  <c r="N154" i="21"/>
  <c r="O154" i="21"/>
  <c r="P154" i="21"/>
  <c r="Q154" i="21"/>
  <c r="R154" i="21"/>
  <c r="S154" i="21"/>
  <c r="T154" i="21"/>
  <c r="U154" i="21"/>
  <c r="V154" i="21"/>
  <c r="D155" i="21"/>
  <c r="E155" i="21"/>
  <c r="F155" i="21"/>
  <c r="G155" i="21"/>
  <c r="H155" i="21"/>
  <c r="I155" i="21"/>
  <c r="J155" i="21"/>
  <c r="K155" i="21"/>
  <c r="L155" i="21"/>
  <c r="M155" i="21"/>
  <c r="N155" i="21"/>
  <c r="O155" i="21"/>
  <c r="P155" i="21"/>
  <c r="Q155" i="21"/>
  <c r="R155" i="21"/>
  <c r="S155" i="21"/>
  <c r="T155" i="21"/>
  <c r="U155" i="21"/>
  <c r="V155" i="21"/>
  <c r="D156" i="21"/>
  <c r="E156" i="21"/>
  <c r="F156" i="21"/>
  <c r="G156" i="21"/>
  <c r="H156" i="21"/>
  <c r="I156" i="21"/>
  <c r="J156" i="21"/>
  <c r="K156" i="21"/>
  <c r="L156" i="21"/>
  <c r="M156" i="21"/>
  <c r="N156" i="21"/>
  <c r="O156" i="21"/>
  <c r="P156" i="21"/>
  <c r="Q156" i="21"/>
  <c r="R156" i="21"/>
  <c r="S156" i="21"/>
  <c r="T156" i="21"/>
  <c r="U156" i="21"/>
  <c r="V156" i="21"/>
  <c r="D157" i="21"/>
  <c r="E157" i="21"/>
  <c r="F157" i="21"/>
  <c r="G157" i="21"/>
  <c r="H157" i="21"/>
  <c r="I157" i="21"/>
  <c r="J157" i="21"/>
  <c r="K157" i="21"/>
  <c r="L157" i="21"/>
  <c r="M157" i="21"/>
  <c r="N157" i="21"/>
  <c r="O157" i="21"/>
  <c r="P157" i="21"/>
  <c r="Q157" i="21"/>
  <c r="R157" i="21"/>
  <c r="S157" i="21"/>
  <c r="T157" i="21"/>
  <c r="U157" i="21"/>
  <c r="V157" i="21"/>
  <c r="D158" i="21"/>
  <c r="E158" i="21"/>
  <c r="F158" i="21"/>
  <c r="G158" i="21"/>
  <c r="H158" i="21"/>
  <c r="I158" i="21"/>
  <c r="J158" i="21"/>
  <c r="K158" i="21"/>
  <c r="L158" i="21"/>
  <c r="M158" i="21"/>
  <c r="N158" i="21"/>
  <c r="O158" i="21"/>
  <c r="P158" i="21"/>
  <c r="Q158" i="21"/>
  <c r="R158" i="21"/>
  <c r="S158" i="21"/>
  <c r="T158" i="21"/>
  <c r="U158" i="21"/>
  <c r="V158" i="21"/>
  <c r="D159" i="21"/>
  <c r="E159" i="21"/>
  <c r="F159" i="21"/>
  <c r="G159" i="21"/>
  <c r="H159" i="21"/>
  <c r="I159" i="21"/>
  <c r="J159" i="21"/>
  <c r="K159" i="21"/>
  <c r="L159" i="21"/>
  <c r="M159" i="21"/>
  <c r="N159" i="21"/>
  <c r="O159" i="21"/>
  <c r="P159" i="21"/>
  <c r="Q159" i="21"/>
  <c r="R159" i="21"/>
  <c r="S159" i="21"/>
  <c r="T159" i="21"/>
  <c r="U159" i="21"/>
  <c r="V159" i="21"/>
  <c r="D160" i="21"/>
  <c r="E160" i="21"/>
  <c r="F160" i="21"/>
  <c r="G160" i="21"/>
  <c r="H160" i="21"/>
  <c r="I160" i="21"/>
  <c r="J160" i="21"/>
  <c r="K160" i="21"/>
  <c r="L160" i="21"/>
  <c r="M160" i="21"/>
  <c r="N160" i="21"/>
  <c r="O160" i="21"/>
  <c r="P160" i="21"/>
  <c r="Q160" i="21"/>
  <c r="R160" i="21"/>
  <c r="S160" i="21"/>
  <c r="T160" i="21"/>
  <c r="U160" i="21"/>
  <c r="V160" i="21"/>
  <c r="D161" i="21"/>
  <c r="E161" i="21"/>
  <c r="F161" i="21"/>
  <c r="G161" i="21"/>
  <c r="H161" i="21"/>
  <c r="I161" i="21"/>
  <c r="J161" i="21"/>
  <c r="K161" i="21"/>
  <c r="L161" i="21"/>
  <c r="M161" i="21"/>
  <c r="N161" i="21"/>
  <c r="O161" i="21"/>
  <c r="P161" i="21"/>
  <c r="Q161" i="21"/>
  <c r="R161" i="21"/>
  <c r="S161" i="21"/>
  <c r="T161" i="21"/>
  <c r="U161" i="21"/>
  <c r="V161" i="21"/>
  <c r="D162" i="21"/>
  <c r="E162" i="21"/>
  <c r="F162" i="21"/>
  <c r="G162" i="21"/>
  <c r="H162" i="21"/>
  <c r="I162" i="21"/>
  <c r="J162" i="21"/>
  <c r="K162" i="21"/>
  <c r="L162" i="21"/>
  <c r="M162" i="21"/>
  <c r="N162" i="21"/>
  <c r="O162" i="21"/>
  <c r="P162" i="21"/>
  <c r="Q162" i="21"/>
  <c r="R162" i="21"/>
  <c r="S162" i="21"/>
  <c r="T162" i="21"/>
  <c r="U162" i="21"/>
  <c r="V162" i="21"/>
  <c r="D163" i="21"/>
  <c r="E163" i="21"/>
  <c r="F163" i="21"/>
  <c r="G163" i="21"/>
  <c r="H163" i="21"/>
  <c r="I163" i="21"/>
  <c r="J163" i="21"/>
  <c r="K163" i="21"/>
  <c r="L163" i="21"/>
  <c r="M163" i="21"/>
  <c r="N163" i="21"/>
  <c r="O163" i="21"/>
  <c r="P163" i="21"/>
  <c r="Q163" i="21"/>
  <c r="R163" i="21"/>
  <c r="S163" i="21"/>
  <c r="T163" i="21"/>
  <c r="U163" i="21"/>
  <c r="V163" i="21"/>
  <c r="D164" i="21"/>
  <c r="E164" i="21"/>
  <c r="F164" i="21"/>
  <c r="G164" i="21"/>
  <c r="H164" i="21"/>
  <c r="I164" i="21"/>
  <c r="J164" i="21"/>
  <c r="K164" i="21"/>
  <c r="L164" i="21"/>
  <c r="M164" i="21"/>
  <c r="N164" i="21"/>
  <c r="O164" i="21"/>
  <c r="P164" i="21"/>
  <c r="Q164" i="21"/>
  <c r="R164" i="21"/>
  <c r="S164" i="21"/>
  <c r="T164" i="21"/>
  <c r="U164" i="21"/>
  <c r="V164" i="21"/>
  <c r="D165" i="21"/>
  <c r="E165" i="21"/>
  <c r="F165" i="21"/>
  <c r="G165" i="21"/>
  <c r="H165" i="21"/>
  <c r="I165" i="21"/>
  <c r="J165" i="21"/>
  <c r="K165" i="21"/>
  <c r="L165" i="21"/>
  <c r="M165" i="21"/>
  <c r="N165" i="21"/>
  <c r="O165" i="21"/>
  <c r="P165" i="21"/>
  <c r="Q165" i="21"/>
  <c r="R165" i="21"/>
  <c r="S165" i="21"/>
  <c r="T165" i="21"/>
  <c r="U165" i="21"/>
  <c r="V165" i="21"/>
  <c r="D166" i="21"/>
  <c r="E166" i="21"/>
  <c r="F166" i="21"/>
  <c r="G166" i="21"/>
  <c r="H166" i="21"/>
  <c r="I166" i="21"/>
  <c r="J166" i="21"/>
  <c r="K166" i="21"/>
  <c r="L166" i="21"/>
  <c r="M166" i="21"/>
  <c r="N166" i="21"/>
  <c r="O166" i="21"/>
  <c r="P166" i="21"/>
  <c r="Q166" i="21"/>
  <c r="R166" i="21"/>
  <c r="S166" i="21"/>
  <c r="T166" i="21"/>
  <c r="U166" i="21"/>
  <c r="V166" i="21"/>
  <c r="D167" i="21"/>
  <c r="E167" i="21"/>
  <c r="F167" i="21"/>
  <c r="G167" i="21"/>
  <c r="H167" i="21"/>
  <c r="I167" i="21"/>
  <c r="J167" i="21"/>
  <c r="K167" i="21"/>
  <c r="L167" i="21"/>
  <c r="M167" i="21"/>
  <c r="N167" i="21"/>
  <c r="O167" i="21"/>
  <c r="P167" i="21"/>
  <c r="Q167" i="21"/>
  <c r="R167" i="21"/>
  <c r="S167" i="21"/>
  <c r="T167" i="21"/>
  <c r="U167" i="21"/>
  <c r="V167" i="21"/>
  <c r="D168" i="21"/>
  <c r="E168" i="21"/>
  <c r="F168" i="21"/>
  <c r="G168" i="21"/>
  <c r="H168" i="21"/>
  <c r="I168" i="21"/>
  <c r="J168" i="21"/>
  <c r="K168" i="21"/>
  <c r="L168" i="21"/>
  <c r="M168" i="21"/>
  <c r="N168" i="21"/>
  <c r="O168" i="21"/>
  <c r="P168" i="21"/>
  <c r="Q168" i="21"/>
  <c r="R168" i="21"/>
  <c r="S168" i="21"/>
  <c r="T168" i="21"/>
  <c r="U168" i="21"/>
  <c r="V168" i="21"/>
  <c r="D169" i="21"/>
  <c r="E169" i="21"/>
  <c r="F169" i="21"/>
  <c r="G169" i="21"/>
  <c r="H169" i="21"/>
  <c r="I169" i="21"/>
  <c r="J169" i="21"/>
  <c r="K169" i="21"/>
  <c r="L169" i="21"/>
  <c r="M169" i="21"/>
  <c r="N169" i="21"/>
  <c r="O169" i="21"/>
  <c r="P169" i="21"/>
  <c r="Q169" i="21"/>
  <c r="R169" i="21"/>
  <c r="S169" i="21"/>
  <c r="T169" i="21"/>
  <c r="U169" i="21"/>
  <c r="V169" i="21"/>
  <c r="D170" i="21"/>
  <c r="E170" i="21"/>
  <c r="F170" i="21"/>
  <c r="G170" i="21"/>
  <c r="H170" i="21"/>
  <c r="I170" i="21"/>
  <c r="J170" i="21"/>
  <c r="K170" i="21"/>
  <c r="L170" i="21"/>
  <c r="M170" i="21"/>
  <c r="N170" i="21"/>
  <c r="O170" i="21"/>
  <c r="P170" i="21"/>
  <c r="Q170" i="21"/>
  <c r="R170" i="21"/>
  <c r="S170" i="21"/>
  <c r="T170" i="21"/>
  <c r="U170" i="21"/>
  <c r="V170" i="21"/>
  <c r="D171" i="21"/>
  <c r="E171" i="21"/>
  <c r="F171" i="21"/>
  <c r="G171" i="21"/>
  <c r="H171" i="21"/>
  <c r="I171" i="21"/>
  <c r="J171" i="21"/>
  <c r="K171" i="21"/>
  <c r="L171" i="21"/>
  <c r="M171" i="21"/>
  <c r="N171" i="21"/>
  <c r="O171" i="21"/>
  <c r="P171" i="21"/>
  <c r="Q171" i="21"/>
  <c r="R171" i="21"/>
  <c r="S171" i="21"/>
  <c r="T171" i="21"/>
  <c r="U171" i="21"/>
  <c r="V171" i="21"/>
  <c r="D172" i="21"/>
  <c r="E172" i="21"/>
  <c r="F172" i="21"/>
  <c r="G172" i="21"/>
  <c r="H172" i="21"/>
  <c r="I172" i="21"/>
  <c r="J172" i="21"/>
  <c r="K172" i="21"/>
  <c r="L172" i="21"/>
  <c r="M172" i="21"/>
  <c r="N172" i="21"/>
  <c r="O172" i="21"/>
  <c r="P172" i="21"/>
  <c r="Q172" i="21"/>
  <c r="R172" i="21"/>
  <c r="S172" i="21"/>
  <c r="T172" i="21"/>
  <c r="U172" i="21"/>
  <c r="V172" i="21"/>
  <c r="D173" i="21"/>
  <c r="E173" i="21"/>
  <c r="F173" i="21"/>
  <c r="G173" i="21"/>
  <c r="H173" i="21"/>
  <c r="I173" i="21"/>
  <c r="J173" i="21"/>
  <c r="K173" i="21"/>
  <c r="L173" i="21"/>
  <c r="M173" i="21"/>
  <c r="N173" i="21"/>
  <c r="O173" i="21"/>
  <c r="P173" i="21"/>
  <c r="Q173" i="21"/>
  <c r="R173" i="21"/>
  <c r="S173" i="21"/>
  <c r="T173" i="21"/>
  <c r="U173" i="21"/>
  <c r="V173" i="21"/>
  <c r="D174" i="21"/>
  <c r="E174" i="21"/>
  <c r="F174" i="21"/>
  <c r="G174" i="21"/>
  <c r="H174" i="21"/>
  <c r="I174" i="21"/>
  <c r="J174" i="21"/>
  <c r="K174" i="21"/>
  <c r="L174" i="21"/>
  <c r="M174" i="21"/>
  <c r="N174" i="21"/>
  <c r="O174" i="21"/>
  <c r="P174" i="21"/>
  <c r="Q174" i="21"/>
  <c r="R174" i="21"/>
  <c r="S174" i="21"/>
  <c r="T174" i="21"/>
  <c r="U174" i="21"/>
  <c r="V174" i="21"/>
  <c r="D175" i="21"/>
  <c r="E175" i="21"/>
  <c r="F175" i="21"/>
  <c r="G175" i="21"/>
  <c r="H175" i="21"/>
  <c r="I175" i="21"/>
  <c r="J175" i="21"/>
  <c r="K175" i="21"/>
  <c r="L175" i="21"/>
  <c r="M175" i="21"/>
  <c r="N175" i="21"/>
  <c r="O175" i="21"/>
  <c r="P175" i="21"/>
  <c r="Q175" i="21"/>
  <c r="R175" i="21"/>
  <c r="S175" i="21"/>
  <c r="T175" i="21"/>
  <c r="U175" i="21"/>
  <c r="V175" i="21"/>
  <c r="D176" i="21"/>
  <c r="E176" i="21"/>
  <c r="F176" i="21"/>
  <c r="G176" i="21"/>
  <c r="H176" i="21"/>
  <c r="I176" i="21"/>
  <c r="J176" i="21"/>
  <c r="K176" i="21"/>
  <c r="L176" i="21"/>
  <c r="M176" i="21"/>
  <c r="N176" i="21"/>
  <c r="O176" i="21"/>
  <c r="P176" i="21"/>
  <c r="Q176" i="21"/>
  <c r="R176" i="21"/>
  <c r="S176" i="21"/>
  <c r="T176" i="21"/>
  <c r="U176" i="21"/>
  <c r="V176" i="21"/>
  <c r="D177" i="21"/>
  <c r="E177" i="21"/>
  <c r="F177" i="21"/>
  <c r="G177" i="21"/>
  <c r="H177" i="21"/>
  <c r="I177" i="21"/>
  <c r="J177" i="21"/>
  <c r="K177" i="21"/>
  <c r="L177" i="21"/>
  <c r="M177" i="21"/>
  <c r="N177" i="21"/>
  <c r="O177" i="21"/>
  <c r="P177" i="21"/>
  <c r="Q177" i="21"/>
  <c r="R177" i="21"/>
  <c r="S177" i="21"/>
  <c r="T177" i="21"/>
  <c r="U177" i="21"/>
  <c r="V177" i="21"/>
  <c r="D178" i="21"/>
  <c r="E178" i="21"/>
  <c r="F178" i="21"/>
  <c r="G178" i="21"/>
  <c r="H178" i="21"/>
  <c r="I178" i="21"/>
  <c r="J178" i="21"/>
  <c r="K178" i="21"/>
  <c r="L178" i="21"/>
  <c r="M178" i="21"/>
  <c r="N178" i="21"/>
  <c r="O178" i="21"/>
  <c r="P178" i="21"/>
  <c r="Q178" i="21"/>
  <c r="R178" i="21"/>
  <c r="S178" i="21"/>
  <c r="T178" i="21"/>
  <c r="U178" i="21"/>
  <c r="V178" i="21"/>
  <c r="D179" i="21"/>
  <c r="E179" i="21"/>
  <c r="F179" i="21"/>
  <c r="G179" i="21"/>
  <c r="H179" i="21"/>
  <c r="I179" i="21"/>
  <c r="J179" i="21"/>
  <c r="K179" i="21"/>
  <c r="L179" i="21"/>
  <c r="M179" i="21"/>
  <c r="N179" i="21"/>
  <c r="O179" i="21"/>
  <c r="P179" i="21"/>
  <c r="Q179" i="21"/>
  <c r="R179" i="21"/>
  <c r="S179" i="21"/>
  <c r="T179" i="21"/>
  <c r="U179" i="21"/>
  <c r="V179" i="21"/>
  <c r="D180" i="21"/>
  <c r="E180" i="21"/>
  <c r="F180" i="21"/>
  <c r="G180" i="21"/>
  <c r="H180" i="21"/>
  <c r="I180" i="21"/>
  <c r="J180" i="21"/>
  <c r="K180" i="21"/>
  <c r="L180" i="21"/>
  <c r="M180" i="21"/>
  <c r="N180" i="21"/>
  <c r="O180" i="21"/>
  <c r="P180" i="21"/>
  <c r="Q180" i="21"/>
  <c r="R180" i="21"/>
  <c r="S180" i="21"/>
  <c r="T180" i="21"/>
  <c r="U180" i="21"/>
  <c r="V180" i="21"/>
  <c r="D181" i="21"/>
  <c r="E181" i="21"/>
  <c r="F181" i="21"/>
  <c r="G181" i="21"/>
  <c r="H181" i="21"/>
  <c r="I181" i="21"/>
  <c r="J181" i="21"/>
  <c r="K181" i="21"/>
  <c r="L181" i="21"/>
  <c r="M181" i="21"/>
  <c r="N181" i="21"/>
  <c r="O181" i="21"/>
  <c r="P181" i="21"/>
  <c r="Q181" i="21"/>
  <c r="R181" i="21"/>
  <c r="S181" i="21"/>
  <c r="T181" i="21"/>
  <c r="U181" i="21"/>
  <c r="V181" i="21"/>
  <c r="D182" i="21"/>
  <c r="E182" i="21"/>
  <c r="F182" i="21"/>
  <c r="G182" i="21"/>
  <c r="H182" i="21"/>
  <c r="I182" i="21"/>
  <c r="J182" i="21"/>
  <c r="K182" i="21"/>
  <c r="L182" i="21"/>
  <c r="M182" i="21"/>
  <c r="N182" i="21"/>
  <c r="O182" i="21"/>
  <c r="P182" i="21"/>
  <c r="Q182" i="21"/>
  <c r="R182" i="21"/>
  <c r="S182" i="21"/>
  <c r="T182" i="21"/>
  <c r="U182" i="21"/>
  <c r="V182" i="21"/>
  <c r="D183" i="21"/>
  <c r="E183" i="21"/>
  <c r="F183" i="21"/>
  <c r="G183" i="21"/>
  <c r="H183" i="21"/>
  <c r="I183" i="21"/>
  <c r="J183" i="21"/>
  <c r="K183" i="21"/>
  <c r="L183" i="21"/>
  <c r="M183" i="21"/>
  <c r="N183" i="21"/>
  <c r="O183" i="21"/>
  <c r="P183" i="21"/>
  <c r="Q183" i="21"/>
  <c r="R183" i="21"/>
  <c r="S183" i="21"/>
  <c r="T183" i="21"/>
  <c r="U183" i="21"/>
  <c r="V183" i="21"/>
  <c r="D184" i="21"/>
  <c r="E184" i="21"/>
  <c r="F184" i="21"/>
  <c r="G184" i="21"/>
  <c r="H184" i="21"/>
  <c r="I184" i="21"/>
  <c r="J184" i="21"/>
  <c r="K184" i="21"/>
  <c r="L184" i="21"/>
  <c r="M184" i="21"/>
  <c r="N184" i="21"/>
  <c r="O184" i="21"/>
  <c r="P184" i="21"/>
  <c r="Q184" i="21"/>
  <c r="R184" i="21"/>
  <c r="S184" i="21"/>
  <c r="T184" i="21"/>
  <c r="U184" i="21"/>
  <c r="V184" i="21"/>
  <c r="D185" i="21"/>
  <c r="E185" i="21"/>
  <c r="F185" i="21"/>
  <c r="G185" i="21"/>
  <c r="H185" i="21"/>
  <c r="I185" i="21"/>
  <c r="J185" i="21"/>
  <c r="K185" i="21"/>
  <c r="L185" i="21"/>
  <c r="M185" i="21"/>
  <c r="N185" i="21"/>
  <c r="O185" i="21"/>
  <c r="P185" i="21"/>
  <c r="Q185" i="21"/>
  <c r="R185" i="21"/>
  <c r="S185" i="21"/>
  <c r="T185" i="21"/>
  <c r="U185" i="21"/>
  <c r="V185" i="21"/>
  <c r="D186" i="21"/>
  <c r="E186" i="21"/>
  <c r="F186" i="21"/>
  <c r="G186" i="21"/>
  <c r="H186" i="21"/>
  <c r="I186" i="21"/>
  <c r="J186" i="21"/>
  <c r="K186" i="21"/>
  <c r="L186" i="21"/>
  <c r="M186" i="21"/>
  <c r="N186" i="21"/>
  <c r="O186" i="21"/>
  <c r="P186" i="21"/>
  <c r="Q186" i="21"/>
  <c r="R186" i="21"/>
  <c r="S186" i="21"/>
  <c r="T186" i="21"/>
  <c r="U186" i="21"/>
  <c r="V186" i="21"/>
  <c r="D187" i="21"/>
  <c r="E187" i="21"/>
  <c r="F187" i="21"/>
  <c r="G187" i="21"/>
  <c r="H187" i="21"/>
  <c r="I187" i="21"/>
  <c r="J187" i="21"/>
  <c r="K187" i="21"/>
  <c r="L187" i="21"/>
  <c r="M187" i="21"/>
  <c r="N187" i="21"/>
  <c r="O187" i="21"/>
  <c r="P187" i="21"/>
  <c r="Q187" i="21"/>
  <c r="R187" i="21"/>
  <c r="S187" i="21"/>
  <c r="T187" i="21"/>
  <c r="U187" i="21"/>
  <c r="V187" i="21"/>
  <c r="D188" i="21"/>
  <c r="E188" i="21"/>
  <c r="F188" i="21"/>
  <c r="G188" i="21"/>
  <c r="H188" i="21"/>
  <c r="I188" i="21"/>
  <c r="J188" i="21"/>
  <c r="K188" i="21"/>
  <c r="L188" i="21"/>
  <c r="M188" i="21"/>
  <c r="N188" i="21"/>
  <c r="O188" i="21"/>
  <c r="P188" i="21"/>
  <c r="Q188" i="21"/>
  <c r="R188" i="21"/>
  <c r="S188" i="21"/>
  <c r="T188" i="21"/>
  <c r="U188" i="21"/>
  <c r="V188" i="21"/>
  <c r="D189" i="21"/>
  <c r="E189" i="21"/>
  <c r="F189" i="21"/>
  <c r="G189" i="21"/>
  <c r="H189" i="21"/>
  <c r="I189" i="21"/>
  <c r="J189" i="21"/>
  <c r="K189" i="21"/>
  <c r="L189" i="21"/>
  <c r="M189" i="21"/>
  <c r="N189" i="21"/>
  <c r="O189" i="21"/>
  <c r="P189" i="21"/>
  <c r="Q189" i="21"/>
  <c r="R189" i="21"/>
  <c r="S189" i="21"/>
  <c r="T189" i="21"/>
  <c r="U189" i="21"/>
  <c r="V189" i="21"/>
  <c r="D190" i="21"/>
  <c r="E190" i="21"/>
  <c r="F190" i="21"/>
  <c r="G190" i="21"/>
  <c r="H190" i="21"/>
  <c r="I190" i="21"/>
  <c r="J190" i="21"/>
  <c r="K190" i="21"/>
  <c r="L190" i="21"/>
  <c r="M190" i="21"/>
  <c r="N190" i="21"/>
  <c r="O190" i="21"/>
  <c r="P190" i="21"/>
  <c r="Q190" i="21"/>
  <c r="R190" i="21"/>
  <c r="S190" i="21"/>
  <c r="T190" i="21"/>
  <c r="U190" i="21"/>
  <c r="V190" i="21"/>
  <c r="D191" i="21"/>
  <c r="E191" i="21"/>
  <c r="F191" i="21"/>
  <c r="G191" i="21"/>
  <c r="H191" i="21"/>
  <c r="I191" i="21"/>
  <c r="J191" i="21"/>
  <c r="K191" i="21"/>
  <c r="L191" i="21"/>
  <c r="M191" i="21"/>
  <c r="N191" i="21"/>
  <c r="O191" i="21"/>
  <c r="P191" i="21"/>
  <c r="Q191" i="21"/>
  <c r="R191" i="21"/>
  <c r="S191" i="21"/>
  <c r="T191" i="21"/>
  <c r="U191" i="21"/>
  <c r="V191" i="21"/>
  <c r="D192" i="21"/>
  <c r="E192" i="21"/>
  <c r="F192" i="21"/>
  <c r="G192" i="21"/>
  <c r="H192" i="21"/>
  <c r="I192" i="21"/>
  <c r="J192" i="21"/>
  <c r="K192" i="21"/>
  <c r="L192" i="21"/>
  <c r="M192" i="21"/>
  <c r="N192" i="21"/>
  <c r="O192" i="21"/>
  <c r="P192" i="21"/>
  <c r="Q192" i="21"/>
  <c r="R192" i="21"/>
  <c r="S192" i="21"/>
  <c r="T192" i="21"/>
  <c r="U192" i="21"/>
  <c r="V192" i="21"/>
  <c r="D193" i="21"/>
  <c r="E193" i="21"/>
  <c r="F193" i="21"/>
  <c r="G193" i="21"/>
  <c r="H193" i="21"/>
  <c r="I193" i="21"/>
  <c r="J193" i="21"/>
  <c r="K193" i="21"/>
  <c r="L193" i="21"/>
  <c r="M193" i="21"/>
  <c r="N193" i="21"/>
  <c r="O193" i="21"/>
  <c r="P193" i="21"/>
  <c r="Q193" i="21"/>
  <c r="R193" i="21"/>
  <c r="S193" i="21"/>
  <c r="T193" i="21"/>
  <c r="U193" i="21"/>
  <c r="V193" i="21"/>
  <c r="D194" i="21"/>
  <c r="E194" i="21"/>
  <c r="F194" i="21"/>
  <c r="G194" i="21"/>
  <c r="H194" i="21"/>
  <c r="I194" i="21"/>
  <c r="J194" i="21"/>
  <c r="K194" i="21"/>
  <c r="L194" i="21"/>
  <c r="M194" i="21"/>
  <c r="N194" i="21"/>
  <c r="O194" i="21"/>
  <c r="P194" i="21"/>
  <c r="Q194" i="21"/>
  <c r="R194" i="21"/>
  <c r="S194" i="21"/>
  <c r="T194" i="21"/>
  <c r="U194" i="21"/>
  <c r="V194" i="21"/>
  <c r="D195" i="21"/>
  <c r="E195" i="21"/>
  <c r="F195" i="21"/>
  <c r="G195" i="21"/>
  <c r="H195" i="21"/>
  <c r="I195" i="21"/>
  <c r="J195" i="21"/>
  <c r="K195" i="21"/>
  <c r="L195" i="21"/>
  <c r="M195" i="21"/>
  <c r="N195" i="21"/>
  <c r="O195" i="21"/>
  <c r="P195" i="21"/>
  <c r="Q195" i="21"/>
  <c r="R195" i="21"/>
  <c r="S195" i="21"/>
  <c r="T195" i="21"/>
  <c r="U195" i="21"/>
  <c r="V195" i="21"/>
  <c r="D196" i="21"/>
  <c r="E196" i="21"/>
  <c r="F196" i="21"/>
  <c r="G196" i="21"/>
  <c r="H196" i="21"/>
  <c r="I196" i="21"/>
  <c r="J196" i="21"/>
  <c r="K196" i="21"/>
  <c r="L196" i="21"/>
  <c r="M196" i="21"/>
  <c r="N196" i="21"/>
  <c r="O196" i="21"/>
  <c r="P196" i="21"/>
  <c r="Q196" i="21"/>
  <c r="R196" i="21"/>
  <c r="S196" i="21"/>
  <c r="T196" i="21"/>
  <c r="U196" i="21"/>
  <c r="V196" i="21"/>
  <c r="D197" i="21"/>
  <c r="E197" i="21"/>
  <c r="F197" i="21"/>
  <c r="G197" i="21"/>
  <c r="H197" i="21"/>
  <c r="I197" i="21"/>
  <c r="J197" i="21"/>
  <c r="K197" i="21"/>
  <c r="L197" i="21"/>
  <c r="M197" i="21"/>
  <c r="N197" i="21"/>
  <c r="O197" i="21"/>
  <c r="P197" i="21"/>
  <c r="Q197" i="21"/>
  <c r="R197" i="21"/>
  <c r="S197" i="21"/>
  <c r="T197" i="21"/>
  <c r="U197" i="21"/>
  <c r="V197" i="21"/>
  <c r="D198" i="21"/>
  <c r="E198" i="21"/>
  <c r="F198" i="21"/>
  <c r="G198" i="21"/>
  <c r="H198" i="21"/>
  <c r="I198" i="21"/>
  <c r="J198" i="21"/>
  <c r="K198" i="21"/>
  <c r="L198" i="21"/>
  <c r="M198" i="21"/>
  <c r="N198" i="21"/>
  <c r="O198" i="21"/>
  <c r="P198" i="21"/>
  <c r="Q198" i="21"/>
  <c r="R198" i="21"/>
  <c r="S198" i="21"/>
  <c r="T198" i="21"/>
  <c r="U198" i="21"/>
  <c r="V198" i="21"/>
  <c r="D199" i="21"/>
  <c r="E199" i="21"/>
  <c r="F199" i="21"/>
  <c r="G199" i="21"/>
  <c r="H199" i="21"/>
  <c r="I199" i="21"/>
  <c r="J199" i="21"/>
  <c r="K199" i="21"/>
  <c r="L199" i="21"/>
  <c r="M199" i="21"/>
  <c r="N199" i="21"/>
  <c r="O199" i="21"/>
  <c r="P199" i="21"/>
  <c r="Q199" i="21"/>
  <c r="R199" i="21"/>
  <c r="S199" i="21"/>
  <c r="T199" i="21"/>
  <c r="U199" i="21"/>
  <c r="V199" i="21"/>
  <c r="D200" i="21"/>
  <c r="E200" i="21"/>
  <c r="F200" i="21"/>
  <c r="G200" i="21"/>
  <c r="H200" i="21"/>
  <c r="I200" i="21"/>
  <c r="J200" i="21"/>
  <c r="K200" i="21"/>
  <c r="L200" i="21"/>
  <c r="M200" i="21"/>
  <c r="N200" i="21"/>
  <c r="O200" i="21"/>
  <c r="P200" i="21"/>
  <c r="Q200" i="21"/>
  <c r="R200" i="21"/>
  <c r="S200" i="21"/>
  <c r="T200" i="21"/>
  <c r="U200" i="21"/>
  <c r="V200" i="21"/>
  <c r="D201" i="21"/>
  <c r="E201" i="21"/>
  <c r="F201" i="21"/>
  <c r="G201" i="21"/>
  <c r="H201" i="21"/>
  <c r="I201" i="21"/>
  <c r="J201" i="21"/>
  <c r="K201" i="21"/>
  <c r="L201" i="21"/>
  <c r="M201" i="21"/>
  <c r="N201" i="21"/>
  <c r="O201" i="21"/>
  <c r="P201" i="21"/>
  <c r="Q201" i="21"/>
  <c r="R201" i="21"/>
  <c r="S201" i="21"/>
  <c r="T201" i="21"/>
  <c r="U201" i="21"/>
  <c r="V201" i="21"/>
  <c r="D202" i="21"/>
  <c r="E202" i="21"/>
  <c r="F202" i="21"/>
  <c r="G202" i="21"/>
  <c r="H202" i="21"/>
  <c r="I202" i="21"/>
  <c r="J202" i="21"/>
  <c r="K202" i="21"/>
  <c r="L202" i="21"/>
  <c r="M202" i="21"/>
  <c r="N202" i="21"/>
  <c r="O202" i="21"/>
  <c r="P202" i="21"/>
  <c r="Q202" i="21"/>
  <c r="R202" i="21"/>
  <c r="S202" i="21"/>
  <c r="T202" i="21"/>
  <c r="U202" i="21"/>
  <c r="V202" i="21"/>
  <c r="D203" i="21"/>
  <c r="E203" i="21"/>
  <c r="F203" i="21"/>
  <c r="G203" i="21"/>
  <c r="H203" i="21"/>
  <c r="I203" i="21"/>
  <c r="J203" i="21"/>
  <c r="K203" i="21"/>
  <c r="L203" i="21"/>
  <c r="M203" i="21"/>
  <c r="N203" i="21"/>
  <c r="O203" i="21"/>
  <c r="P203" i="21"/>
  <c r="Q203" i="21"/>
  <c r="R203" i="21"/>
  <c r="S203" i="21"/>
  <c r="T203" i="21"/>
  <c r="U203" i="21"/>
  <c r="V203" i="21"/>
  <c r="D204" i="21"/>
  <c r="E204" i="21"/>
  <c r="F204" i="21"/>
  <c r="G204" i="21"/>
  <c r="H204" i="21"/>
  <c r="I204" i="21"/>
  <c r="J204" i="21"/>
  <c r="K204" i="21"/>
  <c r="L204" i="21"/>
  <c r="M204" i="21"/>
  <c r="N204" i="21"/>
  <c r="O204" i="21"/>
  <c r="P204" i="21"/>
  <c r="Q204" i="21"/>
  <c r="R204" i="21"/>
  <c r="S204" i="21"/>
  <c r="T204" i="21"/>
  <c r="U204" i="21"/>
  <c r="V204" i="21"/>
  <c r="D205" i="21"/>
  <c r="E205" i="21"/>
  <c r="F205" i="21"/>
  <c r="G205" i="21"/>
  <c r="H205" i="21"/>
  <c r="I205" i="21"/>
  <c r="J205" i="21"/>
  <c r="K205" i="21"/>
  <c r="L205" i="21"/>
  <c r="M205" i="21"/>
  <c r="N205" i="21"/>
  <c r="O205" i="21"/>
  <c r="P205" i="21"/>
  <c r="Q205" i="21"/>
  <c r="R205" i="21"/>
  <c r="S205" i="21"/>
  <c r="T205" i="21"/>
  <c r="U205" i="21"/>
  <c r="V205" i="21"/>
  <c r="D206" i="21"/>
  <c r="E206" i="21"/>
  <c r="F206" i="21"/>
  <c r="G206" i="21"/>
  <c r="H206" i="21"/>
  <c r="I206" i="21"/>
  <c r="J206" i="21"/>
  <c r="K206" i="21"/>
  <c r="L206" i="21"/>
  <c r="M206" i="21"/>
  <c r="N206" i="21"/>
  <c r="O206" i="21"/>
  <c r="P206" i="21"/>
  <c r="Q206" i="21"/>
  <c r="R206" i="21"/>
  <c r="S206" i="21"/>
  <c r="T206" i="21"/>
  <c r="U206" i="21"/>
  <c r="V206" i="21"/>
  <c r="D207" i="21"/>
  <c r="E207" i="21"/>
  <c r="F207" i="21"/>
  <c r="G207" i="21"/>
  <c r="H207" i="21"/>
  <c r="I207" i="21"/>
  <c r="J207" i="21"/>
  <c r="K207" i="21"/>
  <c r="L207" i="21"/>
  <c r="M207" i="21"/>
  <c r="N207" i="21"/>
  <c r="O207" i="21"/>
  <c r="P207" i="21"/>
  <c r="Q207" i="21"/>
  <c r="R207" i="21"/>
  <c r="S207" i="21"/>
  <c r="T207" i="21"/>
  <c r="U207" i="21"/>
  <c r="V207" i="21"/>
  <c r="D208" i="21"/>
  <c r="E208" i="21"/>
  <c r="F208" i="21"/>
  <c r="G208" i="21"/>
  <c r="H208" i="21"/>
  <c r="I208" i="21"/>
  <c r="J208" i="21"/>
  <c r="K208" i="21"/>
  <c r="L208" i="21"/>
  <c r="M208" i="21"/>
  <c r="N208" i="21"/>
  <c r="O208" i="21"/>
  <c r="P208" i="21"/>
  <c r="Q208" i="21"/>
  <c r="R208" i="21"/>
  <c r="S208" i="21"/>
  <c r="T208" i="21"/>
  <c r="U208" i="21"/>
  <c r="V208" i="21"/>
  <c r="D209" i="21"/>
  <c r="E209" i="21"/>
  <c r="F209" i="21"/>
  <c r="G209" i="21"/>
  <c r="H209" i="21"/>
  <c r="I209" i="21"/>
  <c r="J209" i="21"/>
  <c r="K209" i="21"/>
  <c r="L209" i="21"/>
  <c r="M209" i="21"/>
  <c r="N209" i="21"/>
  <c r="O209" i="21"/>
  <c r="P209" i="21"/>
  <c r="Q209" i="21"/>
  <c r="R209" i="21"/>
  <c r="S209" i="21"/>
  <c r="T209" i="21"/>
  <c r="U209" i="21"/>
  <c r="V209" i="21"/>
  <c r="D210" i="21"/>
  <c r="E210" i="21"/>
  <c r="F210" i="21"/>
  <c r="G210" i="21"/>
  <c r="H210" i="21"/>
  <c r="I210" i="21"/>
  <c r="J210" i="21"/>
  <c r="K210" i="21"/>
  <c r="L210" i="21"/>
  <c r="M210" i="21"/>
  <c r="N210" i="21"/>
  <c r="O210" i="21"/>
  <c r="P210" i="21"/>
  <c r="Q210" i="21"/>
  <c r="R210" i="21"/>
  <c r="S210" i="21"/>
  <c r="T210" i="21"/>
  <c r="U210" i="21"/>
  <c r="V210" i="21"/>
  <c r="D211" i="21"/>
  <c r="E211" i="21"/>
  <c r="F211" i="21"/>
  <c r="G211" i="21"/>
  <c r="H211" i="21"/>
  <c r="I211" i="21"/>
  <c r="J211" i="21"/>
  <c r="K211" i="21"/>
  <c r="L211" i="21"/>
  <c r="M211" i="21"/>
  <c r="N211" i="21"/>
  <c r="O211" i="21"/>
  <c r="P211" i="21"/>
  <c r="Q211" i="21"/>
  <c r="R211" i="21"/>
  <c r="S211" i="21"/>
  <c r="T211" i="21"/>
  <c r="U211" i="21"/>
  <c r="V211" i="21"/>
  <c r="D212" i="21"/>
  <c r="E212" i="21"/>
  <c r="F212" i="21"/>
  <c r="G212" i="21"/>
  <c r="H212" i="21"/>
  <c r="I212" i="21"/>
  <c r="J212" i="21"/>
  <c r="K212" i="21"/>
  <c r="L212" i="21"/>
  <c r="M212" i="21"/>
  <c r="N212" i="21"/>
  <c r="O212" i="21"/>
  <c r="P212" i="21"/>
  <c r="Q212" i="21"/>
  <c r="R212" i="21"/>
  <c r="S212" i="21"/>
  <c r="T212" i="21"/>
  <c r="U212" i="21"/>
  <c r="V212" i="21"/>
  <c r="D213" i="21"/>
  <c r="E213" i="21"/>
  <c r="F213" i="21"/>
  <c r="G213" i="21"/>
  <c r="H213" i="21"/>
  <c r="I213" i="21"/>
  <c r="J213" i="21"/>
  <c r="K213" i="21"/>
  <c r="L213" i="21"/>
  <c r="M213" i="21"/>
  <c r="N213" i="21"/>
  <c r="O213" i="21"/>
  <c r="P213" i="21"/>
  <c r="Q213" i="21"/>
  <c r="R213" i="21"/>
  <c r="S213" i="21"/>
  <c r="T213" i="21"/>
  <c r="U213" i="21"/>
  <c r="V213" i="21"/>
  <c r="D214" i="21"/>
  <c r="E214" i="21"/>
  <c r="F214" i="21"/>
  <c r="G214" i="21"/>
  <c r="H214" i="21"/>
  <c r="I214" i="21"/>
  <c r="J214" i="21"/>
  <c r="K214" i="21"/>
  <c r="L214" i="21"/>
  <c r="M214" i="21"/>
  <c r="N214" i="21"/>
  <c r="O214" i="21"/>
  <c r="P214" i="21"/>
  <c r="Q214" i="21"/>
  <c r="R214" i="21"/>
  <c r="S214" i="21"/>
  <c r="T214" i="21"/>
  <c r="U214" i="21"/>
  <c r="V214" i="21"/>
  <c r="D215" i="21"/>
  <c r="E215" i="21"/>
  <c r="F215" i="21"/>
  <c r="G215" i="21"/>
  <c r="H215" i="21"/>
  <c r="I215" i="21"/>
  <c r="J215" i="21"/>
  <c r="K215" i="21"/>
  <c r="L215" i="21"/>
  <c r="M215" i="21"/>
  <c r="N215" i="21"/>
  <c r="O215" i="21"/>
  <c r="P215" i="21"/>
  <c r="Q215" i="21"/>
  <c r="R215" i="21"/>
  <c r="S215" i="21"/>
  <c r="T215" i="21"/>
  <c r="U215" i="21"/>
  <c r="V215" i="21"/>
  <c r="D216" i="21"/>
  <c r="E216" i="21"/>
  <c r="F216" i="21"/>
  <c r="G216" i="21"/>
  <c r="H216" i="21"/>
  <c r="I216" i="21"/>
  <c r="J216" i="21"/>
  <c r="K216" i="21"/>
  <c r="L216" i="21"/>
  <c r="M216" i="21"/>
  <c r="N216" i="21"/>
  <c r="O216" i="21"/>
  <c r="P216" i="21"/>
  <c r="Q216" i="21"/>
  <c r="R216" i="21"/>
  <c r="S216" i="21"/>
  <c r="T216" i="21"/>
  <c r="U216" i="21"/>
  <c r="V216" i="21"/>
  <c r="D217" i="21"/>
  <c r="E217" i="21"/>
  <c r="F217" i="21"/>
  <c r="G217" i="21"/>
  <c r="H217" i="21"/>
  <c r="I217" i="21"/>
  <c r="J217" i="21"/>
  <c r="K217" i="21"/>
  <c r="L217" i="21"/>
  <c r="M217" i="21"/>
  <c r="N217" i="21"/>
  <c r="O217" i="21"/>
  <c r="P217" i="21"/>
  <c r="Q217" i="21"/>
  <c r="R217" i="21"/>
  <c r="S217" i="21"/>
  <c r="T217" i="21"/>
  <c r="U217" i="21"/>
  <c r="V217" i="21"/>
  <c r="D218" i="21"/>
  <c r="E218" i="21"/>
  <c r="F218" i="21"/>
  <c r="G218" i="21"/>
  <c r="H218" i="21"/>
  <c r="I218" i="21"/>
  <c r="J218" i="21"/>
  <c r="K218" i="21"/>
  <c r="L218" i="21"/>
  <c r="M218" i="21"/>
  <c r="N218" i="21"/>
  <c r="O218" i="21"/>
  <c r="P218" i="21"/>
  <c r="Q218" i="21"/>
  <c r="R218" i="21"/>
  <c r="S218" i="21"/>
  <c r="T218" i="21"/>
  <c r="U218" i="21"/>
  <c r="V218" i="21"/>
  <c r="D219" i="21"/>
  <c r="E219" i="21"/>
  <c r="F219" i="21"/>
  <c r="G219" i="21"/>
  <c r="H219" i="21"/>
  <c r="I219" i="21"/>
  <c r="J219" i="21"/>
  <c r="K219" i="21"/>
  <c r="L219" i="21"/>
  <c r="M219" i="21"/>
  <c r="N219" i="21"/>
  <c r="O219" i="21"/>
  <c r="P219" i="21"/>
  <c r="Q219" i="21"/>
  <c r="R219" i="21"/>
  <c r="S219" i="21"/>
  <c r="T219" i="21"/>
  <c r="U219" i="21"/>
  <c r="V219" i="21"/>
  <c r="D220" i="21"/>
  <c r="E220" i="21"/>
  <c r="F220" i="21"/>
  <c r="G220" i="21"/>
  <c r="H220" i="21"/>
  <c r="I220" i="21"/>
  <c r="J220" i="21"/>
  <c r="K220" i="21"/>
  <c r="L220" i="21"/>
  <c r="M220" i="21"/>
  <c r="N220" i="21"/>
  <c r="O220" i="21"/>
  <c r="P220" i="21"/>
  <c r="Q220" i="21"/>
  <c r="R220" i="21"/>
  <c r="S220" i="21"/>
  <c r="T220" i="21"/>
  <c r="U220" i="21"/>
  <c r="V220" i="21"/>
  <c r="D221" i="21"/>
  <c r="E221" i="21"/>
  <c r="F221" i="21"/>
  <c r="G221" i="21"/>
  <c r="H221" i="21"/>
  <c r="I221" i="21"/>
  <c r="J221" i="21"/>
  <c r="K221" i="21"/>
  <c r="L221" i="21"/>
  <c r="M221" i="21"/>
  <c r="N221" i="21"/>
  <c r="O221" i="21"/>
  <c r="P221" i="21"/>
  <c r="Q221" i="21"/>
  <c r="R221" i="21"/>
  <c r="S221" i="21"/>
  <c r="T221" i="21"/>
  <c r="U221" i="21"/>
  <c r="V221" i="21"/>
  <c r="D222" i="21"/>
  <c r="E222" i="21"/>
  <c r="F222" i="21"/>
  <c r="G222" i="21"/>
  <c r="H222" i="21"/>
  <c r="I222" i="21"/>
  <c r="J222" i="21"/>
  <c r="K222" i="21"/>
  <c r="L222" i="21"/>
  <c r="M222" i="21"/>
  <c r="N222" i="21"/>
  <c r="O222" i="21"/>
  <c r="P222" i="21"/>
  <c r="Q222" i="21"/>
  <c r="R222" i="21"/>
  <c r="S222" i="21"/>
  <c r="T222" i="21"/>
  <c r="U222" i="21"/>
  <c r="V222" i="21"/>
  <c r="D223" i="21"/>
  <c r="E223" i="21"/>
  <c r="F223" i="21"/>
  <c r="G223" i="21"/>
  <c r="H223" i="21"/>
  <c r="I223" i="21"/>
  <c r="J223" i="21"/>
  <c r="K223" i="21"/>
  <c r="L223" i="21"/>
  <c r="M223" i="21"/>
  <c r="N223" i="21"/>
  <c r="O223" i="21"/>
  <c r="P223" i="21"/>
  <c r="Q223" i="21"/>
  <c r="R223" i="21"/>
  <c r="S223" i="21"/>
  <c r="T223" i="21"/>
  <c r="U223" i="21"/>
  <c r="V223" i="21"/>
  <c r="D224" i="21"/>
  <c r="E224" i="21"/>
  <c r="F224" i="21"/>
  <c r="G224" i="21"/>
  <c r="H224" i="21"/>
  <c r="I224" i="21"/>
  <c r="J224" i="21"/>
  <c r="K224" i="21"/>
  <c r="L224" i="21"/>
  <c r="M224" i="21"/>
  <c r="N224" i="21"/>
  <c r="O224" i="21"/>
  <c r="P224" i="21"/>
  <c r="Q224" i="21"/>
  <c r="R224" i="21"/>
  <c r="S224" i="21"/>
  <c r="T224" i="21"/>
  <c r="U224" i="21"/>
  <c r="V224" i="21"/>
  <c r="D225" i="21"/>
  <c r="E225" i="21"/>
  <c r="F225" i="21"/>
  <c r="G225" i="21"/>
  <c r="H225" i="21"/>
  <c r="I225" i="21"/>
  <c r="J225" i="21"/>
  <c r="K225" i="21"/>
  <c r="L225" i="21"/>
  <c r="M225" i="21"/>
  <c r="N225" i="21"/>
  <c r="O225" i="21"/>
  <c r="P225" i="21"/>
  <c r="Q225" i="21"/>
  <c r="R225" i="21"/>
  <c r="S225" i="21"/>
  <c r="T225" i="21"/>
  <c r="U225" i="21"/>
  <c r="V225" i="21"/>
  <c r="D226" i="21"/>
  <c r="E226" i="21"/>
  <c r="F226" i="21"/>
  <c r="G226" i="21"/>
  <c r="H226" i="21"/>
  <c r="I226" i="21"/>
  <c r="J226" i="21"/>
  <c r="K226" i="21"/>
  <c r="L226" i="21"/>
  <c r="M226" i="21"/>
  <c r="N226" i="21"/>
  <c r="O226" i="21"/>
  <c r="P226" i="21"/>
  <c r="Q226" i="21"/>
  <c r="R226" i="21"/>
  <c r="S226" i="21"/>
  <c r="T226" i="21"/>
  <c r="U226" i="21"/>
  <c r="V226" i="21"/>
  <c r="D227" i="21"/>
  <c r="E227" i="21"/>
  <c r="F227" i="21"/>
  <c r="G227" i="21"/>
  <c r="H227" i="21"/>
  <c r="I227" i="21"/>
  <c r="J227" i="21"/>
  <c r="K227" i="21"/>
  <c r="L227" i="21"/>
  <c r="M227" i="21"/>
  <c r="N227" i="21"/>
  <c r="O227" i="21"/>
  <c r="P227" i="21"/>
  <c r="Q227" i="21"/>
  <c r="R227" i="21"/>
  <c r="S227" i="21"/>
  <c r="T227" i="21"/>
  <c r="U227" i="21"/>
  <c r="V227" i="21"/>
  <c r="D228" i="21"/>
  <c r="E228" i="21"/>
  <c r="F228" i="21"/>
  <c r="G228" i="21"/>
  <c r="H228" i="21"/>
  <c r="I228" i="21"/>
  <c r="J228" i="21"/>
  <c r="K228" i="21"/>
  <c r="L228" i="21"/>
  <c r="M228" i="21"/>
  <c r="N228" i="21"/>
  <c r="O228" i="21"/>
  <c r="P228" i="21"/>
  <c r="Q228" i="21"/>
  <c r="R228" i="21"/>
  <c r="S228" i="21"/>
  <c r="T228" i="21"/>
  <c r="U228" i="21"/>
  <c r="V228" i="21"/>
  <c r="D229" i="21"/>
  <c r="E229" i="21"/>
  <c r="F229" i="21"/>
  <c r="G229" i="21"/>
  <c r="H229" i="21"/>
  <c r="I229" i="21"/>
  <c r="J229" i="21"/>
  <c r="K229" i="21"/>
  <c r="L229" i="21"/>
  <c r="M229" i="21"/>
  <c r="N229" i="21"/>
  <c r="O229" i="21"/>
  <c r="P229" i="21"/>
  <c r="Q229" i="21"/>
  <c r="R229" i="21"/>
  <c r="S229" i="21"/>
  <c r="T229" i="21"/>
  <c r="U229" i="21"/>
  <c r="V229" i="21"/>
  <c r="D230" i="21"/>
  <c r="E230" i="21"/>
  <c r="F230" i="21"/>
  <c r="G230" i="21"/>
  <c r="H230" i="21"/>
  <c r="I230" i="21"/>
  <c r="J230" i="21"/>
  <c r="K230" i="21"/>
  <c r="L230" i="21"/>
  <c r="M230" i="21"/>
  <c r="N230" i="21"/>
  <c r="O230" i="21"/>
  <c r="P230" i="21"/>
  <c r="Q230" i="21"/>
  <c r="R230" i="21"/>
  <c r="S230" i="21"/>
  <c r="T230" i="21"/>
  <c r="U230" i="21"/>
  <c r="V230" i="21"/>
  <c r="D231" i="21"/>
  <c r="E231" i="21"/>
  <c r="F231" i="21"/>
  <c r="G231" i="21"/>
  <c r="H231" i="21"/>
  <c r="I231" i="21"/>
  <c r="J231" i="21"/>
  <c r="K231" i="21"/>
  <c r="L231" i="21"/>
  <c r="M231" i="21"/>
  <c r="N231" i="21"/>
  <c r="O231" i="21"/>
  <c r="P231" i="21"/>
  <c r="Q231" i="21"/>
  <c r="R231" i="21"/>
  <c r="S231" i="21"/>
  <c r="T231" i="21"/>
  <c r="U231" i="21"/>
  <c r="V231" i="21"/>
  <c r="D232" i="21"/>
  <c r="E232" i="21"/>
  <c r="F232" i="21"/>
  <c r="G232" i="21"/>
  <c r="H232" i="21"/>
  <c r="I232" i="21"/>
  <c r="J232" i="21"/>
  <c r="K232" i="21"/>
  <c r="L232" i="21"/>
  <c r="M232" i="21"/>
  <c r="N232" i="21"/>
  <c r="O232" i="21"/>
  <c r="P232" i="21"/>
  <c r="Q232" i="21"/>
  <c r="R232" i="21"/>
  <c r="S232" i="21"/>
  <c r="T232" i="21"/>
  <c r="U232" i="21"/>
  <c r="V232" i="21"/>
  <c r="D233" i="21"/>
  <c r="E233" i="21"/>
  <c r="F233" i="21"/>
  <c r="G233" i="21"/>
  <c r="H233" i="21"/>
  <c r="I233" i="21"/>
  <c r="J233" i="21"/>
  <c r="K233" i="21"/>
  <c r="L233" i="21"/>
  <c r="M233" i="21"/>
  <c r="N233" i="21"/>
  <c r="O233" i="21"/>
  <c r="P233" i="21"/>
  <c r="Q233" i="21"/>
  <c r="R233" i="21"/>
  <c r="S233" i="21"/>
  <c r="T233" i="21"/>
  <c r="U233" i="21"/>
  <c r="V233" i="21"/>
  <c r="D234" i="21"/>
  <c r="E234" i="21"/>
  <c r="F234" i="21"/>
  <c r="G234" i="21"/>
  <c r="H234" i="21"/>
  <c r="I234" i="21"/>
  <c r="J234" i="21"/>
  <c r="K234" i="21"/>
  <c r="L234" i="21"/>
  <c r="M234" i="21"/>
  <c r="N234" i="21"/>
  <c r="O234" i="21"/>
  <c r="P234" i="21"/>
  <c r="Q234" i="21"/>
  <c r="R234" i="21"/>
  <c r="S234" i="21"/>
  <c r="T234" i="21"/>
  <c r="U234" i="21"/>
  <c r="V234" i="21"/>
  <c r="D235" i="21"/>
  <c r="E235" i="21"/>
  <c r="F235" i="21"/>
  <c r="G235" i="21"/>
  <c r="H235" i="21"/>
  <c r="I235" i="21"/>
  <c r="J235" i="21"/>
  <c r="K235" i="21"/>
  <c r="L235" i="21"/>
  <c r="M235" i="21"/>
  <c r="N235" i="21"/>
  <c r="O235" i="21"/>
  <c r="P235" i="21"/>
  <c r="Q235" i="21"/>
  <c r="R235" i="21"/>
  <c r="S235" i="21"/>
  <c r="T235" i="21"/>
  <c r="U235" i="21"/>
  <c r="V235" i="21"/>
  <c r="D236" i="21"/>
  <c r="E236" i="21"/>
  <c r="F236" i="21"/>
  <c r="G236" i="21"/>
  <c r="H236" i="21"/>
  <c r="I236" i="21"/>
  <c r="J236" i="21"/>
  <c r="K236" i="21"/>
  <c r="L236" i="21"/>
  <c r="M236" i="21"/>
  <c r="N236" i="21"/>
  <c r="O236" i="21"/>
  <c r="P236" i="21"/>
  <c r="Q236" i="21"/>
  <c r="R236" i="21"/>
  <c r="S236" i="21"/>
  <c r="T236" i="21"/>
  <c r="U236" i="21"/>
  <c r="V236" i="21"/>
  <c r="D237" i="21"/>
  <c r="E237" i="21"/>
  <c r="F237" i="21"/>
  <c r="G237" i="21"/>
  <c r="H237" i="21"/>
  <c r="I237" i="21"/>
  <c r="J237" i="21"/>
  <c r="K237" i="21"/>
  <c r="L237" i="21"/>
  <c r="M237" i="21"/>
  <c r="N237" i="21"/>
  <c r="O237" i="21"/>
  <c r="P237" i="21"/>
  <c r="Q237" i="21"/>
  <c r="R237" i="21"/>
  <c r="S237" i="21"/>
  <c r="T237" i="21"/>
  <c r="U237" i="21"/>
  <c r="V237" i="21"/>
  <c r="D238" i="21"/>
  <c r="E238" i="21"/>
  <c r="F238" i="21"/>
  <c r="G238" i="21"/>
  <c r="H238" i="21"/>
  <c r="I238" i="21"/>
  <c r="J238" i="21"/>
  <c r="K238" i="21"/>
  <c r="L238" i="21"/>
  <c r="M238" i="21"/>
  <c r="N238" i="21"/>
  <c r="O238" i="21"/>
  <c r="P238" i="21"/>
  <c r="Q238" i="21"/>
  <c r="R238" i="21"/>
  <c r="S238" i="21"/>
  <c r="T238" i="21"/>
  <c r="U238" i="21"/>
  <c r="V238" i="21"/>
  <c r="D239" i="21"/>
  <c r="E239" i="21"/>
  <c r="F239" i="21"/>
  <c r="G239" i="21"/>
  <c r="H239" i="21"/>
  <c r="I239" i="21"/>
  <c r="J239" i="21"/>
  <c r="K239" i="21"/>
  <c r="L239" i="21"/>
  <c r="M239" i="21"/>
  <c r="N239" i="21"/>
  <c r="O239" i="21"/>
  <c r="P239" i="21"/>
  <c r="Q239" i="21"/>
  <c r="R239" i="21"/>
  <c r="S239" i="21"/>
  <c r="T239" i="21"/>
  <c r="U239" i="21"/>
  <c r="V239" i="21"/>
  <c r="D240" i="21"/>
  <c r="E240" i="21"/>
  <c r="F240" i="21"/>
  <c r="G240" i="21"/>
  <c r="H240" i="21"/>
  <c r="I240" i="21"/>
  <c r="J240" i="21"/>
  <c r="K240" i="21"/>
  <c r="L240" i="21"/>
  <c r="M240" i="21"/>
  <c r="N240" i="21"/>
  <c r="O240" i="21"/>
  <c r="P240" i="21"/>
  <c r="Q240" i="21"/>
  <c r="R240" i="21"/>
  <c r="S240" i="21"/>
  <c r="T240" i="21"/>
  <c r="U240" i="21"/>
  <c r="V240" i="21"/>
  <c r="D241" i="21"/>
  <c r="E241" i="21"/>
  <c r="F241" i="21"/>
  <c r="G241" i="21"/>
  <c r="H241" i="21"/>
  <c r="I241" i="21"/>
  <c r="J241" i="21"/>
  <c r="K241" i="21"/>
  <c r="L241" i="21"/>
  <c r="M241" i="21"/>
  <c r="N241" i="21"/>
  <c r="O241" i="21"/>
  <c r="P241" i="21"/>
  <c r="Q241" i="21"/>
  <c r="R241" i="21"/>
  <c r="S241" i="21"/>
  <c r="T241" i="21"/>
  <c r="U241" i="21"/>
  <c r="V241" i="21"/>
  <c r="D242" i="21"/>
  <c r="E242" i="21"/>
  <c r="F242" i="21"/>
  <c r="G242" i="21"/>
  <c r="H242" i="21"/>
  <c r="I242" i="21"/>
  <c r="J242" i="21"/>
  <c r="K242" i="21"/>
  <c r="L242" i="21"/>
  <c r="M242" i="21"/>
  <c r="N242" i="21"/>
  <c r="O242" i="21"/>
  <c r="P242" i="21"/>
  <c r="Q242" i="21"/>
  <c r="R242" i="21"/>
  <c r="S242" i="21"/>
  <c r="T242" i="21"/>
  <c r="U242" i="21"/>
  <c r="V242" i="21"/>
  <c r="D243" i="21"/>
  <c r="E243" i="21"/>
  <c r="F243" i="21"/>
  <c r="G243" i="21"/>
  <c r="H243" i="21"/>
  <c r="I243" i="21"/>
  <c r="J243" i="21"/>
  <c r="K243" i="21"/>
  <c r="L243" i="21"/>
  <c r="M243" i="21"/>
  <c r="N243" i="21"/>
  <c r="O243" i="21"/>
  <c r="P243" i="21"/>
  <c r="Q243" i="21"/>
  <c r="R243" i="21"/>
  <c r="S243" i="21"/>
  <c r="T243" i="21"/>
  <c r="U243" i="21"/>
  <c r="V243" i="21"/>
  <c r="D244" i="21"/>
  <c r="E244" i="21"/>
  <c r="F244" i="21"/>
  <c r="G244" i="21"/>
  <c r="H244" i="21"/>
  <c r="I244" i="21"/>
  <c r="J244" i="21"/>
  <c r="K244" i="21"/>
  <c r="L244" i="21"/>
  <c r="M244" i="21"/>
  <c r="N244" i="21"/>
  <c r="O244" i="21"/>
  <c r="P244" i="21"/>
  <c r="Q244" i="21"/>
  <c r="R244" i="21"/>
  <c r="S244" i="21"/>
  <c r="T244" i="21"/>
  <c r="U244" i="21"/>
  <c r="V244" i="21"/>
  <c r="D245" i="21"/>
  <c r="E245" i="21"/>
  <c r="F245" i="21"/>
  <c r="G245" i="21"/>
  <c r="H245" i="21"/>
  <c r="I245" i="21"/>
  <c r="J245" i="21"/>
  <c r="K245" i="21"/>
  <c r="L245" i="21"/>
  <c r="M245" i="21"/>
  <c r="N245" i="21"/>
  <c r="O245" i="21"/>
  <c r="P245" i="21"/>
  <c r="Q245" i="21"/>
  <c r="R245" i="21"/>
  <c r="S245" i="21"/>
  <c r="T245" i="21"/>
  <c r="U245" i="21"/>
  <c r="V245" i="21"/>
  <c r="D246" i="21"/>
  <c r="E246" i="21"/>
  <c r="F246" i="21"/>
  <c r="G246" i="21"/>
  <c r="H246" i="21"/>
  <c r="I246" i="21"/>
  <c r="J246" i="21"/>
  <c r="K246" i="21"/>
  <c r="L246" i="21"/>
  <c r="M246" i="21"/>
  <c r="N246" i="21"/>
  <c r="O246" i="21"/>
  <c r="P246" i="21"/>
  <c r="Q246" i="21"/>
  <c r="R246" i="21"/>
  <c r="S246" i="21"/>
  <c r="T246" i="21"/>
  <c r="U246" i="21"/>
  <c r="V246" i="21"/>
  <c r="D247" i="21"/>
  <c r="E247" i="21"/>
  <c r="F247" i="21"/>
  <c r="G247" i="21"/>
  <c r="H247" i="21"/>
  <c r="I247" i="21"/>
  <c r="J247" i="21"/>
  <c r="K247" i="21"/>
  <c r="L247" i="21"/>
  <c r="M247" i="21"/>
  <c r="N247" i="21"/>
  <c r="O247" i="21"/>
  <c r="P247" i="21"/>
  <c r="Q247" i="21"/>
  <c r="R247" i="21"/>
  <c r="S247" i="21"/>
  <c r="T247" i="21"/>
  <c r="U247" i="21"/>
  <c r="V247" i="21"/>
  <c r="D248" i="21"/>
  <c r="E248" i="21"/>
  <c r="F248" i="21"/>
  <c r="G248" i="21"/>
  <c r="H248" i="21"/>
  <c r="I248" i="21"/>
  <c r="J248" i="21"/>
  <c r="K248" i="21"/>
  <c r="L248" i="21"/>
  <c r="M248" i="21"/>
  <c r="N248" i="21"/>
  <c r="O248" i="21"/>
  <c r="P248" i="21"/>
  <c r="Q248" i="21"/>
  <c r="R248" i="21"/>
  <c r="S248" i="21"/>
  <c r="T248" i="21"/>
  <c r="U248" i="21"/>
  <c r="V248" i="21"/>
  <c r="D249" i="21"/>
  <c r="E249" i="21"/>
  <c r="F249" i="21"/>
  <c r="G249" i="21"/>
  <c r="H249" i="21"/>
  <c r="I249" i="21"/>
  <c r="J249" i="21"/>
  <c r="K249" i="21"/>
  <c r="L249" i="21"/>
  <c r="M249" i="21"/>
  <c r="N249" i="21"/>
  <c r="O249" i="21"/>
  <c r="P249" i="21"/>
  <c r="Q249" i="21"/>
  <c r="R249" i="21"/>
  <c r="S249" i="21"/>
  <c r="T249" i="21"/>
  <c r="U249" i="21"/>
  <c r="V249" i="21"/>
  <c r="D250" i="21"/>
  <c r="E250" i="21"/>
  <c r="F250" i="21"/>
  <c r="G250" i="21"/>
  <c r="H250" i="21"/>
  <c r="I250" i="21"/>
  <c r="J250" i="21"/>
  <c r="K250" i="21"/>
  <c r="L250" i="21"/>
  <c r="M250" i="21"/>
  <c r="N250" i="21"/>
  <c r="O250" i="21"/>
  <c r="P250" i="21"/>
  <c r="Q250" i="21"/>
  <c r="R250" i="21"/>
  <c r="S250" i="21"/>
  <c r="T250" i="21"/>
  <c r="U250" i="21"/>
  <c r="V250" i="21"/>
  <c r="D251" i="21"/>
  <c r="E251" i="21"/>
  <c r="F251" i="21"/>
  <c r="G251" i="21"/>
  <c r="H251" i="21"/>
  <c r="I251" i="21"/>
  <c r="J251" i="21"/>
  <c r="K251" i="21"/>
  <c r="L251" i="21"/>
  <c r="M251" i="21"/>
  <c r="N251" i="21"/>
  <c r="O251" i="21"/>
  <c r="P251" i="21"/>
  <c r="Q251" i="21"/>
  <c r="R251" i="21"/>
  <c r="S251" i="21"/>
  <c r="T251" i="21"/>
  <c r="U251" i="21"/>
  <c r="V251" i="21"/>
  <c r="D252" i="21"/>
  <c r="E252" i="21"/>
  <c r="F252" i="21"/>
  <c r="G252" i="21"/>
  <c r="H252" i="21"/>
  <c r="I252" i="21"/>
  <c r="J252" i="21"/>
  <c r="K252" i="21"/>
  <c r="L252" i="21"/>
  <c r="M252" i="21"/>
  <c r="N252" i="21"/>
  <c r="O252" i="21"/>
  <c r="P252" i="21"/>
  <c r="Q252" i="21"/>
  <c r="R252" i="21"/>
  <c r="S252" i="21"/>
  <c r="T252" i="21"/>
  <c r="U252" i="21"/>
  <c r="V252" i="21"/>
  <c r="D253" i="21"/>
  <c r="E253" i="21"/>
  <c r="F253" i="21"/>
  <c r="G253" i="21"/>
  <c r="H253" i="21"/>
  <c r="I253" i="21"/>
  <c r="J253" i="21"/>
  <c r="K253" i="21"/>
  <c r="L253" i="21"/>
  <c r="M253" i="21"/>
  <c r="N253" i="21"/>
  <c r="O253" i="21"/>
  <c r="P253" i="21"/>
  <c r="Q253" i="21"/>
  <c r="R253" i="21"/>
  <c r="S253" i="21"/>
  <c r="T253" i="21"/>
  <c r="U253" i="21"/>
  <c r="V253" i="21"/>
  <c r="D254" i="21"/>
  <c r="E254" i="21"/>
  <c r="F254" i="21"/>
  <c r="G254" i="21"/>
  <c r="H254" i="21"/>
  <c r="I254" i="21"/>
  <c r="J254" i="21"/>
  <c r="K254" i="21"/>
  <c r="L254" i="21"/>
  <c r="M254" i="21"/>
  <c r="N254" i="21"/>
  <c r="O254" i="21"/>
  <c r="P254" i="21"/>
  <c r="Q254" i="21"/>
  <c r="R254" i="21"/>
  <c r="S254" i="21"/>
  <c r="T254" i="21"/>
  <c r="U254" i="21"/>
  <c r="V254" i="21"/>
  <c r="D255" i="21"/>
  <c r="E255" i="21"/>
  <c r="F255" i="21"/>
  <c r="G255" i="21"/>
  <c r="H255" i="21"/>
  <c r="I255" i="21"/>
  <c r="J255" i="21"/>
  <c r="K255" i="21"/>
  <c r="L255" i="21"/>
  <c r="M255" i="21"/>
  <c r="N255" i="21"/>
  <c r="O255" i="21"/>
  <c r="P255" i="21"/>
  <c r="Q255" i="21"/>
  <c r="R255" i="21"/>
  <c r="S255" i="21"/>
  <c r="T255" i="21"/>
  <c r="U255" i="21"/>
  <c r="V255" i="21"/>
  <c r="D256" i="21"/>
  <c r="E256" i="21"/>
  <c r="F256" i="21"/>
  <c r="G256" i="21"/>
  <c r="H256" i="21"/>
  <c r="I256" i="21"/>
  <c r="J256" i="21"/>
  <c r="K256" i="21"/>
  <c r="L256" i="21"/>
  <c r="M256" i="21"/>
  <c r="N256" i="21"/>
  <c r="O256" i="21"/>
  <c r="P256" i="21"/>
  <c r="Q256" i="21"/>
  <c r="R256" i="21"/>
  <c r="S256" i="21"/>
  <c r="T256" i="21"/>
  <c r="U256" i="21"/>
  <c r="V256" i="21"/>
  <c r="D257" i="21"/>
  <c r="E257" i="21"/>
  <c r="F257" i="21"/>
  <c r="G257" i="21"/>
  <c r="H257" i="21"/>
  <c r="I257" i="21"/>
  <c r="J257" i="21"/>
  <c r="K257" i="21"/>
  <c r="L257" i="21"/>
  <c r="M257" i="21"/>
  <c r="N257" i="21"/>
  <c r="O257" i="21"/>
  <c r="P257" i="21"/>
  <c r="Q257" i="21"/>
  <c r="R257" i="21"/>
  <c r="S257" i="21"/>
  <c r="T257" i="21"/>
  <c r="U257" i="21"/>
  <c r="V257" i="21"/>
  <c r="D258" i="21"/>
  <c r="E258" i="21"/>
  <c r="F258" i="21"/>
  <c r="G258" i="21"/>
  <c r="H258" i="21"/>
  <c r="I258" i="21"/>
  <c r="J258" i="21"/>
  <c r="K258" i="21"/>
  <c r="L258" i="21"/>
  <c r="M258" i="21"/>
  <c r="N258" i="21"/>
  <c r="O258" i="21"/>
  <c r="P258" i="21"/>
  <c r="Q258" i="21"/>
  <c r="R258" i="21"/>
  <c r="S258" i="21"/>
  <c r="T258" i="21"/>
  <c r="U258" i="21"/>
  <c r="V258" i="21"/>
  <c r="D259" i="21"/>
  <c r="E259" i="21"/>
  <c r="F259" i="21"/>
  <c r="G259" i="21"/>
  <c r="H259" i="21"/>
  <c r="I259" i="21"/>
  <c r="J259" i="21"/>
  <c r="K259" i="21"/>
  <c r="L259" i="21"/>
  <c r="M259" i="21"/>
  <c r="N259" i="21"/>
  <c r="O259" i="21"/>
  <c r="P259" i="21"/>
  <c r="Q259" i="21"/>
  <c r="R259" i="21"/>
  <c r="S259" i="21"/>
  <c r="T259" i="21"/>
  <c r="U259" i="21"/>
  <c r="V259" i="21"/>
  <c r="D260" i="21"/>
  <c r="E260" i="21"/>
  <c r="F260" i="21"/>
  <c r="G260" i="21"/>
  <c r="H260" i="21"/>
  <c r="I260" i="21"/>
  <c r="J260" i="21"/>
  <c r="K260" i="21"/>
  <c r="L260" i="21"/>
  <c r="M260" i="21"/>
  <c r="N260" i="21"/>
  <c r="O260" i="21"/>
  <c r="P260" i="21"/>
  <c r="Q260" i="21"/>
  <c r="R260" i="21"/>
  <c r="S260" i="21"/>
  <c r="T260" i="21"/>
  <c r="U260" i="21"/>
  <c r="V260" i="21"/>
  <c r="D261" i="21"/>
  <c r="E261" i="21"/>
  <c r="F261" i="21"/>
  <c r="G261" i="21"/>
  <c r="H261" i="21"/>
  <c r="I261" i="21"/>
  <c r="J261" i="21"/>
  <c r="K261" i="21"/>
  <c r="L261" i="21"/>
  <c r="M261" i="21"/>
  <c r="N261" i="21"/>
  <c r="O261" i="21"/>
  <c r="P261" i="21"/>
  <c r="Q261" i="21"/>
  <c r="R261" i="21"/>
  <c r="S261" i="21"/>
  <c r="T261" i="21"/>
  <c r="U261" i="21"/>
  <c r="V261" i="21"/>
  <c r="D262" i="21"/>
  <c r="E262" i="21"/>
  <c r="F262" i="21"/>
  <c r="G262" i="21"/>
  <c r="H262" i="21"/>
  <c r="I262" i="21"/>
  <c r="J262" i="21"/>
  <c r="K262" i="21"/>
  <c r="L262" i="21"/>
  <c r="M262" i="21"/>
  <c r="N262" i="21"/>
  <c r="O262" i="21"/>
  <c r="P262" i="21"/>
  <c r="Q262" i="21"/>
  <c r="R262" i="21"/>
  <c r="S262" i="21"/>
  <c r="T262" i="21"/>
  <c r="U262" i="21"/>
  <c r="V262" i="21"/>
  <c r="D263" i="21"/>
  <c r="E263" i="21"/>
  <c r="F263" i="21"/>
  <c r="G263" i="21"/>
  <c r="H263" i="21"/>
  <c r="I263" i="21"/>
  <c r="J263" i="21"/>
  <c r="K263" i="21"/>
  <c r="L263" i="21"/>
  <c r="M263" i="21"/>
  <c r="N263" i="21"/>
  <c r="O263" i="21"/>
  <c r="P263" i="21"/>
  <c r="Q263" i="21"/>
  <c r="R263" i="21"/>
  <c r="S263" i="21"/>
  <c r="T263" i="21"/>
  <c r="U263" i="21"/>
  <c r="V263" i="21"/>
  <c r="D264" i="21"/>
  <c r="E264" i="21"/>
  <c r="F264" i="21"/>
  <c r="G264" i="21"/>
  <c r="H264" i="21"/>
  <c r="I264" i="21"/>
  <c r="J264" i="21"/>
  <c r="K264" i="21"/>
  <c r="L264" i="21"/>
  <c r="M264" i="21"/>
  <c r="N264" i="21"/>
  <c r="O264" i="21"/>
  <c r="P264" i="21"/>
  <c r="Q264" i="21"/>
  <c r="R264" i="21"/>
  <c r="S264" i="21"/>
  <c r="T264" i="21"/>
  <c r="U264" i="21"/>
  <c r="V264" i="21"/>
  <c r="D265" i="21"/>
  <c r="E265" i="21"/>
  <c r="F265" i="21"/>
  <c r="G265" i="21"/>
  <c r="H265" i="21"/>
  <c r="I265" i="21"/>
  <c r="J265" i="21"/>
  <c r="K265" i="21"/>
  <c r="L265" i="21"/>
  <c r="M265" i="21"/>
  <c r="N265" i="21"/>
  <c r="O265" i="21"/>
  <c r="P265" i="21"/>
  <c r="Q265" i="21"/>
  <c r="R265" i="21"/>
  <c r="S265" i="21"/>
  <c r="T265" i="21"/>
  <c r="U265" i="21"/>
  <c r="V265" i="21"/>
  <c r="D266" i="21"/>
  <c r="E266" i="21"/>
  <c r="F266" i="21"/>
  <c r="G266" i="21"/>
  <c r="H266" i="21"/>
  <c r="I266" i="21"/>
  <c r="J266" i="21"/>
  <c r="K266" i="21"/>
  <c r="L266" i="21"/>
  <c r="M266" i="21"/>
  <c r="N266" i="21"/>
  <c r="O266" i="21"/>
  <c r="P266" i="21"/>
  <c r="Q266" i="21"/>
  <c r="R266" i="21"/>
  <c r="S266" i="21"/>
  <c r="T266" i="21"/>
  <c r="U266" i="21"/>
  <c r="V266" i="21"/>
  <c r="D267" i="21"/>
  <c r="E267" i="21"/>
  <c r="F267" i="21"/>
  <c r="G267" i="21"/>
  <c r="H267" i="21"/>
  <c r="I267" i="21"/>
  <c r="J267" i="21"/>
  <c r="K267" i="21"/>
  <c r="L267" i="21"/>
  <c r="M267" i="21"/>
  <c r="N267" i="21"/>
  <c r="O267" i="21"/>
  <c r="P267" i="21"/>
  <c r="Q267" i="21"/>
  <c r="R267" i="21"/>
  <c r="S267" i="21"/>
  <c r="T267" i="21"/>
  <c r="U267" i="21"/>
  <c r="V267" i="21"/>
  <c r="D268" i="21"/>
  <c r="E268" i="21"/>
  <c r="F268" i="21"/>
  <c r="G268" i="21"/>
  <c r="H268" i="21"/>
  <c r="I268" i="21"/>
  <c r="J268" i="21"/>
  <c r="K268" i="21"/>
  <c r="L268" i="21"/>
  <c r="M268" i="21"/>
  <c r="N268" i="21"/>
  <c r="O268" i="21"/>
  <c r="P268" i="21"/>
  <c r="Q268" i="21"/>
  <c r="R268" i="21"/>
  <c r="S268" i="21"/>
  <c r="T268" i="21"/>
  <c r="U268" i="21"/>
  <c r="V268" i="21"/>
  <c r="D269" i="21"/>
  <c r="E269" i="21"/>
  <c r="F269" i="21"/>
  <c r="G269" i="21"/>
  <c r="H269" i="21"/>
  <c r="I269" i="21"/>
  <c r="J269" i="21"/>
  <c r="K269" i="21"/>
  <c r="L269" i="21"/>
  <c r="M269" i="21"/>
  <c r="N269" i="21"/>
  <c r="O269" i="21"/>
  <c r="P269" i="21"/>
  <c r="Q269" i="21"/>
  <c r="R269" i="21"/>
  <c r="S269" i="21"/>
  <c r="T269" i="21"/>
  <c r="U269" i="21"/>
  <c r="V269" i="21"/>
  <c r="D270" i="21"/>
  <c r="E270" i="21"/>
  <c r="F270" i="21"/>
  <c r="G270" i="21"/>
  <c r="H270" i="21"/>
  <c r="I270" i="21"/>
  <c r="J270" i="21"/>
  <c r="K270" i="21"/>
  <c r="L270" i="21"/>
  <c r="M270" i="21"/>
  <c r="N270" i="21"/>
  <c r="O270" i="21"/>
  <c r="P270" i="21"/>
  <c r="Q270" i="21"/>
  <c r="R270" i="21"/>
  <c r="S270" i="21"/>
  <c r="T270" i="21"/>
  <c r="U270" i="21"/>
  <c r="V270" i="21"/>
  <c r="D271" i="21"/>
  <c r="E271" i="21"/>
  <c r="F271" i="21"/>
  <c r="G271" i="21"/>
  <c r="H271" i="21"/>
  <c r="I271" i="21"/>
  <c r="J271" i="21"/>
  <c r="K271" i="21"/>
  <c r="L271" i="21"/>
  <c r="M271" i="21"/>
  <c r="N271" i="21"/>
  <c r="O271" i="21"/>
  <c r="P271" i="21"/>
  <c r="Q271" i="21"/>
  <c r="R271" i="21"/>
  <c r="S271" i="21"/>
  <c r="T271" i="21"/>
  <c r="U271" i="21"/>
  <c r="V271" i="21"/>
  <c r="D272" i="21"/>
  <c r="E272" i="21"/>
  <c r="F272" i="21"/>
  <c r="G272" i="21"/>
  <c r="H272" i="21"/>
  <c r="I272" i="21"/>
  <c r="J272" i="21"/>
  <c r="K272" i="21"/>
  <c r="L272" i="21"/>
  <c r="M272" i="21"/>
  <c r="N272" i="21"/>
  <c r="O272" i="21"/>
  <c r="P272" i="21"/>
  <c r="Q272" i="21"/>
  <c r="R272" i="21"/>
  <c r="S272" i="21"/>
  <c r="T272" i="21"/>
  <c r="U272" i="21"/>
  <c r="V272" i="21"/>
  <c r="D273" i="21"/>
  <c r="E273" i="21"/>
  <c r="F273" i="21"/>
  <c r="G273" i="21"/>
  <c r="H273" i="21"/>
  <c r="I273" i="21"/>
  <c r="J273" i="21"/>
  <c r="K273" i="21"/>
  <c r="L273" i="21"/>
  <c r="M273" i="21"/>
  <c r="N273" i="21"/>
  <c r="O273" i="21"/>
  <c r="P273" i="21"/>
  <c r="Q273" i="21"/>
  <c r="R273" i="21"/>
  <c r="S273" i="21"/>
  <c r="T273" i="21"/>
  <c r="U273" i="21"/>
  <c r="V273" i="21"/>
  <c r="D274" i="21"/>
  <c r="E274" i="21"/>
  <c r="F274" i="21"/>
  <c r="G274" i="21"/>
  <c r="H274" i="21"/>
  <c r="I274" i="21"/>
  <c r="J274" i="21"/>
  <c r="K274" i="21"/>
  <c r="L274" i="21"/>
  <c r="M274" i="21"/>
  <c r="N274" i="21"/>
  <c r="O274" i="21"/>
  <c r="P274" i="21"/>
  <c r="Q274" i="21"/>
  <c r="R274" i="21"/>
  <c r="S274" i="21"/>
  <c r="T274" i="21"/>
  <c r="U274" i="21"/>
  <c r="V274" i="21"/>
  <c r="D275" i="21"/>
  <c r="E275" i="21"/>
  <c r="F275" i="21"/>
  <c r="G275" i="21"/>
  <c r="H275" i="21"/>
  <c r="I275" i="21"/>
  <c r="J275" i="21"/>
  <c r="K275" i="21"/>
  <c r="L275" i="21"/>
  <c r="M275" i="21"/>
  <c r="N275" i="21"/>
  <c r="O275" i="21"/>
  <c r="P275" i="21"/>
  <c r="Q275" i="21"/>
  <c r="R275" i="21"/>
  <c r="S275" i="21"/>
  <c r="T275" i="21"/>
  <c r="U275" i="21"/>
  <c r="V275" i="21"/>
  <c r="D276" i="21"/>
  <c r="E276" i="21"/>
  <c r="F276" i="21"/>
  <c r="G276" i="21"/>
  <c r="H276" i="21"/>
  <c r="I276" i="21"/>
  <c r="J276" i="21"/>
  <c r="K276" i="21"/>
  <c r="L276" i="21"/>
  <c r="M276" i="21"/>
  <c r="N276" i="21"/>
  <c r="O276" i="21"/>
  <c r="P276" i="21"/>
  <c r="Q276" i="21"/>
  <c r="R276" i="21"/>
  <c r="S276" i="21"/>
  <c r="T276" i="21"/>
  <c r="U276" i="21"/>
  <c r="V276" i="21"/>
  <c r="D277" i="21"/>
  <c r="E277" i="21"/>
  <c r="F277" i="21"/>
  <c r="G277" i="21"/>
  <c r="H277" i="21"/>
  <c r="I277" i="21"/>
  <c r="J277" i="21"/>
  <c r="K277" i="21"/>
  <c r="L277" i="21"/>
  <c r="M277" i="21"/>
  <c r="N277" i="21"/>
  <c r="O277" i="21"/>
  <c r="P277" i="21"/>
  <c r="Q277" i="21"/>
  <c r="R277" i="21"/>
  <c r="S277" i="21"/>
  <c r="T277" i="21"/>
  <c r="U277" i="21"/>
  <c r="V277" i="21"/>
  <c r="D278" i="21"/>
  <c r="E278" i="21"/>
  <c r="F278" i="21"/>
  <c r="G278" i="21"/>
  <c r="H278" i="21"/>
  <c r="I278" i="21"/>
  <c r="J278" i="21"/>
  <c r="K278" i="21"/>
  <c r="L278" i="21"/>
  <c r="M278" i="21"/>
  <c r="N278" i="21"/>
  <c r="O278" i="21"/>
  <c r="P278" i="21"/>
  <c r="Q278" i="21"/>
  <c r="R278" i="21"/>
  <c r="S278" i="21"/>
  <c r="T278" i="21"/>
  <c r="U278" i="21"/>
  <c r="V278" i="21"/>
  <c r="D279" i="21"/>
  <c r="E279" i="21"/>
  <c r="F279" i="21"/>
  <c r="G279" i="21"/>
  <c r="H279" i="21"/>
  <c r="I279" i="21"/>
  <c r="J279" i="21"/>
  <c r="K279" i="21"/>
  <c r="L279" i="21"/>
  <c r="M279" i="21"/>
  <c r="N279" i="21"/>
  <c r="O279" i="21"/>
  <c r="P279" i="21"/>
  <c r="Q279" i="21"/>
  <c r="R279" i="21"/>
  <c r="S279" i="21"/>
  <c r="T279" i="21"/>
  <c r="U279" i="21"/>
  <c r="V279" i="21"/>
  <c r="D280" i="21"/>
  <c r="E280" i="21"/>
  <c r="F280" i="21"/>
  <c r="G280" i="21"/>
  <c r="H280" i="21"/>
  <c r="I280" i="21"/>
  <c r="J280" i="21"/>
  <c r="K280" i="21"/>
  <c r="L280" i="21"/>
  <c r="M280" i="21"/>
  <c r="N280" i="21"/>
  <c r="O280" i="21"/>
  <c r="P280" i="21"/>
  <c r="Q280" i="21"/>
  <c r="R280" i="21"/>
  <c r="S280" i="21"/>
  <c r="T280" i="21"/>
  <c r="U280" i="21"/>
  <c r="V280" i="21"/>
  <c r="D281" i="21"/>
  <c r="E281" i="21"/>
  <c r="F281" i="21"/>
  <c r="G281" i="21"/>
  <c r="H281" i="21"/>
  <c r="I281" i="21"/>
  <c r="J281" i="21"/>
  <c r="K281" i="21"/>
  <c r="L281" i="21"/>
  <c r="M281" i="21"/>
  <c r="N281" i="21"/>
  <c r="O281" i="21"/>
  <c r="P281" i="21"/>
  <c r="Q281" i="21"/>
  <c r="R281" i="21"/>
  <c r="S281" i="21"/>
  <c r="T281" i="21"/>
  <c r="U281" i="21"/>
  <c r="V281" i="21"/>
  <c r="D282" i="21"/>
  <c r="E282" i="21"/>
  <c r="F282" i="21"/>
  <c r="G282" i="21"/>
  <c r="H282" i="21"/>
  <c r="I282" i="21"/>
  <c r="J282" i="21"/>
  <c r="K282" i="21"/>
  <c r="L282" i="21"/>
  <c r="M282" i="21"/>
  <c r="N282" i="21"/>
  <c r="O282" i="21"/>
  <c r="P282" i="21"/>
  <c r="Q282" i="21"/>
  <c r="R282" i="21"/>
  <c r="S282" i="21"/>
  <c r="T282" i="21"/>
  <c r="U282" i="21"/>
  <c r="V282" i="21"/>
  <c r="D283" i="21"/>
  <c r="E283" i="21"/>
  <c r="F283" i="21"/>
  <c r="G283" i="21"/>
  <c r="H283" i="21"/>
  <c r="I283" i="21"/>
  <c r="J283" i="21"/>
  <c r="K283" i="21"/>
  <c r="L283" i="21"/>
  <c r="M283" i="21"/>
  <c r="N283" i="21"/>
  <c r="O283" i="21"/>
  <c r="P283" i="21"/>
  <c r="Q283" i="21"/>
  <c r="R283" i="21"/>
  <c r="S283" i="21"/>
  <c r="T283" i="21"/>
  <c r="U283" i="21"/>
  <c r="V283" i="21"/>
  <c r="D284" i="21"/>
  <c r="E284" i="21"/>
  <c r="F284" i="21"/>
  <c r="G284" i="21"/>
  <c r="H284" i="21"/>
  <c r="I284" i="21"/>
  <c r="J284" i="21"/>
  <c r="K284" i="21"/>
  <c r="L284" i="21"/>
  <c r="M284" i="21"/>
  <c r="N284" i="21"/>
  <c r="O284" i="21"/>
  <c r="P284" i="21"/>
  <c r="Q284" i="21"/>
  <c r="R284" i="21"/>
  <c r="S284" i="21"/>
  <c r="T284" i="21"/>
  <c r="U284" i="21"/>
  <c r="V284" i="21"/>
  <c r="D285" i="21"/>
  <c r="E285" i="21"/>
  <c r="F285" i="21"/>
  <c r="G285" i="21"/>
  <c r="H285" i="21"/>
  <c r="I285" i="21"/>
  <c r="J285" i="21"/>
  <c r="K285" i="21"/>
  <c r="L285" i="21"/>
  <c r="M285" i="21"/>
  <c r="N285" i="21"/>
  <c r="O285" i="21"/>
  <c r="P285" i="21"/>
  <c r="Q285" i="21"/>
  <c r="R285" i="21"/>
  <c r="S285" i="21"/>
  <c r="T285" i="21"/>
  <c r="U285" i="21"/>
  <c r="V285" i="21"/>
  <c r="D286" i="21"/>
  <c r="E286" i="21"/>
  <c r="F286" i="21"/>
  <c r="G286" i="21"/>
  <c r="H286" i="21"/>
  <c r="I286" i="21"/>
  <c r="J286" i="21"/>
  <c r="K286" i="21"/>
  <c r="L286" i="21"/>
  <c r="M286" i="21"/>
  <c r="N286" i="21"/>
  <c r="O286" i="21"/>
  <c r="P286" i="21"/>
  <c r="Q286" i="21"/>
  <c r="R286" i="21"/>
  <c r="S286" i="21"/>
  <c r="T286" i="21"/>
  <c r="U286" i="21"/>
  <c r="V286" i="21"/>
  <c r="D287" i="21"/>
  <c r="E287" i="21"/>
  <c r="F287" i="21"/>
  <c r="G287" i="21"/>
  <c r="H287" i="21"/>
  <c r="I287" i="21"/>
  <c r="J287" i="21"/>
  <c r="K287" i="21"/>
  <c r="L287" i="21"/>
  <c r="M287" i="21"/>
  <c r="N287" i="21"/>
  <c r="O287" i="21"/>
  <c r="P287" i="21"/>
  <c r="Q287" i="21"/>
  <c r="R287" i="21"/>
  <c r="S287" i="21"/>
  <c r="T287" i="21"/>
  <c r="U287" i="21"/>
  <c r="V287" i="21"/>
  <c r="D288" i="21"/>
  <c r="E288" i="21"/>
  <c r="F288" i="21"/>
  <c r="G288" i="21"/>
  <c r="H288" i="21"/>
  <c r="I288" i="21"/>
  <c r="J288" i="21"/>
  <c r="K288" i="21"/>
  <c r="L288" i="21"/>
  <c r="M288" i="21"/>
  <c r="N288" i="21"/>
  <c r="O288" i="21"/>
  <c r="P288" i="21"/>
  <c r="Q288" i="21"/>
  <c r="R288" i="21"/>
  <c r="S288" i="21"/>
  <c r="T288" i="21"/>
  <c r="U288" i="21"/>
  <c r="V288" i="21"/>
  <c r="D289" i="21"/>
  <c r="E289" i="21"/>
  <c r="F289" i="21"/>
  <c r="G289" i="21"/>
  <c r="H289" i="21"/>
  <c r="I289" i="21"/>
  <c r="J289" i="21"/>
  <c r="K289" i="21"/>
  <c r="L289" i="21"/>
  <c r="M289" i="21"/>
  <c r="N289" i="21"/>
  <c r="O289" i="21"/>
  <c r="P289" i="21"/>
  <c r="Q289" i="21"/>
  <c r="R289" i="21"/>
  <c r="S289" i="21"/>
  <c r="T289" i="21"/>
  <c r="U289" i="21"/>
  <c r="V289" i="21"/>
  <c r="D290" i="21"/>
  <c r="E290" i="21"/>
  <c r="F290" i="21"/>
  <c r="G290" i="21"/>
  <c r="H290" i="21"/>
  <c r="I290" i="21"/>
  <c r="J290" i="21"/>
  <c r="K290" i="21"/>
  <c r="L290" i="21"/>
  <c r="M290" i="21"/>
  <c r="N290" i="21"/>
  <c r="O290" i="21"/>
  <c r="P290" i="21"/>
  <c r="Q290" i="21"/>
  <c r="R290" i="21"/>
  <c r="S290" i="21"/>
  <c r="T290" i="21"/>
  <c r="U290" i="21"/>
  <c r="V290" i="21"/>
  <c r="D291" i="21"/>
  <c r="E291" i="21"/>
  <c r="F291" i="21"/>
  <c r="G291" i="21"/>
  <c r="H291" i="21"/>
  <c r="I291" i="21"/>
  <c r="J291" i="21"/>
  <c r="K291" i="21"/>
  <c r="L291" i="21"/>
  <c r="M291" i="21"/>
  <c r="N291" i="21"/>
  <c r="O291" i="21"/>
  <c r="P291" i="21"/>
  <c r="Q291" i="21"/>
  <c r="R291" i="21"/>
  <c r="S291" i="21"/>
  <c r="T291" i="21"/>
  <c r="U291" i="21"/>
  <c r="V291" i="21"/>
  <c r="D292" i="21"/>
  <c r="E292" i="21"/>
  <c r="F292" i="21"/>
  <c r="G292" i="21"/>
  <c r="H292" i="21"/>
  <c r="I292" i="21"/>
  <c r="J292" i="21"/>
  <c r="K292" i="21"/>
  <c r="L292" i="21"/>
  <c r="M292" i="21"/>
  <c r="N292" i="21"/>
  <c r="O292" i="21"/>
  <c r="P292" i="21"/>
  <c r="Q292" i="21"/>
  <c r="R292" i="21"/>
  <c r="S292" i="21"/>
  <c r="T292" i="21"/>
  <c r="U292" i="21"/>
  <c r="V292" i="21"/>
  <c r="D293" i="21"/>
  <c r="E293" i="21"/>
  <c r="F293" i="21"/>
  <c r="G293" i="21"/>
  <c r="H293" i="21"/>
  <c r="I293" i="21"/>
  <c r="J293" i="21"/>
  <c r="K293" i="21"/>
  <c r="L293" i="21"/>
  <c r="M293" i="21"/>
  <c r="N293" i="21"/>
  <c r="O293" i="21"/>
  <c r="P293" i="21"/>
  <c r="Q293" i="21"/>
  <c r="R293" i="21"/>
  <c r="S293" i="21"/>
  <c r="T293" i="21"/>
  <c r="U293" i="21"/>
  <c r="V293" i="21"/>
  <c r="D294" i="21"/>
  <c r="E294" i="21"/>
  <c r="F294" i="21"/>
  <c r="G294" i="21"/>
  <c r="H294" i="21"/>
  <c r="I294" i="21"/>
  <c r="J294" i="21"/>
  <c r="K294" i="21"/>
  <c r="L294" i="21"/>
  <c r="M294" i="21"/>
  <c r="N294" i="21"/>
  <c r="O294" i="21"/>
  <c r="P294" i="21"/>
  <c r="Q294" i="21"/>
  <c r="R294" i="21"/>
  <c r="S294" i="21"/>
  <c r="T294" i="21"/>
  <c r="U294" i="21"/>
  <c r="V294" i="21"/>
  <c r="D295" i="21"/>
  <c r="E295" i="21"/>
  <c r="F295" i="21"/>
  <c r="G295" i="21"/>
  <c r="H295" i="21"/>
  <c r="I295" i="21"/>
  <c r="J295" i="21"/>
  <c r="K295" i="21"/>
  <c r="L295" i="21"/>
  <c r="M295" i="21"/>
  <c r="N295" i="21"/>
  <c r="O295" i="21"/>
  <c r="P295" i="21"/>
  <c r="Q295" i="21"/>
  <c r="R295" i="21"/>
  <c r="S295" i="21"/>
  <c r="T295" i="21"/>
  <c r="U295" i="21"/>
  <c r="V295" i="21"/>
  <c r="D296" i="21"/>
  <c r="E296" i="21"/>
  <c r="F296" i="21"/>
  <c r="G296" i="21"/>
  <c r="H296" i="21"/>
  <c r="I296" i="21"/>
  <c r="J296" i="21"/>
  <c r="K296" i="21"/>
  <c r="L296" i="21"/>
  <c r="M296" i="21"/>
  <c r="N296" i="21"/>
  <c r="O296" i="21"/>
  <c r="P296" i="21"/>
  <c r="Q296" i="21"/>
  <c r="R296" i="21"/>
  <c r="S296" i="21"/>
  <c r="T296" i="21"/>
  <c r="U296" i="21"/>
  <c r="V296" i="21"/>
  <c r="D297" i="21"/>
  <c r="E297" i="21"/>
  <c r="F297" i="21"/>
  <c r="G297" i="21"/>
  <c r="H297" i="21"/>
  <c r="I297" i="21"/>
  <c r="J297" i="21"/>
  <c r="K297" i="21"/>
  <c r="L297" i="21"/>
  <c r="M297" i="21"/>
  <c r="N297" i="21"/>
  <c r="O297" i="21"/>
  <c r="P297" i="21"/>
  <c r="Q297" i="21"/>
  <c r="R297" i="21"/>
  <c r="S297" i="21"/>
  <c r="T297" i="21"/>
  <c r="U297" i="21"/>
  <c r="V297" i="21"/>
  <c r="D298" i="21"/>
  <c r="E298" i="21"/>
  <c r="F298" i="21"/>
  <c r="G298" i="21"/>
  <c r="H298" i="21"/>
  <c r="I298" i="21"/>
  <c r="J298" i="21"/>
  <c r="K298" i="21"/>
  <c r="L298" i="21"/>
  <c r="M298" i="21"/>
  <c r="N298" i="21"/>
  <c r="O298" i="21"/>
  <c r="P298" i="21"/>
  <c r="Q298" i="21"/>
  <c r="R298" i="21"/>
  <c r="S298" i="21"/>
  <c r="T298" i="21"/>
  <c r="U298" i="21"/>
  <c r="V298" i="21"/>
  <c r="D299" i="21"/>
  <c r="E299" i="21"/>
  <c r="F299" i="21"/>
  <c r="G299" i="21"/>
  <c r="H299" i="21"/>
  <c r="I299" i="21"/>
  <c r="J299" i="21"/>
  <c r="K299" i="21"/>
  <c r="L299" i="21"/>
  <c r="M299" i="21"/>
  <c r="N299" i="21"/>
  <c r="O299" i="21"/>
  <c r="P299" i="21"/>
  <c r="Q299" i="21"/>
  <c r="R299" i="21"/>
  <c r="S299" i="21"/>
  <c r="T299" i="21"/>
  <c r="U299" i="21"/>
  <c r="V299" i="21"/>
  <c r="D300" i="21"/>
  <c r="E300" i="21"/>
  <c r="F300" i="21"/>
  <c r="G300" i="21"/>
  <c r="H300" i="21"/>
  <c r="I300" i="21"/>
  <c r="J300" i="21"/>
  <c r="K300" i="21"/>
  <c r="L300" i="21"/>
  <c r="M300" i="21"/>
  <c r="N300" i="21"/>
  <c r="O300" i="21"/>
  <c r="P300" i="21"/>
  <c r="Q300" i="21"/>
  <c r="R300" i="21"/>
  <c r="S300" i="21"/>
  <c r="T300" i="21"/>
  <c r="U300" i="21"/>
  <c r="V300" i="21"/>
  <c r="D301" i="21"/>
  <c r="E301" i="21"/>
  <c r="F301" i="21"/>
  <c r="G301" i="21"/>
  <c r="H301" i="21"/>
  <c r="I301" i="21"/>
  <c r="J301" i="21"/>
  <c r="K301" i="21"/>
  <c r="L301" i="21"/>
  <c r="M301" i="21"/>
  <c r="N301" i="21"/>
  <c r="O301" i="21"/>
  <c r="P301" i="21"/>
  <c r="Q301" i="21"/>
  <c r="R301" i="21"/>
  <c r="S301" i="21"/>
  <c r="T301" i="21"/>
  <c r="U301" i="21"/>
  <c r="V301" i="21"/>
  <c r="D302" i="21"/>
  <c r="E302" i="21"/>
  <c r="F302" i="21"/>
  <c r="G302" i="21"/>
  <c r="H302" i="21"/>
  <c r="I302" i="21"/>
  <c r="J302" i="21"/>
  <c r="K302" i="21"/>
  <c r="L302" i="21"/>
  <c r="M302" i="21"/>
  <c r="N302" i="21"/>
  <c r="O302" i="21"/>
  <c r="P302" i="21"/>
  <c r="Q302" i="21"/>
  <c r="R302" i="21"/>
  <c r="S302" i="21"/>
  <c r="T302" i="21"/>
  <c r="U302" i="21"/>
  <c r="V302" i="21"/>
  <c r="D303" i="21"/>
  <c r="E303" i="21"/>
  <c r="F303" i="21"/>
  <c r="G303" i="21"/>
  <c r="H303" i="21"/>
  <c r="I303" i="21"/>
  <c r="J303" i="21"/>
  <c r="K303" i="21"/>
  <c r="L303" i="21"/>
  <c r="M303" i="21"/>
  <c r="N303" i="21"/>
  <c r="O303" i="21"/>
  <c r="P303" i="21"/>
  <c r="Q303" i="21"/>
  <c r="R303" i="21"/>
  <c r="S303" i="21"/>
  <c r="T303" i="21"/>
  <c r="U303" i="21"/>
  <c r="V303" i="21"/>
  <c r="D304" i="21"/>
  <c r="E304" i="21"/>
  <c r="F304" i="21"/>
  <c r="G304" i="21"/>
  <c r="H304" i="21"/>
  <c r="I304" i="21"/>
  <c r="J304" i="21"/>
  <c r="K304" i="21"/>
  <c r="L304" i="21"/>
  <c r="M304" i="21"/>
  <c r="N304" i="21"/>
  <c r="O304" i="21"/>
  <c r="P304" i="21"/>
  <c r="Q304" i="21"/>
  <c r="R304" i="21"/>
  <c r="S304" i="21"/>
  <c r="T304" i="21"/>
  <c r="U304" i="21"/>
  <c r="V304" i="21"/>
  <c r="D305" i="21"/>
  <c r="E305" i="21"/>
  <c r="F305" i="21"/>
  <c r="G305" i="21"/>
  <c r="H305" i="21"/>
  <c r="I305" i="21"/>
  <c r="J305" i="21"/>
  <c r="K305" i="21"/>
  <c r="L305" i="21"/>
  <c r="M305" i="21"/>
  <c r="N305" i="21"/>
  <c r="O305" i="21"/>
  <c r="P305" i="21"/>
  <c r="Q305" i="21"/>
  <c r="R305" i="21"/>
  <c r="S305" i="21"/>
  <c r="T305" i="21"/>
  <c r="U305" i="21"/>
  <c r="V305" i="21"/>
  <c r="D306" i="21"/>
  <c r="E306" i="21"/>
  <c r="F306" i="21"/>
  <c r="G306" i="21"/>
  <c r="H306" i="21"/>
  <c r="I306" i="21"/>
  <c r="J306" i="21"/>
  <c r="K306" i="21"/>
  <c r="L306" i="21"/>
  <c r="M306" i="21"/>
  <c r="N306" i="21"/>
  <c r="O306" i="21"/>
  <c r="P306" i="21"/>
  <c r="Q306" i="21"/>
  <c r="R306" i="21"/>
  <c r="S306" i="21"/>
  <c r="T306" i="21"/>
  <c r="U306" i="21"/>
  <c r="V306" i="21"/>
  <c r="D307" i="21"/>
  <c r="E307" i="21"/>
  <c r="F307" i="21"/>
  <c r="G307" i="21"/>
  <c r="H307" i="21"/>
  <c r="I307" i="21"/>
  <c r="J307" i="21"/>
  <c r="K307" i="21"/>
  <c r="L307" i="21"/>
  <c r="M307" i="21"/>
  <c r="N307" i="21"/>
  <c r="O307" i="21"/>
  <c r="P307" i="21"/>
  <c r="Q307" i="21"/>
  <c r="R307" i="21"/>
  <c r="S307" i="21"/>
  <c r="T307" i="21"/>
  <c r="U307" i="21"/>
  <c r="V307" i="21"/>
  <c r="D308" i="21"/>
  <c r="E308" i="21"/>
  <c r="F308" i="21"/>
  <c r="G308" i="21"/>
  <c r="H308" i="21"/>
  <c r="I308" i="21"/>
  <c r="J308" i="21"/>
  <c r="K308" i="21"/>
  <c r="L308" i="21"/>
  <c r="M308" i="21"/>
  <c r="N308" i="21"/>
  <c r="O308" i="21"/>
  <c r="P308" i="21"/>
  <c r="Q308" i="21"/>
  <c r="R308" i="21"/>
  <c r="S308" i="21"/>
  <c r="T308" i="21"/>
  <c r="U308" i="21"/>
  <c r="V308" i="21"/>
  <c r="D309" i="21"/>
  <c r="E309" i="21"/>
  <c r="F309" i="21"/>
  <c r="G309" i="21"/>
  <c r="H309" i="21"/>
  <c r="I309" i="21"/>
  <c r="J309" i="21"/>
  <c r="K309" i="21"/>
  <c r="L309" i="21"/>
  <c r="M309" i="21"/>
  <c r="N309" i="21"/>
  <c r="O309" i="21"/>
  <c r="P309" i="21"/>
  <c r="Q309" i="21"/>
  <c r="R309" i="21"/>
  <c r="S309" i="21"/>
  <c r="T309" i="21"/>
  <c r="U309" i="21"/>
  <c r="V309" i="21"/>
  <c r="D310" i="21"/>
  <c r="E310" i="21"/>
  <c r="F310" i="21"/>
  <c r="G310" i="21"/>
  <c r="H310" i="21"/>
  <c r="I310" i="21"/>
  <c r="J310" i="21"/>
  <c r="K310" i="21"/>
  <c r="L310" i="21"/>
  <c r="M310" i="21"/>
  <c r="N310" i="21"/>
  <c r="O310" i="21"/>
  <c r="P310" i="21"/>
  <c r="Q310" i="21"/>
  <c r="R310" i="21"/>
  <c r="S310" i="21"/>
  <c r="T310" i="21"/>
  <c r="U310" i="21"/>
  <c r="V310" i="21"/>
  <c r="D311" i="21"/>
  <c r="E311" i="21"/>
  <c r="F311" i="21"/>
  <c r="G311" i="21"/>
  <c r="H311" i="21"/>
  <c r="I311" i="21"/>
  <c r="J311" i="21"/>
  <c r="K311" i="21"/>
  <c r="L311" i="21"/>
  <c r="M311" i="21"/>
  <c r="N311" i="21"/>
  <c r="O311" i="21"/>
  <c r="P311" i="21"/>
  <c r="Q311" i="21"/>
  <c r="R311" i="21"/>
  <c r="S311" i="21"/>
  <c r="T311" i="21"/>
  <c r="U311" i="21"/>
  <c r="V311" i="21"/>
  <c r="D312" i="21"/>
  <c r="E312" i="21"/>
  <c r="F312" i="21"/>
  <c r="G312" i="21"/>
  <c r="H312" i="21"/>
  <c r="I312" i="21"/>
  <c r="J312" i="21"/>
  <c r="K312" i="21"/>
  <c r="L312" i="21"/>
  <c r="M312" i="21"/>
  <c r="N312" i="21"/>
  <c r="O312" i="21"/>
  <c r="P312" i="21"/>
  <c r="Q312" i="21"/>
  <c r="R312" i="21"/>
  <c r="S312" i="21"/>
  <c r="T312" i="21"/>
  <c r="U312" i="21"/>
  <c r="V312" i="21"/>
  <c r="D313" i="21"/>
  <c r="E313" i="21"/>
  <c r="F313" i="21"/>
  <c r="G313" i="21"/>
  <c r="H313" i="21"/>
  <c r="I313" i="21"/>
  <c r="J313" i="21"/>
  <c r="K313" i="21"/>
  <c r="L313" i="21"/>
  <c r="M313" i="21"/>
  <c r="N313" i="21"/>
  <c r="O313" i="21"/>
  <c r="P313" i="21"/>
  <c r="Q313" i="21"/>
  <c r="R313" i="21"/>
  <c r="S313" i="21"/>
  <c r="T313" i="21"/>
  <c r="U313" i="21"/>
  <c r="V313" i="21"/>
  <c r="D314" i="21"/>
  <c r="E314" i="21"/>
  <c r="F314" i="21"/>
  <c r="G314" i="21"/>
  <c r="H314" i="21"/>
  <c r="I314" i="21"/>
  <c r="J314" i="21"/>
  <c r="K314" i="21"/>
  <c r="L314" i="21"/>
  <c r="M314" i="21"/>
  <c r="N314" i="21"/>
  <c r="O314" i="21"/>
  <c r="P314" i="21"/>
  <c r="Q314" i="21"/>
  <c r="R314" i="21"/>
  <c r="S314" i="21"/>
  <c r="T314" i="21"/>
  <c r="U314" i="21"/>
  <c r="V314" i="21"/>
  <c r="D315" i="21"/>
  <c r="E315" i="21"/>
  <c r="F315" i="21"/>
  <c r="G315" i="21"/>
  <c r="H315" i="21"/>
  <c r="I315" i="21"/>
  <c r="J315" i="21"/>
  <c r="K315" i="21"/>
  <c r="L315" i="21"/>
  <c r="M315" i="21"/>
  <c r="N315" i="21"/>
  <c r="O315" i="21"/>
  <c r="P315" i="21"/>
  <c r="Q315" i="21"/>
  <c r="R315" i="21"/>
  <c r="S315" i="21"/>
  <c r="T315" i="21"/>
  <c r="U315" i="21"/>
  <c r="V315" i="21"/>
  <c r="D316" i="21"/>
  <c r="E316" i="21"/>
  <c r="F316" i="21"/>
  <c r="G316" i="21"/>
  <c r="H316" i="21"/>
  <c r="I316" i="21"/>
  <c r="J316" i="21"/>
  <c r="K316" i="21"/>
  <c r="L316" i="21"/>
  <c r="M316" i="21"/>
  <c r="N316" i="21"/>
  <c r="O316" i="21"/>
  <c r="P316" i="21"/>
  <c r="Q316" i="21"/>
  <c r="R316" i="21"/>
  <c r="S316" i="21"/>
  <c r="T316" i="21"/>
  <c r="U316" i="21"/>
  <c r="V316" i="21"/>
  <c r="D317" i="21"/>
  <c r="E317" i="21"/>
  <c r="F317" i="21"/>
  <c r="G317" i="21"/>
  <c r="H317" i="21"/>
  <c r="I317" i="21"/>
  <c r="J317" i="21"/>
  <c r="K317" i="21"/>
  <c r="L317" i="21"/>
  <c r="M317" i="21"/>
  <c r="N317" i="21"/>
  <c r="O317" i="21"/>
  <c r="P317" i="21"/>
  <c r="Q317" i="21"/>
  <c r="R317" i="21"/>
  <c r="S317" i="21"/>
  <c r="T317" i="21"/>
  <c r="U317" i="21"/>
  <c r="V317" i="21"/>
  <c r="D318" i="21"/>
  <c r="E318" i="21"/>
  <c r="F318" i="21"/>
  <c r="G318" i="21"/>
  <c r="H318" i="21"/>
  <c r="I318" i="21"/>
  <c r="J318" i="21"/>
  <c r="K318" i="21"/>
  <c r="L318" i="21"/>
  <c r="M318" i="21"/>
  <c r="N318" i="21"/>
  <c r="O318" i="21"/>
  <c r="P318" i="21"/>
  <c r="Q318" i="21"/>
  <c r="R318" i="21"/>
  <c r="S318" i="21"/>
  <c r="T318" i="21"/>
  <c r="U318" i="21"/>
  <c r="V318" i="21"/>
  <c r="D319" i="21"/>
  <c r="E319" i="21"/>
  <c r="F319" i="21"/>
  <c r="G319" i="21"/>
  <c r="H319" i="21"/>
  <c r="I319" i="21"/>
  <c r="J319" i="21"/>
  <c r="K319" i="21"/>
  <c r="L319" i="21"/>
  <c r="M319" i="21"/>
  <c r="N319" i="21"/>
  <c r="O319" i="21"/>
  <c r="P319" i="21"/>
  <c r="Q319" i="21"/>
  <c r="R319" i="21"/>
  <c r="S319" i="21"/>
  <c r="T319" i="21"/>
  <c r="U319" i="21"/>
  <c r="V319" i="21"/>
  <c r="D320" i="21"/>
  <c r="E320" i="21"/>
  <c r="F320" i="21"/>
  <c r="G320" i="21"/>
  <c r="H320" i="21"/>
  <c r="I320" i="21"/>
  <c r="J320" i="21"/>
  <c r="K320" i="21"/>
  <c r="L320" i="21"/>
  <c r="M320" i="21"/>
  <c r="N320" i="21"/>
  <c r="O320" i="21"/>
  <c r="P320" i="21"/>
  <c r="Q320" i="21"/>
  <c r="R320" i="21"/>
  <c r="S320" i="21"/>
  <c r="T320" i="21"/>
  <c r="U320" i="21"/>
  <c r="V320" i="21"/>
  <c r="D321" i="21"/>
  <c r="E321" i="21"/>
  <c r="F321" i="21"/>
  <c r="G321" i="21"/>
  <c r="H321" i="21"/>
  <c r="I321" i="21"/>
  <c r="J321" i="21"/>
  <c r="K321" i="21"/>
  <c r="L321" i="21"/>
  <c r="M321" i="21"/>
  <c r="N321" i="21"/>
  <c r="O321" i="21"/>
  <c r="P321" i="21"/>
  <c r="Q321" i="21"/>
  <c r="R321" i="21"/>
  <c r="S321" i="21"/>
  <c r="T321" i="21"/>
  <c r="U321" i="21"/>
  <c r="V321" i="21"/>
  <c r="D322" i="21"/>
  <c r="E322" i="21"/>
  <c r="F322" i="21"/>
  <c r="G322" i="21"/>
  <c r="H322" i="21"/>
  <c r="I322" i="21"/>
  <c r="J322" i="21"/>
  <c r="K322" i="21"/>
  <c r="L322" i="21"/>
  <c r="M322" i="21"/>
  <c r="N322" i="21"/>
  <c r="O322" i="21"/>
  <c r="P322" i="21"/>
  <c r="Q322" i="21"/>
  <c r="R322" i="21"/>
  <c r="S322" i="21"/>
  <c r="T322" i="21"/>
  <c r="U322" i="21"/>
  <c r="V322" i="21"/>
  <c r="D323" i="21"/>
  <c r="E323" i="21"/>
  <c r="F323" i="21"/>
  <c r="G323" i="21"/>
  <c r="H323" i="21"/>
  <c r="I323" i="21"/>
  <c r="J323" i="21"/>
  <c r="K323" i="21"/>
  <c r="L323" i="21"/>
  <c r="M323" i="21"/>
  <c r="N323" i="21"/>
  <c r="O323" i="21"/>
  <c r="P323" i="21"/>
  <c r="Q323" i="21"/>
  <c r="R323" i="21"/>
  <c r="S323" i="21"/>
  <c r="T323" i="21"/>
  <c r="U323" i="21"/>
  <c r="V323" i="21"/>
  <c r="D324" i="21"/>
  <c r="E324" i="21"/>
  <c r="F324" i="21"/>
  <c r="G324" i="21"/>
  <c r="H324" i="21"/>
  <c r="I324" i="21"/>
  <c r="J324" i="21"/>
  <c r="K324" i="21"/>
  <c r="L324" i="21"/>
  <c r="M324" i="21"/>
  <c r="N324" i="21"/>
  <c r="O324" i="21"/>
  <c r="P324" i="21"/>
  <c r="Q324" i="21"/>
  <c r="R324" i="21"/>
  <c r="S324" i="21"/>
  <c r="T324" i="21"/>
  <c r="U324" i="21"/>
  <c r="V324" i="21"/>
  <c r="D325" i="21"/>
  <c r="E325" i="21"/>
  <c r="F325" i="21"/>
  <c r="G325" i="21"/>
  <c r="H325" i="21"/>
  <c r="I325" i="21"/>
  <c r="J325" i="21"/>
  <c r="K325" i="21"/>
  <c r="L325" i="21"/>
  <c r="M325" i="21"/>
  <c r="N325" i="21"/>
  <c r="O325" i="21"/>
  <c r="P325" i="21"/>
  <c r="Q325" i="21"/>
  <c r="R325" i="21"/>
  <c r="S325" i="21"/>
  <c r="T325" i="21"/>
  <c r="U325" i="21"/>
  <c r="V325" i="21"/>
  <c r="D326" i="21"/>
  <c r="E326" i="21"/>
  <c r="F326" i="21"/>
  <c r="G326" i="21"/>
  <c r="H326" i="21"/>
  <c r="I326" i="21"/>
  <c r="J326" i="21"/>
  <c r="K326" i="21"/>
  <c r="L326" i="21"/>
  <c r="M326" i="21"/>
  <c r="N326" i="21"/>
  <c r="O326" i="21"/>
  <c r="P326" i="21"/>
  <c r="Q326" i="21"/>
  <c r="R326" i="21"/>
  <c r="S326" i="21"/>
  <c r="T326" i="21"/>
  <c r="U326" i="21"/>
  <c r="V326" i="21"/>
  <c r="D327" i="21"/>
  <c r="E327" i="21"/>
  <c r="F327" i="21"/>
  <c r="G327" i="21"/>
  <c r="H327" i="21"/>
  <c r="I327" i="21"/>
  <c r="J327" i="21"/>
  <c r="K327" i="21"/>
  <c r="L327" i="21"/>
  <c r="M327" i="21"/>
  <c r="N327" i="21"/>
  <c r="O327" i="21"/>
  <c r="P327" i="21"/>
  <c r="Q327" i="21"/>
  <c r="R327" i="21"/>
  <c r="S327" i="21"/>
  <c r="T327" i="21"/>
  <c r="U327" i="21"/>
  <c r="V327" i="21"/>
  <c r="D328" i="21"/>
  <c r="E328" i="21"/>
  <c r="F328" i="21"/>
  <c r="G328" i="21"/>
  <c r="H328" i="21"/>
  <c r="I328" i="21"/>
  <c r="J328" i="21"/>
  <c r="K328" i="21"/>
  <c r="L328" i="21"/>
  <c r="M328" i="21"/>
  <c r="N328" i="21"/>
  <c r="O328" i="21"/>
  <c r="P328" i="21"/>
  <c r="Q328" i="21"/>
  <c r="R328" i="21"/>
  <c r="S328" i="21"/>
  <c r="T328" i="21"/>
  <c r="U328" i="21"/>
  <c r="V328" i="21"/>
  <c r="D329" i="21"/>
  <c r="E329" i="21"/>
  <c r="F329" i="21"/>
  <c r="G329" i="21"/>
  <c r="H329" i="21"/>
  <c r="I329" i="21"/>
  <c r="J329" i="21"/>
  <c r="K329" i="21"/>
  <c r="L329" i="21"/>
  <c r="M329" i="21"/>
  <c r="N329" i="21"/>
  <c r="O329" i="21"/>
  <c r="P329" i="21"/>
  <c r="Q329" i="21"/>
  <c r="R329" i="21"/>
  <c r="S329" i="21"/>
  <c r="T329" i="21"/>
  <c r="U329" i="21"/>
  <c r="V329" i="21"/>
  <c r="D330" i="21"/>
  <c r="E330" i="21"/>
  <c r="F330" i="21"/>
  <c r="G330" i="21"/>
  <c r="H330" i="21"/>
  <c r="I330" i="21"/>
  <c r="J330" i="21"/>
  <c r="K330" i="21"/>
  <c r="L330" i="21"/>
  <c r="M330" i="21"/>
  <c r="N330" i="21"/>
  <c r="O330" i="21"/>
  <c r="P330" i="21"/>
  <c r="Q330" i="21"/>
  <c r="R330" i="21"/>
  <c r="S330" i="21"/>
  <c r="T330" i="21"/>
  <c r="U330" i="21"/>
  <c r="V330" i="21"/>
  <c r="D331" i="21"/>
  <c r="E331" i="21"/>
  <c r="F331" i="21"/>
  <c r="G331" i="21"/>
  <c r="H331" i="21"/>
  <c r="I331" i="21"/>
  <c r="J331" i="21"/>
  <c r="K331" i="21"/>
  <c r="L331" i="21"/>
  <c r="M331" i="21"/>
  <c r="N331" i="21"/>
  <c r="O331" i="21"/>
  <c r="P331" i="21"/>
  <c r="Q331" i="21"/>
  <c r="R331" i="21"/>
  <c r="S331" i="21"/>
  <c r="T331" i="21"/>
  <c r="U331" i="21"/>
  <c r="V331" i="21"/>
  <c r="D332" i="21"/>
  <c r="E332" i="21"/>
  <c r="F332" i="21"/>
  <c r="G332" i="21"/>
  <c r="H332" i="21"/>
  <c r="I332" i="21"/>
  <c r="J332" i="21"/>
  <c r="K332" i="21"/>
  <c r="L332" i="21"/>
  <c r="M332" i="21"/>
  <c r="N332" i="21"/>
  <c r="O332" i="21"/>
  <c r="P332" i="21"/>
  <c r="Q332" i="21"/>
  <c r="R332" i="21"/>
  <c r="S332" i="21"/>
  <c r="T332" i="21"/>
  <c r="U332" i="21"/>
  <c r="V332" i="21"/>
  <c r="D333" i="21"/>
  <c r="E333" i="21"/>
  <c r="F333" i="21"/>
  <c r="G333" i="21"/>
  <c r="H333" i="21"/>
  <c r="I333" i="21"/>
  <c r="J333" i="21"/>
  <c r="K333" i="21"/>
  <c r="L333" i="21"/>
  <c r="M333" i="21"/>
  <c r="N333" i="21"/>
  <c r="O333" i="21"/>
  <c r="P333" i="21"/>
  <c r="Q333" i="21"/>
  <c r="R333" i="21"/>
  <c r="S333" i="21"/>
  <c r="T333" i="21"/>
  <c r="U333" i="21"/>
  <c r="V333" i="21"/>
  <c r="D334" i="21"/>
  <c r="E334" i="21"/>
  <c r="F334" i="21"/>
  <c r="G334" i="21"/>
  <c r="H334" i="21"/>
  <c r="I334" i="21"/>
  <c r="J334" i="21"/>
  <c r="K334" i="21"/>
  <c r="L334" i="21"/>
  <c r="M334" i="21"/>
  <c r="N334" i="21"/>
  <c r="O334" i="21"/>
  <c r="P334" i="21"/>
  <c r="Q334" i="21"/>
  <c r="R334" i="21"/>
  <c r="S334" i="21"/>
  <c r="T334" i="21"/>
  <c r="U334" i="21"/>
  <c r="V334" i="21"/>
  <c r="D335" i="21"/>
  <c r="E335" i="21"/>
  <c r="F335" i="21"/>
  <c r="G335" i="21"/>
  <c r="H335" i="21"/>
  <c r="I335" i="21"/>
  <c r="J335" i="21"/>
  <c r="K335" i="21"/>
  <c r="L335" i="21"/>
  <c r="M335" i="21"/>
  <c r="N335" i="21"/>
  <c r="O335" i="21"/>
  <c r="P335" i="21"/>
  <c r="Q335" i="21"/>
  <c r="R335" i="21"/>
  <c r="S335" i="21"/>
  <c r="T335" i="21"/>
  <c r="U335" i="21"/>
  <c r="V335" i="21"/>
  <c r="D336" i="21"/>
  <c r="E336" i="21"/>
  <c r="F336" i="21"/>
  <c r="G336" i="21"/>
  <c r="H336" i="21"/>
  <c r="I336" i="21"/>
  <c r="J336" i="21"/>
  <c r="K336" i="21"/>
  <c r="L336" i="21"/>
  <c r="M336" i="21"/>
  <c r="N336" i="21"/>
  <c r="O336" i="21"/>
  <c r="P336" i="21"/>
  <c r="Q336" i="21"/>
  <c r="R336" i="21"/>
  <c r="S336" i="21"/>
  <c r="T336" i="21"/>
  <c r="U336" i="21"/>
  <c r="V336" i="21"/>
  <c r="D337" i="21"/>
  <c r="E337" i="21"/>
  <c r="F337" i="21"/>
  <c r="G337" i="21"/>
  <c r="H337" i="21"/>
  <c r="I337" i="21"/>
  <c r="J337" i="21"/>
  <c r="K337" i="21"/>
  <c r="L337" i="21"/>
  <c r="M337" i="21"/>
  <c r="N337" i="21"/>
  <c r="O337" i="21"/>
  <c r="P337" i="21"/>
  <c r="Q337" i="21"/>
  <c r="R337" i="21"/>
  <c r="S337" i="21"/>
  <c r="T337" i="21"/>
  <c r="U337" i="21"/>
  <c r="V337" i="21"/>
  <c r="D338" i="21"/>
  <c r="E338" i="21"/>
  <c r="F338" i="21"/>
  <c r="G338" i="21"/>
  <c r="H338" i="21"/>
  <c r="I338" i="21"/>
  <c r="J338" i="21"/>
  <c r="K338" i="21"/>
  <c r="L338" i="21"/>
  <c r="M338" i="21"/>
  <c r="N338" i="21"/>
  <c r="O338" i="21"/>
  <c r="P338" i="21"/>
  <c r="Q338" i="21"/>
  <c r="R338" i="21"/>
  <c r="S338" i="21"/>
  <c r="T338" i="21"/>
  <c r="U338" i="21"/>
  <c r="V338" i="21"/>
  <c r="D339" i="21"/>
  <c r="E339" i="21"/>
  <c r="F339" i="21"/>
  <c r="G339" i="21"/>
  <c r="H339" i="21"/>
  <c r="I339" i="21"/>
  <c r="J339" i="21"/>
  <c r="K339" i="21"/>
  <c r="L339" i="21"/>
  <c r="M339" i="21"/>
  <c r="N339" i="21"/>
  <c r="O339" i="21"/>
  <c r="P339" i="21"/>
  <c r="Q339" i="21"/>
  <c r="R339" i="21"/>
  <c r="S339" i="21"/>
  <c r="T339" i="21"/>
  <c r="U339" i="21"/>
  <c r="V339" i="21"/>
  <c r="D340" i="21"/>
  <c r="E340" i="21"/>
  <c r="F340" i="21"/>
  <c r="G340" i="21"/>
  <c r="H340" i="21"/>
  <c r="I340" i="21"/>
  <c r="J340" i="21"/>
  <c r="K340" i="21"/>
  <c r="L340" i="21"/>
  <c r="M340" i="21"/>
  <c r="N340" i="21"/>
  <c r="O340" i="21"/>
  <c r="P340" i="21"/>
  <c r="Q340" i="21"/>
  <c r="R340" i="21"/>
  <c r="S340" i="21"/>
  <c r="T340" i="21"/>
  <c r="U340" i="21"/>
  <c r="V340" i="21"/>
  <c r="D341" i="21"/>
  <c r="E341" i="21"/>
  <c r="F341" i="21"/>
  <c r="G341" i="21"/>
  <c r="H341" i="21"/>
  <c r="I341" i="21"/>
  <c r="J341" i="21"/>
  <c r="K341" i="21"/>
  <c r="L341" i="21"/>
  <c r="M341" i="21"/>
  <c r="N341" i="21"/>
  <c r="O341" i="21"/>
  <c r="P341" i="21"/>
  <c r="Q341" i="21"/>
  <c r="R341" i="21"/>
  <c r="S341" i="21"/>
  <c r="T341" i="21"/>
  <c r="U341" i="21"/>
  <c r="V341" i="21"/>
  <c r="D342" i="21"/>
  <c r="E342" i="21"/>
  <c r="F342" i="21"/>
  <c r="G342" i="21"/>
  <c r="H342" i="21"/>
  <c r="I342" i="21"/>
  <c r="J342" i="21"/>
  <c r="K342" i="21"/>
  <c r="L342" i="21"/>
  <c r="M342" i="21"/>
  <c r="N342" i="21"/>
  <c r="O342" i="21"/>
  <c r="P342" i="21"/>
  <c r="Q342" i="21"/>
  <c r="R342" i="21"/>
  <c r="S342" i="21"/>
  <c r="T342" i="21"/>
  <c r="U342" i="21"/>
  <c r="V342" i="21"/>
  <c r="D343" i="21"/>
  <c r="E343" i="21"/>
  <c r="F343" i="21"/>
  <c r="G343" i="21"/>
  <c r="H343" i="21"/>
  <c r="I343" i="21"/>
  <c r="J343" i="21"/>
  <c r="K343" i="21"/>
  <c r="L343" i="21"/>
  <c r="M343" i="21"/>
  <c r="N343" i="21"/>
  <c r="O343" i="21"/>
  <c r="P343" i="21"/>
  <c r="Q343" i="21"/>
  <c r="R343" i="21"/>
  <c r="S343" i="21"/>
  <c r="T343" i="21"/>
  <c r="U343" i="21"/>
  <c r="V343" i="21"/>
  <c r="D344" i="21"/>
  <c r="E344" i="21"/>
  <c r="F344" i="21"/>
  <c r="G344" i="21"/>
  <c r="H344" i="21"/>
  <c r="I344" i="21"/>
  <c r="J344" i="21"/>
  <c r="K344" i="21"/>
  <c r="L344" i="21"/>
  <c r="M344" i="21"/>
  <c r="N344" i="21"/>
  <c r="O344" i="21"/>
  <c r="P344" i="21"/>
  <c r="Q344" i="21"/>
  <c r="R344" i="21"/>
  <c r="S344" i="21"/>
  <c r="T344" i="21"/>
  <c r="U344" i="21"/>
  <c r="V344" i="21"/>
  <c r="D345" i="21"/>
  <c r="E345" i="21"/>
  <c r="F345" i="21"/>
  <c r="G345" i="21"/>
  <c r="H345" i="21"/>
  <c r="I345" i="21"/>
  <c r="J345" i="21"/>
  <c r="K345" i="21"/>
  <c r="L345" i="21"/>
  <c r="M345" i="21"/>
  <c r="N345" i="21"/>
  <c r="O345" i="21"/>
  <c r="P345" i="21"/>
  <c r="Q345" i="21"/>
  <c r="R345" i="21"/>
  <c r="S345" i="21"/>
  <c r="T345" i="21"/>
  <c r="U345" i="21"/>
  <c r="V345" i="21"/>
  <c r="D346" i="21"/>
  <c r="E346" i="21"/>
  <c r="F346" i="21"/>
  <c r="G346" i="21"/>
  <c r="H346" i="21"/>
  <c r="I346" i="21"/>
  <c r="J346" i="21"/>
  <c r="K346" i="21"/>
  <c r="L346" i="21"/>
  <c r="M346" i="21"/>
  <c r="N346" i="21"/>
  <c r="O346" i="21"/>
  <c r="P346" i="21"/>
  <c r="Q346" i="21"/>
  <c r="R346" i="21"/>
  <c r="S346" i="21"/>
  <c r="T346" i="21"/>
  <c r="U346" i="21"/>
  <c r="V346" i="21"/>
  <c r="D347" i="21"/>
  <c r="E347" i="21"/>
  <c r="F347" i="21"/>
  <c r="G347" i="21"/>
  <c r="H347" i="21"/>
  <c r="I347" i="21"/>
  <c r="J347" i="21"/>
  <c r="K347" i="21"/>
  <c r="L347" i="21"/>
  <c r="M347" i="21"/>
  <c r="N347" i="21"/>
  <c r="O347" i="21"/>
  <c r="P347" i="21"/>
  <c r="Q347" i="21"/>
  <c r="R347" i="21"/>
  <c r="S347" i="21"/>
  <c r="T347" i="21"/>
  <c r="U347" i="21"/>
  <c r="V347" i="21"/>
  <c r="D348" i="21"/>
  <c r="E348" i="21"/>
  <c r="F348" i="21"/>
  <c r="G348" i="21"/>
  <c r="H348" i="21"/>
  <c r="I348" i="21"/>
  <c r="J348" i="21"/>
  <c r="K348" i="21"/>
  <c r="L348" i="21"/>
  <c r="M348" i="21"/>
  <c r="N348" i="21"/>
  <c r="O348" i="21"/>
  <c r="P348" i="21"/>
  <c r="Q348" i="21"/>
  <c r="R348" i="21"/>
  <c r="S348" i="21"/>
  <c r="T348" i="21"/>
  <c r="U348" i="21"/>
  <c r="V348" i="21"/>
  <c r="D349" i="21"/>
  <c r="E349" i="21"/>
  <c r="F349" i="21"/>
  <c r="G349" i="21"/>
  <c r="H349" i="21"/>
  <c r="I349" i="21"/>
  <c r="J349" i="21"/>
  <c r="K349" i="21"/>
  <c r="L349" i="21"/>
  <c r="M349" i="21"/>
  <c r="N349" i="21"/>
  <c r="O349" i="21"/>
  <c r="P349" i="21"/>
  <c r="Q349" i="21"/>
  <c r="R349" i="21"/>
  <c r="S349" i="21"/>
  <c r="T349" i="21"/>
  <c r="U349" i="21"/>
  <c r="V349" i="21"/>
  <c r="D350" i="21"/>
  <c r="E350" i="21"/>
  <c r="F350" i="21"/>
  <c r="G350" i="21"/>
  <c r="H350" i="21"/>
  <c r="I350" i="21"/>
  <c r="J350" i="21"/>
  <c r="K350" i="21"/>
  <c r="L350" i="21"/>
  <c r="M350" i="21"/>
  <c r="N350" i="21"/>
  <c r="O350" i="21"/>
  <c r="P350" i="21"/>
  <c r="Q350" i="21"/>
  <c r="R350" i="21"/>
  <c r="S350" i="21"/>
  <c r="T350" i="21"/>
  <c r="U350" i="21"/>
  <c r="V350" i="21"/>
  <c r="D351" i="21"/>
  <c r="E351" i="21"/>
  <c r="F351" i="21"/>
  <c r="G351" i="21"/>
  <c r="H351" i="21"/>
  <c r="I351" i="21"/>
  <c r="J351" i="21"/>
  <c r="K351" i="21"/>
  <c r="L351" i="21"/>
  <c r="M351" i="21"/>
  <c r="N351" i="21"/>
  <c r="O351" i="21"/>
  <c r="P351" i="21"/>
  <c r="Q351" i="21"/>
  <c r="R351" i="21"/>
  <c r="S351" i="21"/>
  <c r="T351" i="21"/>
  <c r="U351" i="21"/>
  <c r="V351" i="21"/>
  <c r="D352" i="21"/>
  <c r="E352" i="21"/>
  <c r="F352" i="21"/>
  <c r="G352" i="21"/>
  <c r="H352" i="21"/>
  <c r="I352" i="21"/>
  <c r="J352" i="21"/>
  <c r="K352" i="21"/>
  <c r="L352" i="21"/>
  <c r="M352" i="21"/>
  <c r="N352" i="21"/>
  <c r="O352" i="21"/>
  <c r="P352" i="21"/>
  <c r="Q352" i="21"/>
  <c r="R352" i="21"/>
  <c r="S352" i="21"/>
  <c r="T352" i="21"/>
  <c r="U352" i="21"/>
  <c r="V352" i="21"/>
  <c r="D353" i="21"/>
  <c r="E353" i="21"/>
  <c r="F353" i="21"/>
  <c r="G353" i="21"/>
  <c r="H353" i="21"/>
  <c r="I353" i="21"/>
  <c r="J353" i="21"/>
  <c r="K353" i="21"/>
  <c r="L353" i="21"/>
  <c r="M353" i="21"/>
  <c r="N353" i="21"/>
  <c r="O353" i="21"/>
  <c r="P353" i="21"/>
  <c r="Q353" i="21"/>
  <c r="R353" i="21"/>
  <c r="S353" i="21"/>
  <c r="T353" i="21"/>
  <c r="U353" i="21"/>
  <c r="V353" i="21"/>
  <c r="E5" i="21"/>
  <c r="F5" i="21"/>
  <c r="G5" i="21"/>
  <c r="H5" i="21"/>
  <c r="I5" i="21"/>
  <c r="J5" i="21"/>
  <c r="K5" i="21"/>
  <c r="L5" i="21"/>
  <c r="M5" i="21"/>
  <c r="N5" i="21"/>
  <c r="O5" i="21"/>
  <c r="P5" i="21"/>
  <c r="Q5" i="21"/>
  <c r="R5" i="21"/>
  <c r="S5" i="21"/>
  <c r="T5" i="21"/>
  <c r="U5" i="21"/>
  <c r="V5" i="21"/>
  <c r="D5" i="21"/>
  <c r="T4" i="21"/>
  <c r="L4" i="21"/>
  <c r="D4" i="21"/>
  <c r="V7" i="20"/>
  <c r="V6" i="20"/>
  <c r="V5" i="20"/>
  <c r="V8" i="20"/>
  <c r="V4" i="20"/>
  <c r="P29" i="19"/>
  <c r="P28" i="19"/>
  <c r="P27" i="19"/>
  <c r="P26" i="19"/>
  <c r="P25" i="19"/>
  <c r="P24" i="19"/>
  <c r="P23" i="19"/>
  <c r="P22" i="19"/>
  <c r="P21" i="19"/>
  <c r="P20" i="19"/>
  <c r="P31" i="19" s="1"/>
  <c r="O29" i="19" l="1"/>
  <c r="O28" i="19"/>
  <c r="O27" i="19"/>
  <c r="O26" i="19"/>
  <c r="O25" i="19"/>
  <c r="O24" i="19"/>
  <c r="O23" i="19"/>
  <c r="O22" i="19"/>
  <c r="O21" i="19"/>
  <c r="O31" i="19" s="1"/>
  <c r="O20" i="19"/>
  <c r="N29" i="19"/>
  <c r="N28" i="19"/>
  <c r="N27" i="19"/>
  <c r="N26" i="19"/>
  <c r="N25" i="19"/>
  <c r="N24" i="19"/>
  <c r="N23" i="19"/>
  <c r="N22" i="19"/>
  <c r="N21" i="19"/>
  <c r="N20" i="19"/>
  <c r="N31" i="19"/>
  <c r="D5" i="19"/>
  <c r="E5" i="19"/>
  <c r="F5" i="19"/>
  <c r="G5" i="19"/>
  <c r="H5" i="19"/>
  <c r="I5" i="19"/>
  <c r="J5" i="19"/>
  <c r="J85" i="19" s="1"/>
  <c r="K5" i="19"/>
  <c r="D6" i="19"/>
  <c r="E6" i="19"/>
  <c r="F6" i="19"/>
  <c r="G6" i="19"/>
  <c r="H6" i="19"/>
  <c r="I6" i="19"/>
  <c r="J6" i="19"/>
  <c r="K6" i="19"/>
  <c r="D7" i="19"/>
  <c r="E7" i="19"/>
  <c r="F7" i="19"/>
  <c r="G7" i="19"/>
  <c r="H7" i="19"/>
  <c r="I7" i="19"/>
  <c r="J7" i="19"/>
  <c r="K7" i="19"/>
  <c r="D8" i="19"/>
  <c r="E8" i="19"/>
  <c r="F8" i="19"/>
  <c r="G8" i="19"/>
  <c r="H8" i="19"/>
  <c r="I8" i="19"/>
  <c r="J8" i="19"/>
  <c r="K8" i="19"/>
  <c r="D9" i="19"/>
  <c r="E9" i="19"/>
  <c r="F9" i="19"/>
  <c r="G9" i="19"/>
  <c r="H9" i="19"/>
  <c r="I9" i="19"/>
  <c r="J9" i="19"/>
  <c r="K9" i="19"/>
  <c r="D10" i="19"/>
  <c r="E10" i="19"/>
  <c r="F10" i="19"/>
  <c r="G10" i="19"/>
  <c r="H10" i="19"/>
  <c r="I10" i="19"/>
  <c r="J10" i="19"/>
  <c r="K10" i="19"/>
  <c r="D11" i="19"/>
  <c r="E11" i="19"/>
  <c r="F11" i="19"/>
  <c r="G11" i="19"/>
  <c r="H11" i="19"/>
  <c r="I11" i="19"/>
  <c r="J11" i="19"/>
  <c r="K11" i="19"/>
  <c r="D12" i="19"/>
  <c r="E12" i="19"/>
  <c r="F12" i="19"/>
  <c r="G12" i="19"/>
  <c r="H12" i="19"/>
  <c r="I12" i="19"/>
  <c r="J12" i="19"/>
  <c r="K12" i="19"/>
  <c r="D13" i="19"/>
  <c r="E13" i="19"/>
  <c r="F13" i="19"/>
  <c r="G13" i="19"/>
  <c r="H13" i="19"/>
  <c r="I13" i="19"/>
  <c r="J13" i="19"/>
  <c r="K13" i="19"/>
  <c r="D14" i="19"/>
  <c r="E14" i="19"/>
  <c r="F14" i="19"/>
  <c r="G14" i="19"/>
  <c r="H14" i="19"/>
  <c r="I14" i="19"/>
  <c r="J14" i="19"/>
  <c r="K14" i="19"/>
  <c r="D15" i="19"/>
  <c r="E15" i="19"/>
  <c r="F15" i="19"/>
  <c r="G15" i="19"/>
  <c r="H15" i="19"/>
  <c r="I15" i="19"/>
  <c r="J15" i="19"/>
  <c r="K15" i="19"/>
  <c r="D16" i="19"/>
  <c r="E16" i="19"/>
  <c r="F16" i="19"/>
  <c r="G16" i="19"/>
  <c r="H16" i="19"/>
  <c r="I16" i="19"/>
  <c r="J16" i="19"/>
  <c r="K16" i="19"/>
  <c r="D17" i="19"/>
  <c r="E17" i="19"/>
  <c r="F17" i="19"/>
  <c r="G17" i="19"/>
  <c r="H17" i="19"/>
  <c r="I17" i="19"/>
  <c r="J17" i="19"/>
  <c r="K17" i="19"/>
  <c r="D18" i="19"/>
  <c r="E18" i="19"/>
  <c r="F18" i="19"/>
  <c r="G18" i="19"/>
  <c r="H18" i="19"/>
  <c r="I18" i="19"/>
  <c r="J18" i="19"/>
  <c r="K18" i="19"/>
  <c r="D19" i="19"/>
  <c r="E19" i="19"/>
  <c r="F19" i="19"/>
  <c r="G19" i="19"/>
  <c r="H19" i="19"/>
  <c r="I19" i="19"/>
  <c r="J19" i="19"/>
  <c r="K19" i="19"/>
  <c r="D20" i="19"/>
  <c r="E20" i="19"/>
  <c r="F20" i="19"/>
  <c r="G20" i="19"/>
  <c r="H20" i="19"/>
  <c r="I20" i="19"/>
  <c r="J20" i="19"/>
  <c r="K20" i="19"/>
  <c r="D21" i="19"/>
  <c r="E21" i="19"/>
  <c r="F21" i="19"/>
  <c r="G21" i="19"/>
  <c r="H21" i="19"/>
  <c r="I21" i="19"/>
  <c r="J21" i="19"/>
  <c r="K21" i="19"/>
  <c r="D22" i="19"/>
  <c r="E22" i="19"/>
  <c r="F22" i="19"/>
  <c r="G22" i="19"/>
  <c r="H22" i="19"/>
  <c r="I22" i="19"/>
  <c r="J22" i="19"/>
  <c r="K22" i="19"/>
  <c r="D23" i="19"/>
  <c r="E23" i="19"/>
  <c r="F23" i="19"/>
  <c r="G23" i="19"/>
  <c r="H23" i="19"/>
  <c r="I23" i="19"/>
  <c r="J23" i="19"/>
  <c r="K23" i="19"/>
  <c r="D24" i="19"/>
  <c r="E24" i="19"/>
  <c r="F24" i="19"/>
  <c r="G24" i="19"/>
  <c r="H24" i="19"/>
  <c r="I24" i="19"/>
  <c r="J24" i="19"/>
  <c r="K24" i="19"/>
  <c r="D25" i="19"/>
  <c r="E25" i="19"/>
  <c r="F25" i="19"/>
  <c r="G25" i="19"/>
  <c r="H25" i="19"/>
  <c r="I25" i="19"/>
  <c r="J25" i="19"/>
  <c r="K25" i="19"/>
  <c r="D26" i="19"/>
  <c r="E26" i="19"/>
  <c r="F26" i="19"/>
  <c r="G26" i="19"/>
  <c r="H26" i="19"/>
  <c r="I26" i="19"/>
  <c r="J26" i="19"/>
  <c r="K26" i="19"/>
  <c r="D27" i="19"/>
  <c r="E27" i="19"/>
  <c r="F27" i="19"/>
  <c r="G27" i="19"/>
  <c r="H27" i="19"/>
  <c r="I27" i="19"/>
  <c r="J27" i="19"/>
  <c r="K27" i="19"/>
  <c r="D28" i="19"/>
  <c r="E28" i="19"/>
  <c r="F28" i="19"/>
  <c r="G28" i="19"/>
  <c r="H28" i="19"/>
  <c r="I28" i="19"/>
  <c r="J28" i="19"/>
  <c r="K28" i="19"/>
  <c r="D29" i="19"/>
  <c r="E29" i="19"/>
  <c r="F29" i="19"/>
  <c r="G29" i="19"/>
  <c r="H29" i="19"/>
  <c r="I29" i="19"/>
  <c r="J29" i="19"/>
  <c r="K29" i="19"/>
  <c r="D30" i="19"/>
  <c r="E30" i="19"/>
  <c r="F30" i="19"/>
  <c r="G30" i="19"/>
  <c r="H30" i="19"/>
  <c r="I30" i="19"/>
  <c r="J30" i="19"/>
  <c r="K30" i="19"/>
  <c r="D31" i="19"/>
  <c r="E31" i="19"/>
  <c r="F31" i="19"/>
  <c r="G31" i="19"/>
  <c r="H31" i="19"/>
  <c r="I31" i="19"/>
  <c r="J31" i="19"/>
  <c r="K31" i="19"/>
  <c r="D32" i="19"/>
  <c r="E32" i="19"/>
  <c r="F32" i="19"/>
  <c r="G32" i="19"/>
  <c r="H32" i="19"/>
  <c r="I32" i="19"/>
  <c r="J32" i="19"/>
  <c r="K32" i="19"/>
  <c r="D33" i="19"/>
  <c r="E33" i="19"/>
  <c r="F33" i="19"/>
  <c r="G33" i="19"/>
  <c r="H33" i="19"/>
  <c r="I33" i="19"/>
  <c r="J33" i="19"/>
  <c r="K33" i="19"/>
  <c r="D34" i="19"/>
  <c r="E34" i="19"/>
  <c r="F34" i="19"/>
  <c r="G34" i="19"/>
  <c r="H34" i="19"/>
  <c r="I34" i="19"/>
  <c r="J34" i="19"/>
  <c r="K34" i="19"/>
  <c r="D35" i="19"/>
  <c r="E35" i="19"/>
  <c r="F35" i="19"/>
  <c r="G35" i="19"/>
  <c r="H35" i="19"/>
  <c r="I35" i="19"/>
  <c r="J35" i="19"/>
  <c r="K35" i="19"/>
  <c r="D36" i="19"/>
  <c r="E36" i="19"/>
  <c r="F36" i="19"/>
  <c r="G36" i="19"/>
  <c r="H36" i="19"/>
  <c r="I36" i="19"/>
  <c r="J36" i="19"/>
  <c r="K36" i="19"/>
  <c r="D37" i="19"/>
  <c r="E37" i="19"/>
  <c r="F37" i="19"/>
  <c r="G37" i="19"/>
  <c r="H37" i="19"/>
  <c r="I37" i="19"/>
  <c r="J37" i="19"/>
  <c r="K37" i="19"/>
  <c r="D38" i="19"/>
  <c r="E38" i="19"/>
  <c r="F38" i="19"/>
  <c r="G38" i="19"/>
  <c r="H38" i="19"/>
  <c r="I38" i="19"/>
  <c r="J38" i="19"/>
  <c r="K38" i="19"/>
  <c r="D39" i="19"/>
  <c r="E39" i="19"/>
  <c r="F39" i="19"/>
  <c r="G39" i="19"/>
  <c r="H39" i="19"/>
  <c r="I39" i="19"/>
  <c r="J39" i="19"/>
  <c r="K39" i="19"/>
  <c r="D40" i="19"/>
  <c r="E40" i="19"/>
  <c r="F40" i="19"/>
  <c r="G40" i="19"/>
  <c r="H40" i="19"/>
  <c r="I40" i="19"/>
  <c r="J40" i="19"/>
  <c r="K40" i="19"/>
  <c r="D41" i="19"/>
  <c r="E41" i="19"/>
  <c r="F41" i="19"/>
  <c r="G41" i="19"/>
  <c r="H41" i="19"/>
  <c r="I41" i="19"/>
  <c r="J41" i="19"/>
  <c r="K41" i="19"/>
  <c r="D42" i="19"/>
  <c r="E42" i="19"/>
  <c r="F42" i="19"/>
  <c r="G42" i="19"/>
  <c r="H42" i="19"/>
  <c r="I42" i="19"/>
  <c r="J42" i="19"/>
  <c r="K42" i="19"/>
  <c r="D43" i="19"/>
  <c r="E43" i="19"/>
  <c r="F43" i="19"/>
  <c r="G43" i="19"/>
  <c r="H43" i="19"/>
  <c r="I43" i="19"/>
  <c r="J43" i="19"/>
  <c r="K43" i="19"/>
  <c r="D44" i="19"/>
  <c r="E44" i="19"/>
  <c r="F44" i="19"/>
  <c r="G44" i="19"/>
  <c r="H44" i="19"/>
  <c r="I44" i="19"/>
  <c r="J44" i="19"/>
  <c r="K44" i="19"/>
  <c r="D45" i="19"/>
  <c r="E45" i="19"/>
  <c r="F45" i="19"/>
  <c r="G45" i="19"/>
  <c r="H45" i="19"/>
  <c r="I45" i="19"/>
  <c r="J45" i="19"/>
  <c r="K45" i="19"/>
  <c r="D46" i="19"/>
  <c r="E46" i="19"/>
  <c r="F46" i="19"/>
  <c r="G46" i="19"/>
  <c r="H46" i="19"/>
  <c r="I46" i="19"/>
  <c r="J46" i="19"/>
  <c r="K46" i="19"/>
  <c r="D47" i="19"/>
  <c r="E47" i="19"/>
  <c r="F47" i="19"/>
  <c r="G47" i="19"/>
  <c r="H47" i="19"/>
  <c r="I47" i="19"/>
  <c r="J47" i="19"/>
  <c r="K47" i="19"/>
  <c r="D48" i="19"/>
  <c r="E48" i="19"/>
  <c r="F48" i="19"/>
  <c r="G48" i="19"/>
  <c r="H48" i="19"/>
  <c r="I48" i="19"/>
  <c r="J48" i="19"/>
  <c r="K48" i="19"/>
  <c r="D49" i="19"/>
  <c r="E49" i="19"/>
  <c r="F49" i="19"/>
  <c r="G49" i="19"/>
  <c r="H49" i="19"/>
  <c r="I49" i="19"/>
  <c r="J49" i="19"/>
  <c r="K49" i="19"/>
  <c r="D50" i="19"/>
  <c r="E50" i="19"/>
  <c r="F50" i="19"/>
  <c r="G50" i="19"/>
  <c r="H50" i="19"/>
  <c r="I50" i="19"/>
  <c r="J50" i="19"/>
  <c r="K50" i="19"/>
  <c r="D51" i="19"/>
  <c r="E51" i="19"/>
  <c r="F51" i="19"/>
  <c r="G51" i="19"/>
  <c r="H51" i="19"/>
  <c r="I51" i="19"/>
  <c r="J51" i="19"/>
  <c r="K51" i="19"/>
  <c r="D52" i="19"/>
  <c r="E52" i="19"/>
  <c r="F52" i="19"/>
  <c r="G52" i="19"/>
  <c r="H52" i="19"/>
  <c r="I52" i="19"/>
  <c r="J52" i="19"/>
  <c r="K52" i="19"/>
  <c r="D53" i="19"/>
  <c r="E53" i="19"/>
  <c r="F53" i="19"/>
  <c r="G53" i="19"/>
  <c r="H53" i="19"/>
  <c r="I53" i="19"/>
  <c r="J53" i="19"/>
  <c r="K53" i="19"/>
  <c r="D54" i="19"/>
  <c r="E54" i="19"/>
  <c r="F54" i="19"/>
  <c r="G54" i="19"/>
  <c r="H54" i="19"/>
  <c r="I54" i="19"/>
  <c r="J54" i="19"/>
  <c r="K54" i="19"/>
  <c r="D55" i="19"/>
  <c r="E55" i="19"/>
  <c r="F55" i="19"/>
  <c r="G55" i="19"/>
  <c r="H55" i="19"/>
  <c r="I55" i="19"/>
  <c r="J55" i="19"/>
  <c r="K55" i="19"/>
  <c r="D56" i="19"/>
  <c r="E56" i="19"/>
  <c r="F56" i="19"/>
  <c r="G56" i="19"/>
  <c r="H56" i="19"/>
  <c r="I56" i="19"/>
  <c r="J56" i="19"/>
  <c r="K56" i="19"/>
  <c r="D57" i="19"/>
  <c r="E57" i="19"/>
  <c r="F57" i="19"/>
  <c r="G57" i="19"/>
  <c r="H57" i="19"/>
  <c r="I57" i="19"/>
  <c r="J57" i="19"/>
  <c r="K57" i="19"/>
  <c r="D58" i="19"/>
  <c r="E58" i="19"/>
  <c r="F58" i="19"/>
  <c r="G58" i="19"/>
  <c r="H58" i="19"/>
  <c r="I58" i="19"/>
  <c r="J58" i="19"/>
  <c r="K58" i="19"/>
  <c r="D59" i="19"/>
  <c r="E59" i="19"/>
  <c r="F59" i="19"/>
  <c r="G59" i="19"/>
  <c r="H59" i="19"/>
  <c r="I59" i="19"/>
  <c r="J59" i="19"/>
  <c r="K59" i="19"/>
  <c r="D60" i="19"/>
  <c r="E60" i="19"/>
  <c r="F60" i="19"/>
  <c r="G60" i="19"/>
  <c r="H60" i="19"/>
  <c r="I60" i="19"/>
  <c r="J60" i="19"/>
  <c r="K60" i="19"/>
  <c r="D61" i="19"/>
  <c r="E61" i="19"/>
  <c r="F61" i="19"/>
  <c r="G61" i="19"/>
  <c r="H61" i="19"/>
  <c r="I61" i="19"/>
  <c r="J61" i="19"/>
  <c r="K61" i="19"/>
  <c r="D62" i="19"/>
  <c r="E62" i="19"/>
  <c r="F62" i="19"/>
  <c r="G62" i="19"/>
  <c r="H62" i="19"/>
  <c r="I62" i="19"/>
  <c r="J62" i="19"/>
  <c r="K62" i="19"/>
  <c r="D63" i="19"/>
  <c r="E63" i="19"/>
  <c r="F63" i="19"/>
  <c r="G63" i="19"/>
  <c r="H63" i="19"/>
  <c r="I63" i="19"/>
  <c r="J63" i="19"/>
  <c r="K63" i="19"/>
  <c r="D64" i="19"/>
  <c r="E64" i="19"/>
  <c r="F64" i="19"/>
  <c r="G64" i="19"/>
  <c r="H64" i="19"/>
  <c r="I64" i="19"/>
  <c r="J64" i="19"/>
  <c r="K64" i="19"/>
  <c r="D65" i="19"/>
  <c r="E65" i="19"/>
  <c r="F65" i="19"/>
  <c r="G65" i="19"/>
  <c r="H65" i="19"/>
  <c r="I65" i="19"/>
  <c r="J65" i="19"/>
  <c r="K65" i="19"/>
  <c r="D66" i="19"/>
  <c r="E66" i="19"/>
  <c r="F66" i="19"/>
  <c r="G66" i="19"/>
  <c r="H66" i="19"/>
  <c r="I66" i="19"/>
  <c r="J66" i="19"/>
  <c r="K66" i="19"/>
  <c r="D67" i="19"/>
  <c r="E67" i="19"/>
  <c r="F67" i="19"/>
  <c r="G67" i="19"/>
  <c r="H67" i="19"/>
  <c r="I67" i="19"/>
  <c r="J67" i="19"/>
  <c r="K67" i="19"/>
  <c r="D68" i="19"/>
  <c r="E68" i="19"/>
  <c r="F68" i="19"/>
  <c r="G68" i="19"/>
  <c r="H68" i="19"/>
  <c r="I68" i="19"/>
  <c r="J68" i="19"/>
  <c r="K68" i="19"/>
  <c r="D69" i="19"/>
  <c r="E69" i="19"/>
  <c r="F69" i="19"/>
  <c r="G69" i="19"/>
  <c r="H69" i="19"/>
  <c r="I69" i="19"/>
  <c r="J69" i="19"/>
  <c r="K69" i="19"/>
  <c r="D70" i="19"/>
  <c r="E70" i="19"/>
  <c r="F70" i="19"/>
  <c r="G70" i="19"/>
  <c r="H70" i="19"/>
  <c r="I70" i="19"/>
  <c r="J70" i="19"/>
  <c r="K70" i="19"/>
  <c r="D71" i="19"/>
  <c r="E71" i="19"/>
  <c r="F71" i="19"/>
  <c r="G71" i="19"/>
  <c r="H71" i="19"/>
  <c r="I71" i="19"/>
  <c r="J71" i="19"/>
  <c r="K71" i="19"/>
  <c r="D72" i="19"/>
  <c r="E72" i="19"/>
  <c r="F72" i="19"/>
  <c r="G72" i="19"/>
  <c r="H72" i="19"/>
  <c r="I72" i="19"/>
  <c r="J72" i="19"/>
  <c r="K72" i="19"/>
  <c r="D73" i="19"/>
  <c r="E73" i="19"/>
  <c r="F73" i="19"/>
  <c r="G73" i="19"/>
  <c r="H73" i="19"/>
  <c r="I73" i="19"/>
  <c r="J73" i="19"/>
  <c r="K73" i="19"/>
  <c r="D74" i="19"/>
  <c r="E74" i="19"/>
  <c r="F74" i="19"/>
  <c r="G74" i="19"/>
  <c r="H74" i="19"/>
  <c r="I74" i="19"/>
  <c r="J74" i="19"/>
  <c r="K74" i="19"/>
  <c r="D75" i="19"/>
  <c r="E75" i="19"/>
  <c r="F75" i="19"/>
  <c r="G75" i="19"/>
  <c r="H75" i="19"/>
  <c r="I75" i="19"/>
  <c r="J75" i="19"/>
  <c r="K75" i="19"/>
  <c r="D76" i="19"/>
  <c r="E76" i="19"/>
  <c r="F76" i="19"/>
  <c r="G76" i="19"/>
  <c r="H76" i="19"/>
  <c r="I76" i="19"/>
  <c r="J76" i="19"/>
  <c r="K76" i="19"/>
  <c r="D77" i="19"/>
  <c r="E77" i="19"/>
  <c r="F77" i="19"/>
  <c r="G77" i="19"/>
  <c r="H77" i="19"/>
  <c r="I77" i="19"/>
  <c r="J77" i="19"/>
  <c r="K77" i="19"/>
  <c r="D78" i="19"/>
  <c r="E78" i="19"/>
  <c r="F78" i="19"/>
  <c r="G78" i="19"/>
  <c r="H78" i="19"/>
  <c r="I78" i="19"/>
  <c r="J78" i="19"/>
  <c r="K78" i="19"/>
  <c r="D79" i="19"/>
  <c r="E79" i="19"/>
  <c r="F79" i="19"/>
  <c r="G79" i="19"/>
  <c r="H79" i="19"/>
  <c r="I79" i="19"/>
  <c r="J79" i="19"/>
  <c r="K79" i="19"/>
  <c r="D80" i="19"/>
  <c r="E80" i="19"/>
  <c r="F80" i="19"/>
  <c r="G80" i="19"/>
  <c r="H80" i="19"/>
  <c r="I80" i="19"/>
  <c r="J80" i="19"/>
  <c r="K80" i="19"/>
  <c r="D81" i="19"/>
  <c r="E81" i="19"/>
  <c r="F81" i="19"/>
  <c r="G81" i="19"/>
  <c r="H81" i="19"/>
  <c r="I81" i="19"/>
  <c r="J81" i="19"/>
  <c r="K81" i="19"/>
  <c r="D82" i="19"/>
  <c r="E82" i="19"/>
  <c r="F82" i="19"/>
  <c r="G82" i="19"/>
  <c r="H82" i="19"/>
  <c r="I82" i="19"/>
  <c r="J82" i="19"/>
  <c r="K82" i="19"/>
  <c r="D4" i="19"/>
  <c r="D85" i="19" s="1"/>
  <c r="K4" i="19"/>
  <c r="K85" i="19" s="1"/>
  <c r="J4" i="19"/>
  <c r="I4" i="19"/>
  <c r="I85" i="19" s="1"/>
  <c r="H4" i="19"/>
  <c r="H85" i="19" s="1"/>
  <c r="G4" i="19"/>
  <c r="F4" i="19"/>
  <c r="F85" i="19" s="1"/>
  <c r="E4" i="19"/>
  <c r="E85" i="19" s="1"/>
  <c r="CX5" i="17"/>
  <c r="CY5" i="17"/>
  <c r="DC5" i="17" s="1"/>
  <c r="CZ5" i="17"/>
  <c r="CX6" i="17"/>
  <c r="CY6" i="17"/>
  <c r="CZ6" i="17"/>
  <c r="DD6" i="17" s="1"/>
  <c r="CX7" i="17"/>
  <c r="CY7" i="17"/>
  <c r="DC7" i="17" s="1"/>
  <c r="CZ7" i="17"/>
  <c r="CX8" i="17"/>
  <c r="CY8" i="17"/>
  <c r="CZ8" i="17"/>
  <c r="CX9" i="17"/>
  <c r="CY9" i="17"/>
  <c r="DC9" i="17" s="1"/>
  <c r="CZ9" i="17"/>
  <c r="CX10" i="17"/>
  <c r="DD10" i="17" s="1"/>
  <c r="CY10" i="17"/>
  <c r="CZ10" i="17"/>
  <c r="DF10" i="17" s="1"/>
  <c r="CX11" i="17"/>
  <c r="CY11" i="17"/>
  <c r="CZ11" i="17"/>
  <c r="CX12" i="17"/>
  <c r="DD12" i="17" s="1"/>
  <c r="CY12" i="17"/>
  <c r="CZ12" i="17"/>
  <c r="DC12" i="17" s="1"/>
  <c r="CX13" i="17"/>
  <c r="CY13" i="17"/>
  <c r="DC13" i="17" s="1"/>
  <c r="CZ13" i="17"/>
  <c r="CX14" i="17"/>
  <c r="CY14" i="17"/>
  <c r="CZ14" i="17"/>
  <c r="DC14" i="17" s="1"/>
  <c r="CW14" i="17"/>
  <c r="CW13" i="17"/>
  <c r="CW12" i="17"/>
  <c r="CW11" i="17"/>
  <c r="DC11" i="17"/>
  <c r="CW10" i="17"/>
  <c r="CW9" i="17"/>
  <c r="CW8" i="17"/>
  <c r="DD8" i="17" s="1"/>
  <c r="CW7" i="17"/>
  <c r="CW6" i="17"/>
  <c r="DC6" i="17" s="1"/>
  <c r="CW5" i="17"/>
  <c r="DD13" i="17"/>
  <c r="DC8" i="17"/>
  <c r="DD9" i="17"/>
  <c r="DE11" i="17"/>
  <c r="DF11" i="17"/>
  <c r="DF13" i="17"/>
  <c r="DE5" i="17"/>
  <c r="CQ34" i="17"/>
  <c r="CR34" i="17"/>
  <c r="CS34" i="17"/>
  <c r="CP34" i="17"/>
  <c r="CH30" i="17"/>
  <c r="CI30" i="17"/>
  <c r="CJ30" i="17"/>
  <c r="CG30" i="17"/>
  <c r="BY62" i="17"/>
  <c r="BZ62" i="17"/>
  <c r="CA62" i="17"/>
  <c r="BX62" i="17"/>
  <c r="BP38" i="17"/>
  <c r="BQ38" i="17"/>
  <c r="BR38" i="17"/>
  <c r="BO38" i="17"/>
  <c r="BG29" i="17"/>
  <c r="BH29" i="17"/>
  <c r="BI29" i="17"/>
  <c r="BF29" i="17"/>
  <c r="AX33" i="17"/>
  <c r="AY33" i="17"/>
  <c r="AZ33" i="17"/>
  <c r="AW33" i="17"/>
  <c r="AO45" i="17"/>
  <c r="AP45" i="17"/>
  <c r="AQ45" i="17"/>
  <c r="AN45" i="17"/>
  <c r="AF54" i="17"/>
  <c r="AG54" i="17"/>
  <c r="AH54" i="17"/>
  <c r="AE54" i="17"/>
  <c r="W62" i="17"/>
  <c r="X62" i="17"/>
  <c r="Y62" i="17"/>
  <c r="V62" i="17"/>
  <c r="M21" i="17"/>
  <c r="P21" i="17"/>
  <c r="N21" i="17"/>
  <c r="O21" i="17"/>
  <c r="M5" i="17"/>
  <c r="N5" i="17"/>
  <c r="O5" i="17"/>
  <c r="P5" i="17"/>
  <c r="M6" i="17"/>
  <c r="N6" i="17"/>
  <c r="O6" i="17"/>
  <c r="P6" i="17"/>
  <c r="M7" i="17"/>
  <c r="N7" i="17"/>
  <c r="O7" i="17"/>
  <c r="P7" i="17"/>
  <c r="M8" i="17"/>
  <c r="N8" i="17"/>
  <c r="O8" i="17"/>
  <c r="P8" i="17"/>
  <c r="M9" i="17"/>
  <c r="N9" i="17"/>
  <c r="O9" i="17"/>
  <c r="P9" i="17"/>
  <c r="M10" i="17"/>
  <c r="N10" i="17"/>
  <c r="O10" i="17"/>
  <c r="P10" i="17"/>
  <c r="M11" i="17"/>
  <c r="N11" i="17"/>
  <c r="O11" i="17"/>
  <c r="P11" i="17"/>
  <c r="M12" i="17"/>
  <c r="N12" i="17"/>
  <c r="O12" i="17"/>
  <c r="P12" i="17"/>
  <c r="M13" i="17"/>
  <c r="N13" i="17"/>
  <c r="O13" i="17"/>
  <c r="P13" i="17"/>
  <c r="M14" i="17"/>
  <c r="N14" i="17"/>
  <c r="O14" i="17"/>
  <c r="P14" i="17"/>
  <c r="M15" i="17"/>
  <c r="N15" i="17"/>
  <c r="O15" i="17"/>
  <c r="P15" i="17"/>
  <c r="M16" i="17"/>
  <c r="N16" i="17"/>
  <c r="O16" i="17"/>
  <c r="P16" i="17"/>
  <c r="M17" i="17"/>
  <c r="N17" i="17"/>
  <c r="O17" i="17"/>
  <c r="P17" i="17"/>
  <c r="M18" i="17"/>
  <c r="N18" i="17"/>
  <c r="O18" i="17"/>
  <c r="P18" i="17"/>
  <c r="V5" i="17"/>
  <c r="W5" i="17"/>
  <c r="X5" i="17"/>
  <c r="Y5" i="17"/>
  <c r="V6" i="17"/>
  <c r="W6" i="17"/>
  <c r="X6" i="17"/>
  <c r="Y6" i="17"/>
  <c r="V7" i="17"/>
  <c r="W7" i="17"/>
  <c r="X7" i="17"/>
  <c r="Y7" i="17"/>
  <c r="V8" i="17"/>
  <c r="W8" i="17"/>
  <c r="X8" i="17"/>
  <c r="Y8" i="17"/>
  <c r="V9" i="17"/>
  <c r="W9" i="17"/>
  <c r="X9" i="17"/>
  <c r="Y9" i="17"/>
  <c r="V10" i="17"/>
  <c r="W10" i="17"/>
  <c r="X10" i="17"/>
  <c r="Y10" i="17"/>
  <c r="V11" i="17"/>
  <c r="W11" i="17"/>
  <c r="X11" i="17"/>
  <c r="Y11" i="17"/>
  <c r="V12" i="17"/>
  <c r="W12" i="17"/>
  <c r="X12" i="17"/>
  <c r="Y12" i="17"/>
  <c r="V13" i="17"/>
  <c r="W13" i="17"/>
  <c r="X13" i="17"/>
  <c r="Y13" i="17"/>
  <c r="V14" i="17"/>
  <c r="W14" i="17"/>
  <c r="X14" i="17"/>
  <c r="Y14" i="17"/>
  <c r="V15" i="17"/>
  <c r="W15" i="17"/>
  <c r="X15" i="17"/>
  <c r="Y15" i="17"/>
  <c r="V16" i="17"/>
  <c r="W16" i="17"/>
  <c r="X16" i="17"/>
  <c r="Y16" i="17"/>
  <c r="V17" i="17"/>
  <c r="W17" i="17"/>
  <c r="X17" i="17"/>
  <c r="Y17" i="17"/>
  <c r="V18" i="17"/>
  <c r="W18" i="17"/>
  <c r="X18" i="17"/>
  <c r="Y18" i="17"/>
  <c r="V19" i="17"/>
  <c r="W19" i="17"/>
  <c r="X19" i="17"/>
  <c r="Y19" i="17"/>
  <c r="V20" i="17"/>
  <c r="W20" i="17"/>
  <c r="X20" i="17"/>
  <c r="Y20" i="17"/>
  <c r="V21" i="17"/>
  <c r="W21" i="17"/>
  <c r="X21" i="17"/>
  <c r="Y21" i="17"/>
  <c r="V22" i="17"/>
  <c r="W22" i="17"/>
  <c r="X22" i="17"/>
  <c r="Y22" i="17"/>
  <c r="V23" i="17"/>
  <c r="W23" i="17"/>
  <c r="X23" i="17"/>
  <c r="Y23" i="17"/>
  <c r="V24" i="17"/>
  <c r="W24" i="17"/>
  <c r="X24" i="17"/>
  <c r="Y24" i="17"/>
  <c r="V25" i="17"/>
  <c r="W25" i="17"/>
  <c r="X25" i="17"/>
  <c r="Y25" i="17"/>
  <c r="V26" i="17"/>
  <c r="W26" i="17"/>
  <c r="X26" i="17"/>
  <c r="Y26" i="17"/>
  <c r="V27" i="17"/>
  <c r="W27" i="17"/>
  <c r="X27" i="17"/>
  <c r="Y27" i="17"/>
  <c r="V28" i="17"/>
  <c r="W28" i="17"/>
  <c r="X28" i="17"/>
  <c r="Y28" i="17"/>
  <c r="V29" i="17"/>
  <c r="W29" i="17"/>
  <c r="X29" i="17"/>
  <c r="Y29" i="17"/>
  <c r="V30" i="17"/>
  <c r="W30" i="17"/>
  <c r="X30" i="17"/>
  <c r="Y30" i="17"/>
  <c r="V31" i="17"/>
  <c r="W31" i="17"/>
  <c r="X31" i="17"/>
  <c r="Y31" i="17"/>
  <c r="V32" i="17"/>
  <c r="W32" i="17"/>
  <c r="X32" i="17"/>
  <c r="Y32" i="17"/>
  <c r="V33" i="17"/>
  <c r="W33" i="17"/>
  <c r="X33" i="17"/>
  <c r="Y33" i="17"/>
  <c r="V34" i="17"/>
  <c r="W34" i="17"/>
  <c r="X34" i="17"/>
  <c r="Y34" i="17"/>
  <c r="V35" i="17"/>
  <c r="W35" i="17"/>
  <c r="X35" i="17"/>
  <c r="Y35" i="17"/>
  <c r="V36" i="17"/>
  <c r="W36" i="17"/>
  <c r="X36" i="17"/>
  <c r="Y36" i="17"/>
  <c r="V37" i="17"/>
  <c r="W37" i="17"/>
  <c r="X37" i="17"/>
  <c r="Y37" i="17"/>
  <c r="V38" i="17"/>
  <c r="W38" i="17"/>
  <c r="X38" i="17"/>
  <c r="Y38" i="17"/>
  <c r="V39" i="17"/>
  <c r="W39" i="17"/>
  <c r="X39" i="17"/>
  <c r="Y39" i="17"/>
  <c r="V40" i="17"/>
  <c r="W40" i="17"/>
  <c r="X40" i="17"/>
  <c r="Y40" i="17"/>
  <c r="V41" i="17"/>
  <c r="W41" i="17"/>
  <c r="X41" i="17"/>
  <c r="Y41" i="17"/>
  <c r="V42" i="17"/>
  <c r="W42" i="17"/>
  <c r="X42" i="17"/>
  <c r="Y42" i="17"/>
  <c r="V43" i="17"/>
  <c r="W43" i="17"/>
  <c r="X43" i="17"/>
  <c r="Y43" i="17"/>
  <c r="V44" i="17"/>
  <c r="W44" i="17"/>
  <c r="X44" i="17"/>
  <c r="Y44" i="17"/>
  <c r="V45" i="17"/>
  <c r="W45" i="17"/>
  <c r="X45" i="17"/>
  <c r="Y45" i="17"/>
  <c r="V46" i="17"/>
  <c r="W46" i="17"/>
  <c r="X46" i="17"/>
  <c r="Y46" i="17"/>
  <c r="V47" i="17"/>
  <c r="W47" i="17"/>
  <c r="X47" i="17"/>
  <c r="Y47" i="17"/>
  <c r="V48" i="17"/>
  <c r="W48" i="17"/>
  <c r="X48" i="17"/>
  <c r="Y48" i="17"/>
  <c r="V49" i="17"/>
  <c r="W49" i="17"/>
  <c r="X49" i="17"/>
  <c r="Y49" i="17"/>
  <c r="V50" i="17"/>
  <c r="W50" i="17"/>
  <c r="X50" i="17"/>
  <c r="Y50" i="17"/>
  <c r="V51" i="17"/>
  <c r="W51" i="17"/>
  <c r="X51" i="17"/>
  <c r="Y51" i="17"/>
  <c r="V52" i="17"/>
  <c r="W52" i="17"/>
  <c r="X52" i="17"/>
  <c r="Y52" i="17"/>
  <c r="V53" i="17"/>
  <c r="W53" i="17"/>
  <c r="X53" i="17"/>
  <c r="Y53" i="17"/>
  <c r="V54" i="17"/>
  <c r="W54" i="17"/>
  <c r="X54" i="17"/>
  <c r="Y54" i="17"/>
  <c r="V55" i="17"/>
  <c r="W55" i="17"/>
  <c r="X55" i="17"/>
  <c r="Y55" i="17"/>
  <c r="V56" i="17"/>
  <c r="W56" i="17"/>
  <c r="X56" i="17"/>
  <c r="Y56" i="17"/>
  <c r="V57" i="17"/>
  <c r="W57" i="17"/>
  <c r="X57" i="17"/>
  <c r="Y57" i="17"/>
  <c r="V58" i="17"/>
  <c r="W58" i="17"/>
  <c r="X58" i="17"/>
  <c r="Y58" i="17"/>
  <c r="V59" i="17"/>
  <c r="W59" i="17"/>
  <c r="X59" i="17"/>
  <c r="Y59" i="17"/>
  <c r="AE5" i="17"/>
  <c r="AF5" i="17"/>
  <c r="AG5" i="17"/>
  <c r="AH5" i="17"/>
  <c r="AE6" i="17"/>
  <c r="AF6" i="17"/>
  <c r="AG6" i="17"/>
  <c r="AH6" i="17"/>
  <c r="AE7" i="17"/>
  <c r="AF7" i="17"/>
  <c r="AG7" i="17"/>
  <c r="AH7" i="17"/>
  <c r="AE8" i="17"/>
  <c r="AF8" i="17"/>
  <c r="AG8" i="17"/>
  <c r="AH8" i="17"/>
  <c r="AE9" i="17"/>
  <c r="AF9" i="17"/>
  <c r="AG9" i="17"/>
  <c r="AH9" i="17"/>
  <c r="AE10" i="17"/>
  <c r="AF10" i="17"/>
  <c r="AG10" i="17"/>
  <c r="AH10" i="17"/>
  <c r="AE11" i="17"/>
  <c r="AF11" i="17"/>
  <c r="AG11" i="17"/>
  <c r="AH11" i="17"/>
  <c r="AE12" i="17"/>
  <c r="AF12" i="17"/>
  <c r="AG12" i="17"/>
  <c r="AH12" i="17"/>
  <c r="AE13" i="17"/>
  <c r="AF13" i="17"/>
  <c r="AG13" i="17"/>
  <c r="AH13" i="17"/>
  <c r="AE14" i="17"/>
  <c r="AF14" i="17"/>
  <c r="AG14" i="17"/>
  <c r="AH14" i="17"/>
  <c r="AE15" i="17"/>
  <c r="AF15" i="17"/>
  <c r="AG15" i="17"/>
  <c r="AH15" i="17"/>
  <c r="AE16" i="17"/>
  <c r="AF16" i="17"/>
  <c r="AG16" i="17"/>
  <c r="AH16" i="17"/>
  <c r="AE17" i="17"/>
  <c r="AF17" i="17"/>
  <c r="AG17" i="17"/>
  <c r="AH17" i="17"/>
  <c r="AE18" i="17"/>
  <c r="AF18" i="17"/>
  <c r="AG18" i="17"/>
  <c r="AH18" i="17"/>
  <c r="AE19" i="17"/>
  <c r="AF19" i="17"/>
  <c r="AG19" i="17"/>
  <c r="AH19" i="17"/>
  <c r="AE20" i="17"/>
  <c r="AF20" i="17"/>
  <c r="AG20" i="17"/>
  <c r="AH20" i="17"/>
  <c r="AE21" i="17"/>
  <c r="AF21" i="17"/>
  <c r="AG21" i="17"/>
  <c r="AH21" i="17"/>
  <c r="AE22" i="17"/>
  <c r="AF22" i="17"/>
  <c r="AG22" i="17"/>
  <c r="AH22" i="17"/>
  <c r="AE23" i="17"/>
  <c r="AF23" i="17"/>
  <c r="AG23" i="17"/>
  <c r="AH23" i="17"/>
  <c r="AE24" i="17"/>
  <c r="AF24" i="17"/>
  <c r="AG24" i="17"/>
  <c r="AH24" i="17"/>
  <c r="AE25" i="17"/>
  <c r="AF25" i="17"/>
  <c r="AG25" i="17"/>
  <c r="AH25" i="17"/>
  <c r="AE26" i="17"/>
  <c r="AF26" i="17"/>
  <c r="AG26" i="17"/>
  <c r="AH26" i="17"/>
  <c r="AE27" i="17"/>
  <c r="AF27" i="17"/>
  <c r="AG27" i="17"/>
  <c r="AH27" i="17"/>
  <c r="AE28" i="17"/>
  <c r="AF28" i="17"/>
  <c r="AG28" i="17"/>
  <c r="AH28" i="17"/>
  <c r="AE29" i="17"/>
  <c r="AF29" i="17"/>
  <c r="AG29" i="17"/>
  <c r="AH29" i="17"/>
  <c r="AE30" i="17"/>
  <c r="AF30" i="17"/>
  <c r="AG30" i="17"/>
  <c r="AH30" i="17"/>
  <c r="AE31" i="17"/>
  <c r="AF31" i="17"/>
  <c r="AG31" i="17"/>
  <c r="AH31" i="17"/>
  <c r="AE32" i="17"/>
  <c r="AF32" i="17"/>
  <c r="AG32" i="17"/>
  <c r="AH32" i="17"/>
  <c r="AE33" i="17"/>
  <c r="AF33" i="17"/>
  <c r="AG33" i="17"/>
  <c r="AH33" i="17"/>
  <c r="AE34" i="17"/>
  <c r="AF34" i="17"/>
  <c r="AG34" i="17"/>
  <c r="AH34" i="17"/>
  <c r="AE35" i="17"/>
  <c r="AF35" i="17"/>
  <c r="AG35" i="17"/>
  <c r="AH35" i="17"/>
  <c r="AE36" i="17"/>
  <c r="AF36" i="17"/>
  <c r="AG36" i="17"/>
  <c r="AH36" i="17"/>
  <c r="AE37" i="17"/>
  <c r="AF37" i="17"/>
  <c r="AG37" i="17"/>
  <c r="AH37" i="17"/>
  <c r="AE38" i="17"/>
  <c r="AF38" i="17"/>
  <c r="AG38" i="17"/>
  <c r="AH38" i="17"/>
  <c r="AE39" i="17"/>
  <c r="AF39" i="17"/>
  <c r="AG39" i="17"/>
  <c r="AH39" i="17"/>
  <c r="AE40" i="17"/>
  <c r="AF40" i="17"/>
  <c r="AG40" i="17"/>
  <c r="AH40" i="17"/>
  <c r="AE41" i="17"/>
  <c r="AF41" i="17"/>
  <c r="AG41" i="17"/>
  <c r="AH41" i="17"/>
  <c r="AE42" i="17"/>
  <c r="AF42" i="17"/>
  <c r="AG42" i="17"/>
  <c r="AH42" i="17"/>
  <c r="AE43" i="17"/>
  <c r="AF43" i="17"/>
  <c r="AG43" i="17"/>
  <c r="AH43" i="17"/>
  <c r="AE44" i="17"/>
  <c r="AF44" i="17"/>
  <c r="AG44" i="17"/>
  <c r="AH44" i="17"/>
  <c r="AE45" i="17"/>
  <c r="AF45" i="17"/>
  <c r="AG45" i="17"/>
  <c r="AH45" i="17"/>
  <c r="AE46" i="17"/>
  <c r="AF46" i="17"/>
  <c r="AG46" i="17"/>
  <c r="AH46" i="17"/>
  <c r="AE47" i="17"/>
  <c r="AF47" i="17"/>
  <c r="AG47" i="17"/>
  <c r="AH47" i="17"/>
  <c r="AE48" i="17"/>
  <c r="AF48" i="17"/>
  <c r="AG48" i="17"/>
  <c r="AH48" i="17"/>
  <c r="AE49" i="17"/>
  <c r="AF49" i="17"/>
  <c r="AG49" i="17"/>
  <c r="AH49" i="17"/>
  <c r="AE50" i="17"/>
  <c r="AF50" i="17"/>
  <c r="AG50" i="17"/>
  <c r="AH50" i="17"/>
  <c r="AE51" i="17"/>
  <c r="AF51" i="17"/>
  <c r="AG51" i="17"/>
  <c r="AH51" i="17"/>
  <c r="AN5" i="17"/>
  <c r="AO5" i="17"/>
  <c r="AP5" i="17"/>
  <c r="AQ5" i="17"/>
  <c r="AN6" i="17"/>
  <c r="AO6" i="17"/>
  <c r="AP6" i="17"/>
  <c r="AQ6" i="17"/>
  <c r="AN7" i="17"/>
  <c r="AO7" i="17"/>
  <c r="AP7" i="17"/>
  <c r="AQ7" i="17"/>
  <c r="AN8" i="17"/>
  <c r="AO8" i="17"/>
  <c r="AP8" i="17"/>
  <c r="AQ8" i="17"/>
  <c r="AN9" i="17"/>
  <c r="AO9" i="17"/>
  <c r="AP9" i="17"/>
  <c r="AQ9" i="17"/>
  <c r="AN10" i="17"/>
  <c r="AO10" i="17"/>
  <c r="AP10" i="17"/>
  <c r="AQ10" i="17"/>
  <c r="AN11" i="17"/>
  <c r="AO11" i="17"/>
  <c r="AP11" i="17"/>
  <c r="AQ11" i="17"/>
  <c r="AN12" i="17"/>
  <c r="AO12" i="17"/>
  <c r="AP12" i="17"/>
  <c r="AQ12" i="17"/>
  <c r="AN13" i="17"/>
  <c r="AO13" i="17"/>
  <c r="AP13" i="17"/>
  <c r="AQ13" i="17"/>
  <c r="AN14" i="17"/>
  <c r="AO14" i="17"/>
  <c r="AP14" i="17"/>
  <c r="AQ14" i="17"/>
  <c r="AN15" i="17"/>
  <c r="AO15" i="17"/>
  <c r="AP15" i="17"/>
  <c r="AQ15" i="17"/>
  <c r="AN16" i="17"/>
  <c r="AO16" i="17"/>
  <c r="AP16" i="17"/>
  <c r="AQ16" i="17"/>
  <c r="AN17" i="17"/>
  <c r="AO17" i="17"/>
  <c r="AP17" i="17"/>
  <c r="AQ17" i="17"/>
  <c r="AN18" i="17"/>
  <c r="AO18" i="17"/>
  <c r="AP18" i="17"/>
  <c r="AQ18" i="17"/>
  <c r="AN19" i="17"/>
  <c r="AO19" i="17"/>
  <c r="AP19" i="17"/>
  <c r="AQ19" i="17"/>
  <c r="AN20" i="17"/>
  <c r="AO20" i="17"/>
  <c r="AP20" i="17"/>
  <c r="AQ20" i="17"/>
  <c r="AN21" i="17"/>
  <c r="AO21" i="17"/>
  <c r="AP21" i="17"/>
  <c r="AQ21" i="17"/>
  <c r="AN22" i="17"/>
  <c r="AO22" i="17"/>
  <c r="AP22" i="17"/>
  <c r="AQ22" i="17"/>
  <c r="AN23" i="17"/>
  <c r="AO23" i="17"/>
  <c r="AP23" i="17"/>
  <c r="AQ23" i="17"/>
  <c r="AN24" i="17"/>
  <c r="AO24" i="17"/>
  <c r="AP24" i="17"/>
  <c r="AQ24" i="17"/>
  <c r="AN25" i="17"/>
  <c r="AO25" i="17"/>
  <c r="AP25" i="17"/>
  <c r="AQ25" i="17"/>
  <c r="AN26" i="17"/>
  <c r="AO26" i="17"/>
  <c r="AP26" i="17"/>
  <c r="AQ26" i="17"/>
  <c r="AN27" i="17"/>
  <c r="AO27" i="17"/>
  <c r="AP27" i="17"/>
  <c r="AQ27" i="17"/>
  <c r="AN28" i="17"/>
  <c r="AO28" i="17"/>
  <c r="AP28" i="17"/>
  <c r="AQ28" i="17"/>
  <c r="AN29" i="17"/>
  <c r="AO29" i="17"/>
  <c r="AP29" i="17"/>
  <c r="AQ29" i="17"/>
  <c r="AN30" i="17"/>
  <c r="AO30" i="17"/>
  <c r="AP30" i="17"/>
  <c r="AQ30" i="17"/>
  <c r="AN31" i="17"/>
  <c r="AO31" i="17"/>
  <c r="AP31" i="17"/>
  <c r="AQ31" i="17"/>
  <c r="AN32" i="17"/>
  <c r="AO32" i="17"/>
  <c r="AP32" i="17"/>
  <c r="AQ32" i="17"/>
  <c r="AN33" i="17"/>
  <c r="AO33" i="17"/>
  <c r="AP33" i="17"/>
  <c r="AQ33" i="17"/>
  <c r="AN34" i="17"/>
  <c r="AO34" i="17"/>
  <c r="AP34" i="17"/>
  <c r="AQ34" i="17"/>
  <c r="AN35" i="17"/>
  <c r="AO35" i="17"/>
  <c r="AP35" i="17"/>
  <c r="AQ35" i="17"/>
  <c r="AN36" i="17"/>
  <c r="AO36" i="17"/>
  <c r="AP36" i="17"/>
  <c r="AQ36" i="17"/>
  <c r="AN37" i="17"/>
  <c r="AO37" i="17"/>
  <c r="AP37" i="17"/>
  <c r="AQ37" i="17"/>
  <c r="AN38" i="17"/>
  <c r="AO38" i="17"/>
  <c r="AP38" i="17"/>
  <c r="AQ38" i="17"/>
  <c r="AN39" i="17"/>
  <c r="AO39" i="17"/>
  <c r="AP39" i="17"/>
  <c r="AQ39" i="17"/>
  <c r="AN40" i="17"/>
  <c r="AO40" i="17"/>
  <c r="AP40" i="17"/>
  <c r="AQ40" i="17"/>
  <c r="AN41" i="17"/>
  <c r="AO41" i="17"/>
  <c r="AP41" i="17"/>
  <c r="AQ41" i="17"/>
  <c r="AN42" i="17"/>
  <c r="AO42" i="17"/>
  <c r="AP42" i="17"/>
  <c r="AQ42" i="17"/>
  <c r="AW5" i="17"/>
  <c r="AX5" i="17"/>
  <c r="AY5" i="17"/>
  <c r="AZ5" i="17"/>
  <c r="AW6" i="17"/>
  <c r="AX6" i="17"/>
  <c r="AY6" i="17"/>
  <c r="AZ6" i="17"/>
  <c r="AW7" i="17"/>
  <c r="AX7" i="17"/>
  <c r="AY7" i="17"/>
  <c r="AZ7" i="17"/>
  <c r="AW8" i="17"/>
  <c r="AX8" i="17"/>
  <c r="AY8" i="17"/>
  <c r="AZ8" i="17"/>
  <c r="AW9" i="17"/>
  <c r="AX9" i="17"/>
  <c r="AY9" i="17"/>
  <c r="AZ9" i="17"/>
  <c r="AW10" i="17"/>
  <c r="AX10" i="17"/>
  <c r="AY10" i="17"/>
  <c r="AZ10" i="17"/>
  <c r="AW11" i="17"/>
  <c r="AX11" i="17"/>
  <c r="AY11" i="17"/>
  <c r="AZ11" i="17"/>
  <c r="AW12" i="17"/>
  <c r="AX12" i="17"/>
  <c r="AY12" i="17"/>
  <c r="AZ12" i="17"/>
  <c r="AW13" i="17"/>
  <c r="AX13" i="17"/>
  <c r="AY13" i="17"/>
  <c r="AZ13" i="17"/>
  <c r="AW14" i="17"/>
  <c r="AX14" i="17"/>
  <c r="AY14" i="17"/>
  <c r="AZ14" i="17"/>
  <c r="AW15" i="17"/>
  <c r="AX15" i="17"/>
  <c r="AY15" i="17"/>
  <c r="AZ15" i="17"/>
  <c r="AW16" i="17"/>
  <c r="AX16" i="17"/>
  <c r="AY16" i="17"/>
  <c r="AZ16" i="17"/>
  <c r="AW17" i="17"/>
  <c r="AX17" i="17"/>
  <c r="AY17" i="17"/>
  <c r="AZ17" i="17"/>
  <c r="AW18" i="17"/>
  <c r="AX18" i="17"/>
  <c r="AY18" i="17"/>
  <c r="AZ18" i="17"/>
  <c r="AW19" i="17"/>
  <c r="AX19" i="17"/>
  <c r="AY19" i="17"/>
  <c r="AZ19" i="17"/>
  <c r="AW20" i="17"/>
  <c r="AX20" i="17"/>
  <c r="AY20" i="17"/>
  <c r="AZ20" i="17"/>
  <c r="AW21" i="17"/>
  <c r="AX21" i="17"/>
  <c r="AY21" i="17"/>
  <c r="AZ21" i="17"/>
  <c r="AW22" i="17"/>
  <c r="AX22" i="17"/>
  <c r="AY22" i="17"/>
  <c r="AZ22" i="17"/>
  <c r="AW23" i="17"/>
  <c r="AX23" i="17"/>
  <c r="AY23" i="17"/>
  <c r="AZ23" i="17"/>
  <c r="AW24" i="17"/>
  <c r="AX24" i="17"/>
  <c r="AY24" i="17"/>
  <c r="AZ24" i="17"/>
  <c r="AW25" i="17"/>
  <c r="AX25" i="17"/>
  <c r="AY25" i="17"/>
  <c r="AZ25" i="17"/>
  <c r="AW26" i="17"/>
  <c r="AX26" i="17"/>
  <c r="AY26" i="17"/>
  <c r="AZ26" i="17"/>
  <c r="AW27" i="17"/>
  <c r="AX27" i="17"/>
  <c r="AY27" i="17"/>
  <c r="AZ27" i="17"/>
  <c r="AW28" i="17"/>
  <c r="AX28" i="17"/>
  <c r="AY28" i="17"/>
  <c r="AZ28" i="17"/>
  <c r="AW29" i="17"/>
  <c r="AX29" i="17"/>
  <c r="AY29" i="17"/>
  <c r="AZ29" i="17"/>
  <c r="AW30" i="17"/>
  <c r="AX30" i="17"/>
  <c r="AY30" i="17"/>
  <c r="AZ30" i="17"/>
  <c r="BF5" i="17"/>
  <c r="BG5" i="17"/>
  <c r="BH5" i="17"/>
  <c r="BI5" i="17"/>
  <c r="BF6" i="17"/>
  <c r="BG6" i="17"/>
  <c r="BH6" i="17"/>
  <c r="BI6" i="17"/>
  <c r="BF7" i="17"/>
  <c r="BG7" i="17"/>
  <c r="BH7" i="17"/>
  <c r="BI7" i="17"/>
  <c r="BF8" i="17"/>
  <c r="BG8" i="17"/>
  <c r="BH8" i="17"/>
  <c r="BI8" i="17"/>
  <c r="BF9" i="17"/>
  <c r="BG9" i="17"/>
  <c r="BH9" i="17"/>
  <c r="BI9" i="17"/>
  <c r="BF10" i="17"/>
  <c r="BG10" i="17"/>
  <c r="BH10" i="17"/>
  <c r="BI10" i="17"/>
  <c r="BF11" i="17"/>
  <c r="BG11" i="17"/>
  <c r="BH11" i="17"/>
  <c r="BI11" i="17"/>
  <c r="BF12" i="17"/>
  <c r="BG12" i="17"/>
  <c r="BH12" i="17"/>
  <c r="BI12" i="17"/>
  <c r="BF13" i="17"/>
  <c r="BG13" i="17"/>
  <c r="BH13" i="17"/>
  <c r="BI13" i="17"/>
  <c r="BF14" i="17"/>
  <c r="BG14" i="17"/>
  <c r="BH14" i="17"/>
  <c r="BI14" i="17"/>
  <c r="BF15" i="17"/>
  <c r="BG15" i="17"/>
  <c r="BH15" i="17"/>
  <c r="BI15" i="17"/>
  <c r="BF16" i="17"/>
  <c r="BG16" i="17"/>
  <c r="BH16" i="17"/>
  <c r="BI16" i="17"/>
  <c r="BF17" i="17"/>
  <c r="BG17" i="17"/>
  <c r="BH17" i="17"/>
  <c r="BI17" i="17"/>
  <c r="BF18" i="17"/>
  <c r="BG18" i="17"/>
  <c r="BH18" i="17"/>
  <c r="BI18" i="17"/>
  <c r="BF19" i="17"/>
  <c r="BG19" i="17"/>
  <c r="BH19" i="17"/>
  <c r="BI19" i="17"/>
  <c r="BF20" i="17"/>
  <c r="BG20" i="17"/>
  <c r="BH20" i="17"/>
  <c r="BI20" i="17"/>
  <c r="BF21" i="17"/>
  <c r="BG21" i="17"/>
  <c r="BH21" i="17"/>
  <c r="BI21" i="17"/>
  <c r="BF22" i="17"/>
  <c r="BG22" i="17"/>
  <c r="BH22" i="17"/>
  <c r="BI22" i="17"/>
  <c r="BF23" i="17"/>
  <c r="BG23" i="17"/>
  <c r="BH23" i="17"/>
  <c r="BI23" i="17"/>
  <c r="BF24" i="17"/>
  <c r="BG24" i="17"/>
  <c r="BH24" i="17"/>
  <c r="BI24" i="17"/>
  <c r="BF25" i="17"/>
  <c r="BG25" i="17"/>
  <c r="BH25" i="17"/>
  <c r="BI25" i="17"/>
  <c r="BF26" i="17"/>
  <c r="BG26" i="17"/>
  <c r="BH26" i="17"/>
  <c r="BI26" i="17"/>
  <c r="BO5" i="17"/>
  <c r="BP5" i="17"/>
  <c r="BQ5" i="17"/>
  <c r="BR5" i="17"/>
  <c r="BO6" i="17"/>
  <c r="BP6" i="17"/>
  <c r="BQ6" i="17"/>
  <c r="BR6" i="17"/>
  <c r="BO7" i="17"/>
  <c r="BP7" i="17"/>
  <c r="BQ7" i="17"/>
  <c r="BR7" i="17"/>
  <c r="BO8" i="17"/>
  <c r="BP8" i="17"/>
  <c r="BQ8" i="17"/>
  <c r="BR8" i="17"/>
  <c r="BO9" i="17"/>
  <c r="BP9" i="17"/>
  <c r="BQ9" i="17"/>
  <c r="BR9" i="17"/>
  <c r="BO10" i="17"/>
  <c r="BP10" i="17"/>
  <c r="BQ10" i="17"/>
  <c r="BR10" i="17"/>
  <c r="BO11" i="17"/>
  <c r="BP11" i="17"/>
  <c r="BQ11" i="17"/>
  <c r="BR11" i="17"/>
  <c r="BO12" i="17"/>
  <c r="BP12" i="17"/>
  <c r="BQ12" i="17"/>
  <c r="BR12" i="17"/>
  <c r="BO13" i="17"/>
  <c r="BP13" i="17"/>
  <c r="BQ13" i="17"/>
  <c r="BR13" i="17"/>
  <c r="BO14" i="17"/>
  <c r="BP14" i="17"/>
  <c r="BQ14" i="17"/>
  <c r="BR14" i="17"/>
  <c r="BO15" i="17"/>
  <c r="BP15" i="17"/>
  <c r="BQ15" i="17"/>
  <c r="BR15" i="17"/>
  <c r="BO16" i="17"/>
  <c r="BP16" i="17"/>
  <c r="BQ16" i="17"/>
  <c r="BR16" i="17"/>
  <c r="BO17" i="17"/>
  <c r="BP17" i="17"/>
  <c r="BQ17" i="17"/>
  <c r="BR17" i="17"/>
  <c r="BO18" i="17"/>
  <c r="BP18" i="17"/>
  <c r="BQ18" i="17"/>
  <c r="BR18" i="17"/>
  <c r="BO19" i="17"/>
  <c r="BP19" i="17"/>
  <c r="BQ19" i="17"/>
  <c r="BR19" i="17"/>
  <c r="BO20" i="17"/>
  <c r="BP20" i="17"/>
  <c r="BQ20" i="17"/>
  <c r="BR20" i="17"/>
  <c r="BO21" i="17"/>
  <c r="BP21" i="17"/>
  <c r="BQ21" i="17"/>
  <c r="BR21" i="17"/>
  <c r="BO22" i="17"/>
  <c r="BP22" i="17"/>
  <c r="BQ22" i="17"/>
  <c r="BR22" i="17"/>
  <c r="BO23" i="17"/>
  <c r="BP23" i="17"/>
  <c r="BQ23" i="17"/>
  <c r="BR23" i="17"/>
  <c r="BO24" i="17"/>
  <c r="BP24" i="17"/>
  <c r="BQ24" i="17"/>
  <c r="BR24" i="17"/>
  <c r="BO25" i="17"/>
  <c r="BP25" i="17"/>
  <c r="BQ25" i="17"/>
  <c r="BR25" i="17"/>
  <c r="BO26" i="17"/>
  <c r="BP26" i="17"/>
  <c r="BQ26" i="17"/>
  <c r="BR26" i="17"/>
  <c r="BO27" i="17"/>
  <c r="BP27" i="17"/>
  <c r="BQ27" i="17"/>
  <c r="BR27" i="17"/>
  <c r="BO28" i="17"/>
  <c r="BP28" i="17"/>
  <c r="BQ28" i="17"/>
  <c r="BR28" i="17"/>
  <c r="BO29" i="17"/>
  <c r="BP29" i="17"/>
  <c r="BQ29" i="17"/>
  <c r="BR29" i="17"/>
  <c r="BO30" i="17"/>
  <c r="BP30" i="17"/>
  <c r="BQ30" i="17"/>
  <c r="BR30" i="17"/>
  <c r="BO31" i="17"/>
  <c r="BP31" i="17"/>
  <c r="BQ31" i="17"/>
  <c r="BR31" i="17"/>
  <c r="BO32" i="17"/>
  <c r="BP32" i="17"/>
  <c r="BQ32" i="17"/>
  <c r="BR32" i="17"/>
  <c r="BO33" i="17"/>
  <c r="BP33" i="17"/>
  <c r="BQ33" i="17"/>
  <c r="BR33" i="17"/>
  <c r="BO34" i="17"/>
  <c r="BP34" i="17"/>
  <c r="BQ34" i="17"/>
  <c r="BR34" i="17"/>
  <c r="BO35" i="17"/>
  <c r="BP35" i="17"/>
  <c r="BQ35" i="17"/>
  <c r="BR35" i="17"/>
  <c r="BX5" i="17"/>
  <c r="BY5" i="17"/>
  <c r="BZ5" i="17"/>
  <c r="CA5" i="17"/>
  <c r="BX6" i="17"/>
  <c r="BY6" i="17"/>
  <c r="BZ6" i="17"/>
  <c r="CA6" i="17"/>
  <c r="BX7" i="17"/>
  <c r="BY7" i="17"/>
  <c r="BZ7" i="17"/>
  <c r="CA7" i="17"/>
  <c r="BX8" i="17"/>
  <c r="BY8" i="17"/>
  <c r="BZ8" i="17"/>
  <c r="CA8" i="17"/>
  <c r="BX9" i="17"/>
  <c r="BY9" i="17"/>
  <c r="BZ9" i="17"/>
  <c r="CA9" i="17"/>
  <c r="BX10" i="17"/>
  <c r="BY10" i="17"/>
  <c r="BZ10" i="17"/>
  <c r="CA10" i="17"/>
  <c r="BX11" i="17"/>
  <c r="BY11" i="17"/>
  <c r="BZ11" i="17"/>
  <c r="CA11" i="17"/>
  <c r="BX12" i="17"/>
  <c r="BY12" i="17"/>
  <c r="BZ12" i="17"/>
  <c r="CA12" i="17"/>
  <c r="BX13" i="17"/>
  <c r="BY13" i="17"/>
  <c r="BZ13" i="17"/>
  <c r="CA13" i="17"/>
  <c r="BX14" i="17"/>
  <c r="BY14" i="17"/>
  <c r="BZ14" i="17"/>
  <c r="CA14" i="17"/>
  <c r="BX15" i="17"/>
  <c r="BY15" i="17"/>
  <c r="BZ15" i="17"/>
  <c r="CA15" i="17"/>
  <c r="BX16" i="17"/>
  <c r="BY16" i="17"/>
  <c r="BZ16" i="17"/>
  <c r="CA16" i="17"/>
  <c r="BX17" i="17"/>
  <c r="BY17" i="17"/>
  <c r="BZ17" i="17"/>
  <c r="CA17" i="17"/>
  <c r="BX18" i="17"/>
  <c r="BY18" i="17"/>
  <c r="BZ18" i="17"/>
  <c r="CA18" i="17"/>
  <c r="BX19" i="17"/>
  <c r="BY19" i="17"/>
  <c r="BZ19" i="17"/>
  <c r="CA19" i="17"/>
  <c r="BX20" i="17"/>
  <c r="BY20" i="17"/>
  <c r="BZ20" i="17"/>
  <c r="CA20" i="17"/>
  <c r="BX21" i="17"/>
  <c r="BY21" i="17"/>
  <c r="BZ21" i="17"/>
  <c r="CA21" i="17"/>
  <c r="BX22" i="17"/>
  <c r="BY22" i="17"/>
  <c r="BZ22" i="17"/>
  <c r="CA22" i="17"/>
  <c r="BX23" i="17"/>
  <c r="BY23" i="17"/>
  <c r="BZ23" i="17"/>
  <c r="CA23" i="17"/>
  <c r="BX24" i="17"/>
  <c r="BY24" i="17"/>
  <c r="BZ24" i="17"/>
  <c r="CA24" i="17"/>
  <c r="BX25" i="17"/>
  <c r="BY25" i="17"/>
  <c r="BZ25" i="17"/>
  <c r="CA25" i="17"/>
  <c r="BX26" i="17"/>
  <c r="BY26" i="17"/>
  <c r="BZ26" i="17"/>
  <c r="CA26" i="17"/>
  <c r="BX27" i="17"/>
  <c r="BY27" i="17"/>
  <c r="BZ27" i="17"/>
  <c r="CA27" i="17"/>
  <c r="BX28" i="17"/>
  <c r="BY28" i="17"/>
  <c r="BZ28" i="17"/>
  <c r="CA28" i="17"/>
  <c r="BX29" i="17"/>
  <c r="BY29" i="17"/>
  <c r="BZ29" i="17"/>
  <c r="CA29" i="17"/>
  <c r="BX30" i="17"/>
  <c r="BY30" i="17"/>
  <c r="BZ30" i="17"/>
  <c r="CA30" i="17"/>
  <c r="BX31" i="17"/>
  <c r="BY31" i="17"/>
  <c r="BZ31" i="17"/>
  <c r="CA31" i="17"/>
  <c r="BX32" i="17"/>
  <c r="BY32" i="17"/>
  <c r="BZ32" i="17"/>
  <c r="CA32" i="17"/>
  <c r="BX33" i="17"/>
  <c r="BY33" i="17"/>
  <c r="BZ33" i="17"/>
  <c r="CA33" i="17"/>
  <c r="BX34" i="17"/>
  <c r="BY34" i="17"/>
  <c r="BZ34" i="17"/>
  <c r="CA34" i="17"/>
  <c r="BX35" i="17"/>
  <c r="BY35" i="17"/>
  <c r="BZ35" i="17"/>
  <c r="CA35" i="17"/>
  <c r="BX36" i="17"/>
  <c r="BY36" i="17"/>
  <c r="BZ36" i="17"/>
  <c r="CA36" i="17"/>
  <c r="BX37" i="17"/>
  <c r="BY37" i="17"/>
  <c r="BZ37" i="17"/>
  <c r="CA37" i="17"/>
  <c r="BX38" i="17"/>
  <c r="BY38" i="17"/>
  <c r="BZ38" i="17"/>
  <c r="CA38" i="17"/>
  <c r="BX39" i="17"/>
  <c r="BY39" i="17"/>
  <c r="BZ39" i="17"/>
  <c r="CA39" i="17"/>
  <c r="BX40" i="17"/>
  <c r="BY40" i="17"/>
  <c r="BZ40" i="17"/>
  <c r="CA40" i="17"/>
  <c r="BX41" i="17"/>
  <c r="BY41" i="17"/>
  <c r="BZ41" i="17"/>
  <c r="CA41" i="17"/>
  <c r="BX42" i="17"/>
  <c r="BY42" i="17"/>
  <c r="BZ42" i="17"/>
  <c r="CA42" i="17"/>
  <c r="BX43" i="17"/>
  <c r="BY43" i="17"/>
  <c r="BZ43" i="17"/>
  <c r="CA43" i="17"/>
  <c r="BX44" i="17"/>
  <c r="BY44" i="17"/>
  <c r="BZ44" i="17"/>
  <c r="CA44" i="17"/>
  <c r="BX45" i="17"/>
  <c r="BY45" i="17"/>
  <c r="BZ45" i="17"/>
  <c r="CA45" i="17"/>
  <c r="BX46" i="17"/>
  <c r="BY46" i="17"/>
  <c r="BZ46" i="17"/>
  <c r="CA46" i="17"/>
  <c r="BX47" i="17"/>
  <c r="BY47" i="17"/>
  <c r="BZ47" i="17"/>
  <c r="CA47" i="17"/>
  <c r="BX48" i="17"/>
  <c r="BY48" i="17"/>
  <c r="BZ48" i="17"/>
  <c r="CA48" i="17"/>
  <c r="BX49" i="17"/>
  <c r="BY49" i="17"/>
  <c r="BZ49" i="17"/>
  <c r="CA49" i="17"/>
  <c r="BX50" i="17"/>
  <c r="BY50" i="17"/>
  <c r="BZ50" i="17"/>
  <c r="CA50" i="17"/>
  <c r="BX51" i="17"/>
  <c r="BY51" i="17"/>
  <c r="BZ51" i="17"/>
  <c r="CA51" i="17"/>
  <c r="BX52" i="17"/>
  <c r="BY52" i="17"/>
  <c r="BZ52" i="17"/>
  <c r="CA52" i="17"/>
  <c r="BX53" i="17"/>
  <c r="BY53" i="17"/>
  <c r="BZ53" i="17"/>
  <c r="CA53" i="17"/>
  <c r="BX54" i="17"/>
  <c r="BY54" i="17"/>
  <c r="BZ54" i="17"/>
  <c r="CA54" i="17"/>
  <c r="BX55" i="17"/>
  <c r="BY55" i="17"/>
  <c r="BZ55" i="17"/>
  <c r="CA55" i="17"/>
  <c r="BX56" i="17"/>
  <c r="BY56" i="17"/>
  <c r="BZ56" i="17"/>
  <c r="CA56" i="17"/>
  <c r="BX57" i="17"/>
  <c r="BY57" i="17"/>
  <c r="BZ57" i="17"/>
  <c r="CA57" i="17"/>
  <c r="BX58" i="17"/>
  <c r="BY58" i="17"/>
  <c r="BZ58" i="17"/>
  <c r="CA58" i="17"/>
  <c r="BX59" i="17"/>
  <c r="BY59" i="17"/>
  <c r="BZ59" i="17"/>
  <c r="CA59" i="17"/>
  <c r="CG5" i="17"/>
  <c r="CH5" i="17"/>
  <c r="CI5" i="17"/>
  <c r="CJ5" i="17"/>
  <c r="CG6" i="17"/>
  <c r="CH6" i="17"/>
  <c r="CI6" i="17"/>
  <c r="CJ6" i="17"/>
  <c r="CG7" i="17"/>
  <c r="CH7" i="17"/>
  <c r="CI7" i="17"/>
  <c r="CJ7" i="17"/>
  <c r="CG8" i="17"/>
  <c r="CH8" i="17"/>
  <c r="CI8" i="17"/>
  <c r="CJ8" i="17"/>
  <c r="CG9" i="17"/>
  <c r="CH9" i="17"/>
  <c r="CI9" i="17"/>
  <c r="CJ9" i="17"/>
  <c r="CG10" i="17"/>
  <c r="CH10" i="17"/>
  <c r="CI10" i="17"/>
  <c r="CJ10" i="17"/>
  <c r="CG11" i="17"/>
  <c r="CH11" i="17"/>
  <c r="CI11" i="17"/>
  <c r="CJ11" i="17"/>
  <c r="CG12" i="17"/>
  <c r="CH12" i="17"/>
  <c r="CI12" i="17"/>
  <c r="CJ12" i="17"/>
  <c r="CG13" i="17"/>
  <c r="CH13" i="17"/>
  <c r="CI13" i="17"/>
  <c r="CJ13" i="17"/>
  <c r="CG14" i="17"/>
  <c r="CH14" i="17"/>
  <c r="CI14" i="17"/>
  <c r="CJ14" i="17"/>
  <c r="CG15" i="17"/>
  <c r="CH15" i="17"/>
  <c r="CI15" i="17"/>
  <c r="CJ15" i="17"/>
  <c r="CG16" i="17"/>
  <c r="CH16" i="17"/>
  <c r="CI16" i="17"/>
  <c r="CJ16" i="17"/>
  <c r="CG17" i="17"/>
  <c r="CH17" i="17"/>
  <c r="CI17" i="17"/>
  <c r="CJ17" i="17"/>
  <c r="CG18" i="17"/>
  <c r="CH18" i="17"/>
  <c r="CI18" i="17"/>
  <c r="CJ18" i="17"/>
  <c r="CG19" i="17"/>
  <c r="CH19" i="17"/>
  <c r="CI19" i="17"/>
  <c r="CJ19" i="17"/>
  <c r="CG20" i="17"/>
  <c r="CH20" i="17"/>
  <c r="CI20" i="17"/>
  <c r="CJ20" i="17"/>
  <c r="CG21" i="17"/>
  <c r="CH21" i="17"/>
  <c r="CI21" i="17"/>
  <c r="CJ21" i="17"/>
  <c r="CG22" i="17"/>
  <c r="CH22" i="17"/>
  <c r="CI22" i="17"/>
  <c r="CJ22" i="17"/>
  <c r="CG23" i="17"/>
  <c r="CH23" i="17"/>
  <c r="CI23" i="17"/>
  <c r="CJ23" i="17"/>
  <c r="CG24" i="17"/>
  <c r="CH24" i="17"/>
  <c r="CI24" i="17"/>
  <c r="CJ24" i="17"/>
  <c r="CG25" i="17"/>
  <c r="CH25" i="17"/>
  <c r="CI25" i="17"/>
  <c r="CJ25" i="17"/>
  <c r="CG26" i="17"/>
  <c r="CH26" i="17"/>
  <c r="CI26" i="17"/>
  <c r="CJ26" i="17"/>
  <c r="CG27" i="17"/>
  <c r="CH27" i="17"/>
  <c r="CI27" i="17"/>
  <c r="CJ27" i="17"/>
  <c r="CP5" i="17"/>
  <c r="CQ5" i="17"/>
  <c r="CR5" i="17"/>
  <c r="CS5" i="17"/>
  <c r="CP6" i="17"/>
  <c r="CQ6" i="17"/>
  <c r="CR6" i="17"/>
  <c r="CS6" i="17"/>
  <c r="CP7" i="17"/>
  <c r="CQ7" i="17"/>
  <c r="CR7" i="17"/>
  <c r="CS7" i="17"/>
  <c r="CP8" i="17"/>
  <c r="CQ8" i="17"/>
  <c r="CR8" i="17"/>
  <c r="CS8" i="17"/>
  <c r="CP9" i="17"/>
  <c r="CQ9" i="17"/>
  <c r="CR9" i="17"/>
  <c r="CS9" i="17"/>
  <c r="CP10" i="17"/>
  <c r="CQ10" i="17"/>
  <c r="CR10" i="17"/>
  <c r="CS10" i="17"/>
  <c r="CP11" i="17"/>
  <c r="CQ11" i="17"/>
  <c r="CR11" i="17"/>
  <c r="CS11" i="17"/>
  <c r="CP12" i="17"/>
  <c r="CQ12" i="17"/>
  <c r="CR12" i="17"/>
  <c r="CS12" i="17"/>
  <c r="CP13" i="17"/>
  <c r="CQ13" i="17"/>
  <c r="CR13" i="17"/>
  <c r="CS13" i="17"/>
  <c r="CP14" i="17"/>
  <c r="CQ14" i="17"/>
  <c r="CR14" i="17"/>
  <c r="CS14" i="17"/>
  <c r="CP15" i="17"/>
  <c r="CQ15" i="17"/>
  <c r="CR15" i="17"/>
  <c r="CS15" i="17"/>
  <c r="CP16" i="17"/>
  <c r="CQ16" i="17"/>
  <c r="CR16" i="17"/>
  <c r="CS16" i="17"/>
  <c r="CP17" i="17"/>
  <c r="CQ17" i="17"/>
  <c r="CR17" i="17"/>
  <c r="CS17" i="17"/>
  <c r="CP18" i="17"/>
  <c r="CQ18" i="17"/>
  <c r="CR18" i="17"/>
  <c r="CS18" i="17"/>
  <c r="CP19" i="17"/>
  <c r="CQ19" i="17"/>
  <c r="CR19" i="17"/>
  <c r="CS19" i="17"/>
  <c r="CP20" i="17"/>
  <c r="CQ20" i="17"/>
  <c r="CR20" i="17"/>
  <c r="CS20" i="17"/>
  <c r="CP21" i="17"/>
  <c r="CQ21" i="17"/>
  <c r="CR21" i="17"/>
  <c r="CS21" i="17"/>
  <c r="CP22" i="17"/>
  <c r="CQ22" i="17"/>
  <c r="CR22" i="17"/>
  <c r="CS22" i="17"/>
  <c r="CP23" i="17"/>
  <c r="CQ23" i="17"/>
  <c r="CR23" i="17"/>
  <c r="CS23" i="17"/>
  <c r="CP24" i="17"/>
  <c r="CQ24" i="17"/>
  <c r="CR24" i="17"/>
  <c r="CS24" i="17"/>
  <c r="CP25" i="17"/>
  <c r="CQ25" i="17"/>
  <c r="CR25" i="17"/>
  <c r="CS25" i="17"/>
  <c r="CP26" i="17"/>
  <c r="CQ26" i="17"/>
  <c r="CR26" i="17"/>
  <c r="CS26" i="17"/>
  <c r="CP27" i="17"/>
  <c r="CQ27" i="17"/>
  <c r="CR27" i="17"/>
  <c r="CS27" i="17"/>
  <c r="CP28" i="17"/>
  <c r="CQ28" i="17"/>
  <c r="CR28" i="17"/>
  <c r="CS28" i="17"/>
  <c r="CP29" i="17"/>
  <c r="CQ29" i="17"/>
  <c r="CR29" i="17"/>
  <c r="CS29" i="17"/>
  <c r="CP30" i="17"/>
  <c r="CQ30" i="17"/>
  <c r="CR30" i="17"/>
  <c r="CS30" i="17"/>
  <c r="CP31" i="17"/>
  <c r="CQ31" i="17"/>
  <c r="CR31" i="17"/>
  <c r="CS31" i="17"/>
  <c r="CS4" i="17"/>
  <c r="CR4" i="17"/>
  <c r="CQ4" i="17"/>
  <c r="CP4" i="17"/>
  <c r="CJ4" i="17"/>
  <c r="CI4" i="17"/>
  <c r="CH4" i="17"/>
  <c r="CG4" i="17"/>
  <c r="CA4" i="17"/>
  <c r="BZ4" i="17"/>
  <c r="BY4" i="17"/>
  <c r="BX4" i="17"/>
  <c r="BR4" i="17"/>
  <c r="BQ4" i="17"/>
  <c r="BP4" i="17"/>
  <c r="BO4" i="17"/>
  <c r="BI4" i="17"/>
  <c r="BH4" i="17"/>
  <c r="BG4" i="17"/>
  <c r="BF4" i="17"/>
  <c r="AZ4" i="17"/>
  <c r="AY4" i="17"/>
  <c r="AX4" i="17"/>
  <c r="AW4" i="17"/>
  <c r="AQ4" i="17"/>
  <c r="AP4" i="17"/>
  <c r="AO4" i="17"/>
  <c r="AN4" i="17"/>
  <c r="AH4" i="17"/>
  <c r="AG4" i="17"/>
  <c r="AF4" i="17"/>
  <c r="AE4" i="17"/>
  <c r="V4" i="17"/>
  <c r="Y4" i="17"/>
  <c r="X4" i="17"/>
  <c r="W4" i="17"/>
  <c r="P4" i="17"/>
  <c r="O4" i="17"/>
  <c r="N4" i="17"/>
  <c r="M4" i="17"/>
  <c r="D5" i="17"/>
  <c r="E5" i="17"/>
  <c r="F5" i="17"/>
  <c r="G5" i="17"/>
  <c r="D6" i="17"/>
  <c r="E6" i="17"/>
  <c r="F6" i="17"/>
  <c r="G6" i="17"/>
  <c r="D7" i="17"/>
  <c r="E7" i="17"/>
  <c r="F7" i="17"/>
  <c r="G7" i="17"/>
  <c r="D8" i="17"/>
  <c r="E8" i="17"/>
  <c r="F8" i="17"/>
  <c r="G8" i="17"/>
  <c r="D9" i="17"/>
  <c r="E9" i="17"/>
  <c r="F9" i="17"/>
  <c r="G9" i="17"/>
  <c r="D10" i="17"/>
  <c r="E10" i="17"/>
  <c r="F10" i="17"/>
  <c r="G10" i="17"/>
  <c r="D11" i="17"/>
  <c r="E11" i="17"/>
  <c r="F11" i="17"/>
  <c r="G11" i="17"/>
  <c r="D12" i="17"/>
  <c r="E12" i="17"/>
  <c r="F12" i="17"/>
  <c r="G12" i="17"/>
  <c r="D13" i="17"/>
  <c r="E13" i="17"/>
  <c r="F13" i="17"/>
  <c r="G13" i="17"/>
  <c r="D14" i="17"/>
  <c r="E14" i="17"/>
  <c r="F14" i="17"/>
  <c r="G14" i="17"/>
  <c r="D15" i="17"/>
  <c r="E15" i="17"/>
  <c r="F15" i="17"/>
  <c r="G15" i="17"/>
  <c r="D16" i="17"/>
  <c r="E16" i="17"/>
  <c r="F16" i="17"/>
  <c r="G16" i="17"/>
  <c r="D17" i="17"/>
  <c r="E17" i="17"/>
  <c r="F17" i="17"/>
  <c r="G17" i="17"/>
  <c r="D18" i="17"/>
  <c r="E18" i="17"/>
  <c r="F18" i="17"/>
  <c r="G18" i="17"/>
  <c r="D19" i="17"/>
  <c r="E19" i="17"/>
  <c r="F19" i="17"/>
  <c r="G19" i="17"/>
  <c r="D20" i="17"/>
  <c r="E20" i="17"/>
  <c r="F20" i="17"/>
  <c r="G20" i="17"/>
  <c r="D21" i="17"/>
  <c r="E21" i="17"/>
  <c r="F21" i="17"/>
  <c r="G21" i="17"/>
  <c r="D22" i="17"/>
  <c r="E22" i="17"/>
  <c r="F22" i="17"/>
  <c r="G22" i="17"/>
  <c r="D23" i="17"/>
  <c r="E23" i="17"/>
  <c r="F23" i="17"/>
  <c r="G23" i="17"/>
  <c r="D24" i="17"/>
  <c r="E24" i="17"/>
  <c r="F24" i="17"/>
  <c r="G24" i="17"/>
  <c r="D25" i="17"/>
  <c r="E25" i="17"/>
  <c r="F25" i="17"/>
  <c r="G25" i="17"/>
  <c r="D26" i="17"/>
  <c r="E26" i="17"/>
  <c r="F26" i="17"/>
  <c r="G26" i="17"/>
  <c r="D27" i="17"/>
  <c r="E27" i="17"/>
  <c r="F27" i="17"/>
  <c r="G27" i="17"/>
  <c r="D28" i="17"/>
  <c r="E28" i="17"/>
  <c r="F28" i="17"/>
  <c r="G28" i="17"/>
  <c r="D29" i="17"/>
  <c r="E29" i="17"/>
  <c r="F29" i="17"/>
  <c r="G29" i="17"/>
  <c r="D30" i="17"/>
  <c r="E30" i="17"/>
  <c r="F30" i="17"/>
  <c r="G30" i="17"/>
  <c r="D31" i="17"/>
  <c r="E31" i="17"/>
  <c r="F31" i="17"/>
  <c r="G31" i="17"/>
  <c r="D32" i="17"/>
  <c r="E32" i="17"/>
  <c r="F32" i="17"/>
  <c r="G32" i="17"/>
  <c r="D33" i="17"/>
  <c r="E33" i="17"/>
  <c r="F33" i="17"/>
  <c r="G33" i="17"/>
  <c r="D34" i="17"/>
  <c r="E34" i="17"/>
  <c r="F34" i="17"/>
  <c r="G34" i="17"/>
  <c r="D35" i="17"/>
  <c r="E35" i="17"/>
  <c r="F35" i="17"/>
  <c r="G35" i="17"/>
  <c r="D36" i="17"/>
  <c r="E36" i="17"/>
  <c r="F36" i="17"/>
  <c r="G36" i="17"/>
  <c r="D37" i="17"/>
  <c r="E37" i="17"/>
  <c r="F37" i="17"/>
  <c r="G37" i="17"/>
  <c r="D38" i="17"/>
  <c r="E38" i="17"/>
  <c r="F38" i="17"/>
  <c r="G38" i="17"/>
  <c r="D39" i="17"/>
  <c r="E39" i="17"/>
  <c r="F39" i="17"/>
  <c r="G39" i="17"/>
  <c r="D40" i="17"/>
  <c r="E40" i="17"/>
  <c r="F40" i="17"/>
  <c r="G40" i="17"/>
  <c r="D41" i="17"/>
  <c r="E41" i="17"/>
  <c r="F41" i="17"/>
  <c r="G41" i="17"/>
  <c r="D42" i="17"/>
  <c r="E42" i="17"/>
  <c r="F42" i="17"/>
  <c r="G42" i="17"/>
  <c r="D43" i="17"/>
  <c r="E43" i="17"/>
  <c r="F43" i="17"/>
  <c r="G43" i="17"/>
  <c r="D44" i="17"/>
  <c r="E44" i="17"/>
  <c r="F44" i="17"/>
  <c r="G44" i="17"/>
  <c r="D45" i="17"/>
  <c r="E45" i="17"/>
  <c r="F45" i="17"/>
  <c r="G45" i="17"/>
  <c r="D46" i="17"/>
  <c r="E46" i="17"/>
  <c r="F46" i="17"/>
  <c r="G46" i="17"/>
  <c r="D47" i="17"/>
  <c r="E47" i="17"/>
  <c r="F47" i="17"/>
  <c r="G47" i="17"/>
  <c r="D48" i="17"/>
  <c r="E48" i="17"/>
  <c r="F48" i="17"/>
  <c r="G48" i="17"/>
  <c r="D49" i="17"/>
  <c r="E49" i="17"/>
  <c r="F49" i="17"/>
  <c r="G49" i="17"/>
  <c r="D50" i="17"/>
  <c r="E50" i="17"/>
  <c r="F50" i="17"/>
  <c r="G50" i="17"/>
  <c r="D51" i="17"/>
  <c r="E51" i="17"/>
  <c r="F51" i="17"/>
  <c r="G51" i="17"/>
  <c r="D52" i="17"/>
  <c r="E52" i="17"/>
  <c r="F52" i="17"/>
  <c r="G52" i="17"/>
  <c r="D53" i="17"/>
  <c r="E53" i="17"/>
  <c r="F53" i="17"/>
  <c r="G53" i="17"/>
  <c r="D54" i="17"/>
  <c r="E54" i="17"/>
  <c r="F54" i="17"/>
  <c r="G54" i="17"/>
  <c r="D55" i="17"/>
  <c r="E55" i="17"/>
  <c r="F55" i="17"/>
  <c r="G55" i="17"/>
  <c r="D56" i="17"/>
  <c r="E56" i="17"/>
  <c r="F56" i="17"/>
  <c r="G56" i="17"/>
  <c r="D57" i="17"/>
  <c r="E57" i="17"/>
  <c r="F57" i="17"/>
  <c r="G57" i="17"/>
  <c r="D58" i="17"/>
  <c r="E58" i="17"/>
  <c r="F58" i="17"/>
  <c r="G58" i="17"/>
  <c r="D59" i="17"/>
  <c r="E59" i="17"/>
  <c r="F59" i="17"/>
  <c r="G59" i="17"/>
  <c r="D60" i="17"/>
  <c r="E60" i="17"/>
  <c r="F60" i="17"/>
  <c r="G60" i="17"/>
  <c r="D61" i="17"/>
  <c r="E61" i="17"/>
  <c r="F61" i="17"/>
  <c r="G61" i="17"/>
  <c r="D62" i="17"/>
  <c r="E62" i="17"/>
  <c r="F62" i="17"/>
  <c r="G62" i="17"/>
  <c r="D63" i="17"/>
  <c r="E63" i="17"/>
  <c r="F63" i="17"/>
  <c r="G63" i="17"/>
  <c r="D64" i="17"/>
  <c r="E64" i="17"/>
  <c r="F64" i="17"/>
  <c r="G64" i="17"/>
  <c r="D65" i="17"/>
  <c r="E65" i="17"/>
  <c r="F65" i="17"/>
  <c r="G65" i="17"/>
  <c r="D66" i="17"/>
  <c r="E66" i="17"/>
  <c r="F66" i="17"/>
  <c r="G66" i="17"/>
  <c r="D67" i="17"/>
  <c r="E67" i="17"/>
  <c r="F67" i="17"/>
  <c r="G67" i="17"/>
  <c r="D68" i="17"/>
  <c r="E68" i="17"/>
  <c r="F68" i="17"/>
  <c r="G68" i="17"/>
  <c r="D69" i="17"/>
  <c r="E69" i="17"/>
  <c r="F69" i="17"/>
  <c r="G69" i="17"/>
  <c r="D70" i="17"/>
  <c r="E70" i="17"/>
  <c r="F70" i="17"/>
  <c r="G70" i="17"/>
  <c r="D71" i="17"/>
  <c r="E71" i="17"/>
  <c r="F71" i="17"/>
  <c r="G71" i="17"/>
  <c r="D72" i="17"/>
  <c r="E72" i="17"/>
  <c r="F72" i="17"/>
  <c r="G72" i="17"/>
  <c r="D73" i="17"/>
  <c r="E73" i="17"/>
  <c r="F73" i="17"/>
  <c r="G73" i="17"/>
  <c r="D74" i="17"/>
  <c r="E74" i="17"/>
  <c r="F74" i="17"/>
  <c r="G74" i="17"/>
  <c r="D75" i="17"/>
  <c r="E75" i="17"/>
  <c r="F75" i="17"/>
  <c r="G75" i="17"/>
  <c r="D76" i="17"/>
  <c r="E76" i="17"/>
  <c r="F76" i="17"/>
  <c r="G76" i="17"/>
  <c r="D77" i="17"/>
  <c r="E77" i="17"/>
  <c r="F77" i="17"/>
  <c r="G77" i="17"/>
  <c r="D78" i="17"/>
  <c r="E78" i="17"/>
  <c r="F78" i="17"/>
  <c r="G78" i="17"/>
  <c r="D79" i="17"/>
  <c r="E79" i="17"/>
  <c r="F79" i="17"/>
  <c r="G79" i="17"/>
  <c r="D80" i="17"/>
  <c r="E80" i="17"/>
  <c r="F80" i="17"/>
  <c r="G80" i="17"/>
  <c r="D81" i="17"/>
  <c r="E81" i="17"/>
  <c r="F81" i="17"/>
  <c r="G81" i="17"/>
  <c r="D82" i="17"/>
  <c r="E82" i="17"/>
  <c r="F82" i="17"/>
  <c r="G82" i="17"/>
  <c r="D83" i="17"/>
  <c r="E83" i="17"/>
  <c r="F83" i="17"/>
  <c r="G83" i="17"/>
  <c r="D84" i="17"/>
  <c r="E84" i="17"/>
  <c r="F84" i="17"/>
  <c r="G84" i="17"/>
  <c r="D85" i="17"/>
  <c r="E85" i="17"/>
  <c r="F85" i="17"/>
  <c r="G85" i="17"/>
  <c r="D86" i="17"/>
  <c r="E86" i="17"/>
  <c r="F86" i="17"/>
  <c r="G86" i="17"/>
  <c r="D87" i="17"/>
  <c r="E87" i="17"/>
  <c r="F87" i="17"/>
  <c r="G87" i="17"/>
  <c r="D88" i="17"/>
  <c r="E88" i="17"/>
  <c r="F88" i="17"/>
  <c r="G88" i="17"/>
  <c r="D89" i="17"/>
  <c r="E89" i="17"/>
  <c r="F89" i="17"/>
  <c r="G89" i="17"/>
  <c r="D90" i="17"/>
  <c r="E90" i="17"/>
  <c r="F90" i="17"/>
  <c r="G90" i="17"/>
  <c r="D91" i="17"/>
  <c r="E91" i="17"/>
  <c r="F91" i="17"/>
  <c r="G91" i="17"/>
  <c r="D92" i="17"/>
  <c r="E92" i="17"/>
  <c r="F92" i="17"/>
  <c r="G92" i="17"/>
  <c r="D93" i="17"/>
  <c r="E93" i="17"/>
  <c r="F93" i="17"/>
  <c r="G93" i="17"/>
  <c r="D94" i="17"/>
  <c r="E94" i="17"/>
  <c r="F94" i="17"/>
  <c r="G94" i="17"/>
  <c r="D95" i="17"/>
  <c r="E95" i="17"/>
  <c r="F95" i="17"/>
  <c r="G95" i="17"/>
  <c r="D96" i="17"/>
  <c r="E96" i="17"/>
  <c r="F96" i="17"/>
  <c r="G96" i="17"/>
  <c r="D97" i="17"/>
  <c r="E97" i="17"/>
  <c r="F97" i="17"/>
  <c r="G97" i="17"/>
  <c r="D98" i="17"/>
  <c r="E98" i="17"/>
  <c r="F98" i="17"/>
  <c r="G98" i="17"/>
  <c r="D99" i="17"/>
  <c r="E99" i="17"/>
  <c r="F99" i="17"/>
  <c r="G99" i="17"/>
  <c r="D100" i="17"/>
  <c r="E100" i="17"/>
  <c r="F100" i="17"/>
  <c r="G100" i="17"/>
  <c r="D101" i="17"/>
  <c r="E101" i="17"/>
  <c r="F101" i="17"/>
  <c r="G101" i="17"/>
  <c r="D102" i="17"/>
  <c r="E102" i="17"/>
  <c r="F102" i="17"/>
  <c r="G102" i="17"/>
  <c r="D103" i="17"/>
  <c r="E103" i="17"/>
  <c r="F103" i="17"/>
  <c r="G103" i="17"/>
  <c r="D104" i="17"/>
  <c r="E104" i="17"/>
  <c r="F104" i="17"/>
  <c r="G104" i="17"/>
  <c r="D105" i="17"/>
  <c r="E105" i="17"/>
  <c r="F105" i="17"/>
  <c r="G105" i="17"/>
  <c r="D106" i="17"/>
  <c r="E106" i="17"/>
  <c r="F106" i="17"/>
  <c r="G106" i="17"/>
  <c r="D107" i="17"/>
  <c r="E107" i="17"/>
  <c r="F107" i="17"/>
  <c r="G107" i="17"/>
  <c r="D108" i="17"/>
  <c r="E108" i="17"/>
  <c r="F108" i="17"/>
  <c r="G108" i="17"/>
  <c r="D109" i="17"/>
  <c r="E109" i="17"/>
  <c r="F109" i="17"/>
  <c r="G109" i="17"/>
  <c r="D110" i="17"/>
  <c r="E110" i="17"/>
  <c r="F110" i="17"/>
  <c r="G110" i="17"/>
  <c r="D111" i="17"/>
  <c r="E111" i="17"/>
  <c r="F111" i="17"/>
  <c r="G111" i="17"/>
  <c r="D112" i="17"/>
  <c r="E112" i="17"/>
  <c r="F112" i="17"/>
  <c r="G112" i="17"/>
  <c r="D113" i="17"/>
  <c r="E113" i="17"/>
  <c r="F113" i="17"/>
  <c r="G113" i="17"/>
  <c r="D114" i="17"/>
  <c r="E114" i="17"/>
  <c r="F114" i="17"/>
  <c r="G114" i="17"/>
  <c r="D115" i="17"/>
  <c r="E115" i="17"/>
  <c r="F115" i="17"/>
  <c r="G115" i="17"/>
  <c r="D116" i="17"/>
  <c r="E116" i="17"/>
  <c r="F116" i="17"/>
  <c r="G116" i="17"/>
  <c r="D117" i="17"/>
  <c r="E117" i="17"/>
  <c r="F117" i="17"/>
  <c r="G117" i="17"/>
  <c r="D118" i="17"/>
  <c r="E118" i="17"/>
  <c r="F118" i="17"/>
  <c r="G118" i="17"/>
  <c r="D119" i="17"/>
  <c r="E119" i="17"/>
  <c r="F119" i="17"/>
  <c r="G119" i="17"/>
  <c r="D120" i="17"/>
  <c r="E120" i="17"/>
  <c r="F120" i="17"/>
  <c r="G120" i="17"/>
  <c r="D121" i="17"/>
  <c r="E121" i="17"/>
  <c r="F121" i="17"/>
  <c r="G121" i="17"/>
  <c r="D122" i="17"/>
  <c r="E122" i="17"/>
  <c r="F122" i="17"/>
  <c r="G122" i="17"/>
  <c r="D123" i="17"/>
  <c r="E123" i="17"/>
  <c r="F123" i="17"/>
  <c r="G123" i="17"/>
  <c r="D124" i="17"/>
  <c r="E124" i="17"/>
  <c r="F124" i="17"/>
  <c r="G124" i="17"/>
  <c r="D125" i="17"/>
  <c r="E125" i="17"/>
  <c r="F125" i="17"/>
  <c r="G125" i="17"/>
  <c r="D126" i="17"/>
  <c r="E126" i="17"/>
  <c r="F126" i="17"/>
  <c r="G126" i="17"/>
  <c r="D127" i="17"/>
  <c r="E127" i="17"/>
  <c r="F127" i="17"/>
  <c r="G127" i="17"/>
  <c r="D128" i="17"/>
  <c r="E128" i="17"/>
  <c r="F128" i="17"/>
  <c r="G128" i="17"/>
  <c r="D129" i="17"/>
  <c r="E129" i="17"/>
  <c r="F129" i="17"/>
  <c r="G129" i="17"/>
  <c r="D130" i="17"/>
  <c r="E130" i="17"/>
  <c r="F130" i="17"/>
  <c r="G130" i="17"/>
  <c r="D131" i="17"/>
  <c r="E131" i="17"/>
  <c r="F131" i="17"/>
  <c r="G131" i="17"/>
  <c r="D132" i="17"/>
  <c r="E132" i="17"/>
  <c r="F132" i="17"/>
  <c r="G132" i="17"/>
  <c r="D133" i="17"/>
  <c r="E133" i="17"/>
  <c r="F133" i="17"/>
  <c r="G133" i="17"/>
  <c r="D134" i="17"/>
  <c r="E134" i="17"/>
  <c r="F134" i="17"/>
  <c r="G134" i="17"/>
  <c r="D135" i="17"/>
  <c r="E135" i="17"/>
  <c r="F135" i="17"/>
  <c r="G135" i="17"/>
  <c r="D136" i="17"/>
  <c r="E136" i="17"/>
  <c r="F136" i="17"/>
  <c r="G136" i="17"/>
  <c r="D137" i="17"/>
  <c r="E137" i="17"/>
  <c r="F137" i="17"/>
  <c r="G137" i="17"/>
  <c r="D138" i="17"/>
  <c r="E138" i="17"/>
  <c r="F138" i="17"/>
  <c r="G138" i="17"/>
  <c r="D139" i="17"/>
  <c r="E139" i="17"/>
  <c r="F139" i="17"/>
  <c r="G139" i="17"/>
  <c r="D140" i="17"/>
  <c r="E140" i="17"/>
  <c r="F140" i="17"/>
  <c r="G140" i="17"/>
  <c r="D141" i="17"/>
  <c r="E141" i="17"/>
  <c r="F141" i="17"/>
  <c r="G141" i="17"/>
  <c r="D142" i="17"/>
  <c r="E142" i="17"/>
  <c r="F142" i="17"/>
  <c r="G142" i="17"/>
  <c r="D143" i="17"/>
  <c r="E143" i="17"/>
  <c r="F143" i="17"/>
  <c r="G143" i="17"/>
  <c r="D144" i="17"/>
  <c r="E144" i="17"/>
  <c r="F144" i="17"/>
  <c r="G144" i="17"/>
  <c r="D145" i="17"/>
  <c r="E145" i="17"/>
  <c r="F145" i="17"/>
  <c r="G145" i="17"/>
  <c r="D146" i="17"/>
  <c r="E146" i="17"/>
  <c r="F146" i="17"/>
  <c r="G146" i="17"/>
  <c r="D147" i="17"/>
  <c r="E147" i="17"/>
  <c r="F147" i="17"/>
  <c r="G147" i="17"/>
  <c r="D148" i="17"/>
  <c r="E148" i="17"/>
  <c r="F148" i="17"/>
  <c r="G148" i="17"/>
  <c r="D149" i="17"/>
  <c r="E149" i="17"/>
  <c r="F149" i="17"/>
  <c r="G149" i="17"/>
  <c r="D150" i="17"/>
  <c r="E150" i="17"/>
  <c r="F150" i="17"/>
  <c r="G150" i="17"/>
  <c r="D151" i="17"/>
  <c r="E151" i="17"/>
  <c r="F151" i="17"/>
  <c r="G151" i="17"/>
  <c r="D152" i="17"/>
  <c r="E152" i="17"/>
  <c r="F152" i="17"/>
  <c r="G152" i="17"/>
  <c r="D153" i="17"/>
  <c r="E153" i="17"/>
  <c r="F153" i="17"/>
  <c r="G153" i="17"/>
  <c r="D154" i="17"/>
  <c r="E154" i="17"/>
  <c r="F154" i="17"/>
  <c r="G154" i="17"/>
  <c r="D155" i="17"/>
  <c r="E155" i="17"/>
  <c r="F155" i="17"/>
  <c r="G155" i="17"/>
  <c r="D156" i="17"/>
  <c r="E156" i="17"/>
  <c r="F156" i="17"/>
  <c r="G156" i="17"/>
  <c r="D157" i="17"/>
  <c r="E157" i="17"/>
  <c r="F157" i="17"/>
  <c r="G157" i="17"/>
  <c r="D158" i="17"/>
  <c r="E158" i="17"/>
  <c r="F158" i="17"/>
  <c r="G158" i="17"/>
  <c r="D159" i="17"/>
  <c r="E159" i="17"/>
  <c r="F159" i="17"/>
  <c r="G159" i="17"/>
  <c r="D160" i="17"/>
  <c r="E160" i="17"/>
  <c r="F160" i="17"/>
  <c r="G160" i="17"/>
  <c r="D161" i="17"/>
  <c r="E161" i="17"/>
  <c r="F161" i="17"/>
  <c r="G161" i="17"/>
  <c r="D162" i="17"/>
  <c r="E162" i="17"/>
  <c r="F162" i="17"/>
  <c r="G162" i="17"/>
  <c r="D163" i="17"/>
  <c r="E163" i="17"/>
  <c r="F163" i="17"/>
  <c r="G163" i="17"/>
  <c r="D164" i="17"/>
  <c r="E164" i="17"/>
  <c r="F164" i="17"/>
  <c r="G164" i="17"/>
  <c r="D165" i="17"/>
  <c r="E165" i="17"/>
  <c r="F165" i="17"/>
  <c r="G165" i="17"/>
  <c r="D166" i="17"/>
  <c r="E166" i="17"/>
  <c r="F166" i="17"/>
  <c r="G166" i="17"/>
  <c r="D167" i="17"/>
  <c r="E167" i="17"/>
  <c r="F167" i="17"/>
  <c r="G167" i="17"/>
  <c r="D168" i="17"/>
  <c r="E168" i="17"/>
  <c r="F168" i="17"/>
  <c r="G168" i="17"/>
  <c r="D169" i="17"/>
  <c r="E169" i="17"/>
  <c r="F169" i="17"/>
  <c r="G169" i="17"/>
  <c r="D170" i="17"/>
  <c r="E170" i="17"/>
  <c r="F170" i="17"/>
  <c r="G170" i="17"/>
  <c r="D171" i="17"/>
  <c r="E171" i="17"/>
  <c r="F171" i="17"/>
  <c r="G171" i="17"/>
  <c r="D172" i="17"/>
  <c r="E172" i="17"/>
  <c r="F172" i="17"/>
  <c r="G172" i="17"/>
  <c r="D173" i="17"/>
  <c r="E173" i="17"/>
  <c r="F173" i="17"/>
  <c r="G173" i="17"/>
  <c r="D174" i="17"/>
  <c r="E174" i="17"/>
  <c r="F174" i="17"/>
  <c r="G174" i="17"/>
  <c r="D175" i="17"/>
  <c r="E175" i="17"/>
  <c r="F175" i="17"/>
  <c r="G175" i="17"/>
  <c r="D176" i="17"/>
  <c r="E176" i="17"/>
  <c r="F176" i="17"/>
  <c r="G176" i="17"/>
  <c r="D177" i="17"/>
  <c r="E177" i="17"/>
  <c r="F177" i="17"/>
  <c r="G177" i="17"/>
  <c r="D178" i="17"/>
  <c r="E178" i="17"/>
  <c r="F178" i="17"/>
  <c r="G178" i="17"/>
  <c r="D179" i="17"/>
  <c r="E179" i="17"/>
  <c r="F179" i="17"/>
  <c r="G179" i="17"/>
  <c r="D180" i="17"/>
  <c r="E180" i="17"/>
  <c r="F180" i="17"/>
  <c r="G180" i="17"/>
  <c r="D181" i="17"/>
  <c r="E181" i="17"/>
  <c r="F181" i="17"/>
  <c r="G181" i="17"/>
  <c r="D182" i="17"/>
  <c r="E182" i="17"/>
  <c r="F182" i="17"/>
  <c r="G182" i="17"/>
  <c r="D183" i="17"/>
  <c r="E183" i="17"/>
  <c r="F183" i="17"/>
  <c r="G183" i="17"/>
  <c r="D184" i="17"/>
  <c r="E184" i="17"/>
  <c r="F184" i="17"/>
  <c r="G184" i="17"/>
  <c r="D185" i="17"/>
  <c r="E185" i="17"/>
  <c r="F185" i="17"/>
  <c r="G185" i="17"/>
  <c r="D186" i="17"/>
  <c r="E186" i="17"/>
  <c r="F186" i="17"/>
  <c r="G186" i="17"/>
  <c r="D187" i="17"/>
  <c r="E187" i="17"/>
  <c r="F187" i="17"/>
  <c r="G187" i="17"/>
  <c r="D188" i="17"/>
  <c r="E188" i="17"/>
  <c r="F188" i="17"/>
  <c r="G188" i="17"/>
  <c r="D189" i="17"/>
  <c r="E189" i="17"/>
  <c r="F189" i="17"/>
  <c r="G189" i="17"/>
  <c r="D190" i="17"/>
  <c r="E190" i="17"/>
  <c r="F190" i="17"/>
  <c r="G190" i="17"/>
  <c r="D191" i="17"/>
  <c r="E191" i="17"/>
  <c r="F191" i="17"/>
  <c r="G191" i="17"/>
  <c r="D192" i="17"/>
  <c r="E192" i="17"/>
  <c r="F192" i="17"/>
  <c r="G192" i="17"/>
  <c r="D193" i="17"/>
  <c r="E193" i="17"/>
  <c r="F193" i="17"/>
  <c r="G193" i="17"/>
  <c r="D194" i="17"/>
  <c r="E194" i="17"/>
  <c r="F194" i="17"/>
  <c r="G194" i="17"/>
  <c r="D195" i="17"/>
  <c r="E195" i="17"/>
  <c r="F195" i="17"/>
  <c r="G195" i="17"/>
  <c r="D196" i="17"/>
  <c r="E196" i="17"/>
  <c r="F196" i="17"/>
  <c r="G196" i="17"/>
  <c r="D197" i="17"/>
  <c r="E197" i="17"/>
  <c r="F197" i="17"/>
  <c r="G197" i="17"/>
  <c r="D198" i="17"/>
  <c r="E198" i="17"/>
  <c r="F198" i="17"/>
  <c r="G198" i="17"/>
  <c r="D199" i="17"/>
  <c r="E199" i="17"/>
  <c r="F199" i="17"/>
  <c r="G199" i="17"/>
  <c r="D200" i="17"/>
  <c r="E200" i="17"/>
  <c r="F200" i="17"/>
  <c r="G200" i="17"/>
  <c r="D201" i="17"/>
  <c r="E201" i="17"/>
  <c r="F201" i="17"/>
  <c r="G201" i="17"/>
  <c r="D202" i="17"/>
  <c r="E202" i="17"/>
  <c r="F202" i="17"/>
  <c r="G202" i="17"/>
  <c r="D203" i="17"/>
  <c r="E203" i="17"/>
  <c r="F203" i="17"/>
  <c r="G203" i="17"/>
  <c r="D204" i="17"/>
  <c r="E204" i="17"/>
  <c r="F204" i="17"/>
  <c r="G204" i="17"/>
  <c r="D205" i="17"/>
  <c r="E205" i="17"/>
  <c r="F205" i="17"/>
  <c r="G205" i="17"/>
  <c r="D206" i="17"/>
  <c r="E206" i="17"/>
  <c r="F206" i="17"/>
  <c r="G206" i="17"/>
  <c r="D207" i="17"/>
  <c r="E207" i="17"/>
  <c r="F207" i="17"/>
  <c r="G207" i="17"/>
  <c r="D208" i="17"/>
  <c r="E208" i="17"/>
  <c r="F208" i="17"/>
  <c r="G208" i="17"/>
  <c r="D209" i="17"/>
  <c r="E209" i="17"/>
  <c r="F209" i="17"/>
  <c r="G209" i="17"/>
  <c r="D210" i="17"/>
  <c r="E210" i="17"/>
  <c r="F210" i="17"/>
  <c r="G210" i="17"/>
  <c r="D211" i="17"/>
  <c r="E211" i="17"/>
  <c r="F211" i="17"/>
  <c r="G211" i="17"/>
  <c r="D212" i="17"/>
  <c r="E212" i="17"/>
  <c r="F212" i="17"/>
  <c r="G212" i="17"/>
  <c r="D213" i="17"/>
  <c r="E213" i="17"/>
  <c r="F213" i="17"/>
  <c r="G213" i="17"/>
  <c r="D214" i="17"/>
  <c r="E214" i="17"/>
  <c r="F214" i="17"/>
  <c r="G214" i="17"/>
  <c r="D215" i="17"/>
  <c r="E215" i="17"/>
  <c r="F215" i="17"/>
  <c r="G215" i="17"/>
  <c r="D216" i="17"/>
  <c r="E216" i="17"/>
  <c r="F216" i="17"/>
  <c r="G216" i="17"/>
  <c r="D217" i="17"/>
  <c r="E217" i="17"/>
  <c r="F217" i="17"/>
  <c r="G217" i="17"/>
  <c r="D218" i="17"/>
  <c r="E218" i="17"/>
  <c r="F218" i="17"/>
  <c r="G218" i="17"/>
  <c r="D219" i="17"/>
  <c r="E219" i="17"/>
  <c r="F219" i="17"/>
  <c r="G219" i="17"/>
  <c r="D220" i="17"/>
  <c r="E220" i="17"/>
  <c r="F220" i="17"/>
  <c r="G220" i="17"/>
  <c r="D221" i="17"/>
  <c r="E221" i="17"/>
  <c r="F221" i="17"/>
  <c r="G221" i="17"/>
  <c r="D222" i="17"/>
  <c r="E222" i="17"/>
  <c r="F222" i="17"/>
  <c r="G222" i="17"/>
  <c r="D223" i="17"/>
  <c r="E223" i="17"/>
  <c r="F223" i="17"/>
  <c r="G223" i="17"/>
  <c r="D224" i="17"/>
  <c r="E224" i="17"/>
  <c r="F224" i="17"/>
  <c r="G224" i="17"/>
  <c r="D225" i="17"/>
  <c r="E225" i="17"/>
  <c r="F225" i="17"/>
  <c r="G225" i="17"/>
  <c r="D226" i="17"/>
  <c r="E226" i="17"/>
  <c r="F226" i="17"/>
  <c r="G226" i="17"/>
  <c r="D227" i="17"/>
  <c r="E227" i="17"/>
  <c r="F227" i="17"/>
  <c r="G227" i="17"/>
  <c r="D228" i="17"/>
  <c r="E228" i="17"/>
  <c r="F228" i="17"/>
  <c r="G228" i="17"/>
  <c r="D229" i="17"/>
  <c r="E229" i="17"/>
  <c r="F229" i="17"/>
  <c r="G229" i="17"/>
  <c r="D230" i="17"/>
  <c r="E230" i="17"/>
  <c r="F230" i="17"/>
  <c r="G230" i="17"/>
  <c r="D231" i="17"/>
  <c r="E231" i="17"/>
  <c r="F231" i="17"/>
  <c r="G231" i="17"/>
  <c r="D232" i="17"/>
  <c r="E232" i="17"/>
  <c r="F232" i="17"/>
  <c r="G232" i="17"/>
  <c r="D233" i="17"/>
  <c r="E233" i="17"/>
  <c r="F233" i="17"/>
  <c r="G233" i="17"/>
  <c r="D234" i="17"/>
  <c r="E234" i="17"/>
  <c r="F234" i="17"/>
  <c r="G234" i="17"/>
  <c r="D235" i="17"/>
  <c r="E235" i="17"/>
  <c r="F235" i="17"/>
  <c r="G235" i="17"/>
  <c r="D236" i="17"/>
  <c r="E236" i="17"/>
  <c r="F236" i="17"/>
  <c r="G236" i="17"/>
  <c r="D237" i="17"/>
  <c r="E237" i="17"/>
  <c r="F237" i="17"/>
  <c r="G237" i="17"/>
  <c r="D238" i="17"/>
  <c r="E238" i="17"/>
  <c r="F238" i="17"/>
  <c r="G238" i="17"/>
  <c r="D239" i="17"/>
  <c r="E239" i="17"/>
  <c r="F239" i="17"/>
  <c r="G239" i="17"/>
  <c r="D240" i="17"/>
  <c r="E240" i="17"/>
  <c r="F240" i="17"/>
  <c r="G240" i="17"/>
  <c r="D241" i="17"/>
  <c r="E241" i="17"/>
  <c r="F241" i="17"/>
  <c r="G241" i="17"/>
  <c r="D242" i="17"/>
  <c r="E242" i="17"/>
  <c r="F242" i="17"/>
  <c r="G242" i="17"/>
  <c r="D243" i="17"/>
  <c r="E243" i="17"/>
  <c r="F243" i="17"/>
  <c r="G243" i="17"/>
  <c r="D244" i="17"/>
  <c r="E244" i="17"/>
  <c r="F244" i="17"/>
  <c r="G244" i="17"/>
  <c r="D245" i="17"/>
  <c r="E245" i="17"/>
  <c r="F245" i="17"/>
  <c r="G245" i="17"/>
  <c r="D246" i="17"/>
  <c r="E246" i="17"/>
  <c r="F246" i="17"/>
  <c r="G246" i="17"/>
  <c r="D247" i="17"/>
  <c r="E247" i="17"/>
  <c r="F247" i="17"/>
  <c r="G247" i="17"/>
  <c r="D248" i="17"/>
  <c r="E248" i="17"/>
  <c r="F248" i="17"/>
  <c r="G248" i="17"/>
  <c r="D249" i="17"/>
  <c r="E249" i="17"/>
  <c r="F249" i="17"/>
  <c r="G249" i="17"/>
  <c r="D250" i="17"/>
  <c r="E250" i="17"/>
  <c r="F250" i="17"/>
  <c r="G250" i="17"/>
  <c r="D251" i="17"/>
  <c r="E251" i="17"/>
  <c r="F251" i="17"/>
  <c r="G251" i="17"/>
  <c r="D252" i="17"/>
  <c r="E252" i="17"/>
  <c r="F252" i="17"/>
  <c r="G252" i="17"/>
  <c r="D253" i="17"/>
  <c r="E253" i="17"/>
  <c r="F253" i="17"/>
  <c r="G253" i="17"/>
  <c r="D254" i="17"/>
  <c r="E254" i="17"/>
  <c r="F254" i="17"/>
  <c r="G254" i="17"/>
  <c r="D255" i="17"/>
  <c r="E255" i="17"/>
  <c r="F255" i="17"/>
  <c r="G255" i="17"/>
  <c r="D256" i="17"/>
  <c r="E256" i="17"/>
  <c r="F256" i="17"/>
  <c r="G256" i="17"/>
  <c r="D257" i="17"/>
  <c r="E257" i="17"/>
  <c r="F257" i="17"/>
  <c r="G257" i="17"/>
  <c r="D258" i="17"/>
  <c r="E258" i="17"/>
  <c r="F258" i="17"/>
  <c r="G258" i="17"/>
  <c r="D259" i="17"/>
  <c r="E259" i="17"/>
  <c r="F259" i="17"/>
  <c r="G259" i="17"/>
  <c r="D260" i="17"/>
  <c r="E260" i="17"/>
  <c r="F260" i="17"/>
  <c r="G260" i="17"/>
  <c r="D261" i="17"/>
  <c r="E261" i="17"/>
  <c r="F261" i="17"/>
  <c r="G261" i="17"/>
  <c r="D262" i="17"/>
  <c r="E262" i="17"/>
  <c r="F262" i="17"/>
  <c r="G262" i="17"/>
  <c r="D263" i="17"/>
  <c r="E263" i="17"/>
  <c r="F263" i="17"/>
  <c r="G263" i="17"/>
  <c r="D264" i="17"/>
  <c r="E264" i="17"/>
  <c r="F264" i="17"/>
  <c r="G264" i="17"/>
  <c r="D265" i="17"/>
  <c r="E265" i="17"/>
  <c r="F265" i="17"/>
  <c r="G265" i="17"/>
  <c r="D266" i="17"/>
  <c r="E266" i="17"/>
  <c r="F266" i="17"/>
  <c r="G266" i="17"/>
  <c r="D267" i="17"/>
  <c r="E267" i="17"/>
  <c r="F267" i="17"/>
  <c r="G267" i="17"/>
  <c r="D268" i="17"/>
  <c r="E268" i="17"/>
  <c r="F268" i="17"/>
  <c r="G268" i="17"/>
  <c r="D269" i="17"/>
  <c r="E269" i="17"/>
  <c r="F269" i="17"/>
  <c r="G269" i="17"/>
  <c r="D270" i="17"/>
  <c r="E270" i="17"/>
  <c r="F270" i="17"/>
  <c r="G270" i="17"/>
  <c r="D271" i="17"/>
  <c r="E271" i="17"/>
  <c r="F271" i="17"/>
  <c r="G271" i="17"/>
  <c r="D272" i="17"/>
  <c r="E272" i="17"/>
  <c r="F272" i="17"/>
  <c r="G272" i="17"/>
  <c r="D273" i="17"/>
  <c r="E273" i="17"/>
  <c r="F273" i="17"/>
  <c r="G273" i="17"/>
  <c r="D274" i="17"/>
  <c r="E274" i="17"/>
  <c r="F274" i="17"/>
  <c r="G274" i="17"/>
  <c r="D275" i="17"/>
  <c r="E275" i="17"/>
  <c r="F275" i="17"/>
  <c r="G275" i="17"/>
  <c r="D276" i="17"/>
  <c r="E276" i="17"/>
  <c r="F276" i="17"/>
  <c r="G276" i="17"/>
  <c r="D277" i="17"/>
  <c r="E277" i="17"/>
  <c r="F277" i="17"/>
  <c r="G277" i="17"/>
  <c r="D278" i="17"/>
  <c r="E278" i="17"/>
  <c r="F278" i="17"/>
  <c r="G278" i="17"/>
  <c r="D279" i="17"/>
  <c r="E279" i="17"/>
  <c r="F279" i="17"/>
  <c r="G279" i="17"/>
  <c r="D280" i="17"/>
  <c r="E280" i="17"/>
  <c r="F280" i="17"/>
  <c r="G280" i="17"/>
  <c r="D281" i="17"/>
  <c r="E281" i="17"/>
  <c r="F281" i="17"/>
  <c r="G281" i="17"/>
  <c r="D282" i="17"/>
  <c r="E282" i="17"/>
  <c r="F282" i="17"/>
  <c r="G282" i="17"/>
  <c r="D283" i="17"/>
  <c r="E283" i="17"/>
  <c r="F283" i="17"/>
  <c r="G283" i="17"/>
  <c r="D284" i="17"/>
  <c r="E284" i="17"/>
  <c r="F284" i="17"/>
  <c r="G284" i="17"/>
  <c r="D285" i="17"/>
  <c r="E285" i="17"/>
  <c r="F285" i="17"/>
  <c r="G285" i="17"/>
  <c r="D286" i="17"/>
  <c r="E286" i="17"/>
  <c r="F286" i="17"/>
  <c r="G286" i="17"/>
  <c r="D287" i="17"/>
  <c r="E287" i="17"/>
  <c r="F287" i="17"/>
  <c r="G287" i="17"/>
  <c r="D288" i="17"/>
  <c r="E288" i="17"/>
  <c r="F288" i="17"/>
  <c r="G288" i="17"/>
  <c r="D289" i="17"/>
  <c r="E289" i="17"/>
  <c r="F289" i="17"/>
  <c r="G289" i="17"/>
  <c r="D290" i="17"/>
  <c r="E290" i="17"/>
  <c r="F290" i="17"/>
  <c r="G290" i="17"/>
  <c r="D291" i="17"/>
  <c r="E291" i="17"/>
  <c r="F291" i="17"/>
  <c r="G291" i="17"/>
  <c r="D292" i="17"/>
  <c r="E292" i="17"/>
  <c r="F292" i="17"/>
  <c r="G292" i="17"/>
  <c r="D293" i="17"/>
  <c r="E293" i="17"/>
  <c r="F293" i="17"/>
  <c r="G293" i="17"/>
  <c r="D294" i="17"/>
  <c r="E294" i="17"/>
  <c r="F294" i="17"/>
  <c r="G294" i="17"/>
  <c r="D295" i="17"/>
  <c r="E295" i="17"/>
  <c r="F295" i="17"/>
  <c r="G295" i="17"/>
  <c r="D296" i="17"/>
  <c r="E296" i="17"/>
  <c r="F296" i="17"/>
  <c r="G296" i="17"/>
  <c r="D297" i="17"/>
  <c r="E297" i="17"/>
  <c r="F297" i="17"/>
  <c r="G297" i="17"/>
  <c r="D298" i="17"/>
  <c r="E298" i="17"/>
  <c r="F298" i="17"/>
  <c r="G298" i="17"/>
  <c r="D299" i="17"/>
  <c r="E299" i="17"/>
  <c r="F299" i="17"/>
  <c r="G299" i="17"/>
  <c r="D300" i="17"/>
  <c r="E300" i="17"/>
  <c r="F300" i="17"/>
  <c r="G300" i="17"/>
  <c r="D301" i="17"/>
  <c r="E301" i="17"/>
  <c r="F301" i="17"/>
  <c r="G301" i="17"/>
  <c r="D302" i="17"/>
  <c r="E302" i="17"/>
  <c r="F302" i="17"/>
  <c r="G302" i="17"/>
  <c r="D303" i="17"/>
  <c r="E303" i="17"/>
  <c r="F303" i="17"/>
  <c r="G303" i="17"/>
  <c r="D304" i="17"/>
  <c r="E304" i="17"/>
  <c r="F304" i="17"/>
  <c r="G304" i="17"/>
  <c r="D305" i="17"/>
  <c r="E305" i="17"/>
  <c r="F305" i="17"/>
  <c r="G305" i="17"/>
  <c r="D306" i="17"/>
  <c r="E306" i="17"/>
  <c r="F306" i="17"/>
  <c r="G306" i="17"/>
  <c r="D307" i="17"/>
  <c r="E307" i="17"/>
  <c r="F307" i="17"/>
  <c r="G307" i="17"/>
  <c r="D308" i="17"/>
  <c r="E308" i="17"/>
  <c r="F308" i="17"/>
  <c r="G308" i="17"/>
  <c r="D309" i="17"/>
  <c r="E309" i="17"/>
  <c r="F309" i="17"/>
  <c r="G309" i="17"/>
  <c r="D310" i="17"/>
  <c r="E310" i="17"/>
  <c r="F310" i="17"/>
  <c r="G310" i="17"/>
  <c r="D311" i="17"/>
  <c r="E311" i="17"/>
  <c r="F311" i="17"/>
  <c r="G311" i="17"/>
  <c r="D312" i="17"/>
  <c r="E312" i="17"/>
  <c r="F312" i="17"/>
  <c r="G312" i="17"/>
  <c r="D313" i="17"/>
  <c r="E313" i="17"/>
  <c r="F313" i="17"/>
  <c r="G313" i="17"/>
  <c r="D314" i="17"/>
  <c r="E314" i="17"/>
  <c r="F314" i="17"/>
  <c r="G314" i="17"/>
  <c r="D315" i="17"/>
  <c r="E315" i="17"/>
  <c r="F315" i="17"/>
  <c r="G315" i="17"/>
  <c r="D316" i="17"/>
  <c r="E316" i="17"/>
  <c r="F316" i="17"/>
  <c r="G316" i="17"/>
  <c r="D317" i="17"/>
  <c r="E317" i="17"/>
  <c r="F317" i="17"/>
  <c r="G317" i="17"/>
  <c r="D318" i="17"/>
  <c r="E318" i="17"/>
  <c r="F318" i="17"/>
  <c r="G318" i="17"/>
  <c r="D319" i="17"/>
  <c r="E319" i="17"/>
  <c r="F319" i="17"/>
  <c r="G319" i="17"/>
  <c r="D320" i="17"/>
  <c r="E320" i="17"/>
  <c r="F320" i="17"/>
  <c r="G320" i="17"/>
  <c r="D321" i="17"/>
  <c r="E321" i="17"/>
  <c r="F321" i="17"/>
  <c r="G321" i="17"/>
  <c r="D322" i="17"/>
  <c r="E322" i="17"/>
  <c r="F322" i="17"/>
  <c r="G322" i="17"/>
  <c r="D323" i="17"/>
  <c r="E323" i="17"/>
  <c r="F323" i="17"/>
  <c r="G323" i="17"/>
  <c r="D324" i="17"/>
  <c r="E324" i="17"/>
  <c r="F324" i="17"/>
  <c r="G324" i="17"/>
  <c r="D325" i="17"/>
  <c r="E325" i="17"/>
  <c r="F325" i="17"/>
  <c r="G325" i="17"/>
  <c r="D326" i="17"/>
  <c r="E326" i="17"/>
  <c r="F326" i="17"/>
  <c r="G326" i="17"/>
  <c r="D327" i="17"/>
  <c r="E327" i="17"/>
  <c r="F327" i="17"/>
  <c r="G327" i="17"/>
  <c r="D328" i="17"/>
  <c r="E328" i="17"/>
  <c r="F328" i="17"/>
  <c r="G328" i="17"/>
  <c r="D329" i="17"/>
  <c r="E329" i="17"/>
  <c r="F329" i="17"/>
  <c r="G329" i="17"/>
  <c r="D330" i="17"/>
  <c r="E330" i="17"/>
  <c r="F330" i="17"/>
  <c r="G330" i="17"/>
  <c r="D331" i="17"/>
  <c r="E331" i="17"/>
  <c r="F331" i="17"/>
  <c r="G331" i="17"/>
  <c r="D332" i="17"/>
  <c r="E332" i="17"/>
  <c r="F332" i="17"/>
  <c r="G332" i="17"/>
  <c r="D333" i="17"/>
  <c r="E333" i="17"/>
  <c r="F333" i="17"/>
  <c r="G333" i="17"/>
  <c r="D334" i="17"/>
  <c r="E334" i="17"/>
  <c r="F334" i="17"/>
  <c r="G334" i="17"/>
  <c r="D335" i="17"/>
  <c r="E335" i="17"/>
  <c r="F335" i="17"/>
  <c r="G335" i="17"/>
  <c r="D336" i="17"/>
  <c r="E336" i="17"/>
  <c r="F336" i="17"/>
  <c r="G336" i="17"/>
  <c r="D337" i="17"/>
  <c r="E337" i="17"/>
  <c r="F337" i="17"/>
  <c r="G337" i="17"/>
  <c r="D338" i="17"/>
  <c r="E338" i="17"/>
  <c r="F338" i="17"/>
  <c r="G338" i="17"/>
  <c r="D339" i="17"/>
  <c r="E339" i="17"/>
  <c r="F339" i="17"/>
  <c r="G339" i="17"/>
  <c r="D340" i="17"/>
  <c r="E340" i="17"/>
  <c r="F340" i="17"/>
  <c r="G340" i="17"/>
  <c r="D341" i="17"/>
  <c r="E341" i="17"/>
  <c r="F341" i="17"/>
  <c r="G341" i="17"/>
  <c r="D342" i="17"/>
  <c r="E342" i="17"/>
  <c r="F342" i="17"/>
  <c r="G342" i="17"/>
  <c r="D343" i="17"/>
  <c r="E343" i="17"/>
  <c r="F343" i="17"/>
  <c r="G343" i="17"/>
  <c r="D344" i="17"/>
  <c r="E344" i="17"/>
  <c r="F344" i="17"/>
  <c r="G344" i="17"/>
  <c r="D345" i="17"/>
  <c r="E345" i="17"/>
  <c r="F345" i="17"/>
  <c r="G345" i="17"/>
  <c r="D346" i="17"/>
  <c r="E346" i="17"/>
  <c r="F346" i="17"/>
  <c r="G346" i="17"/>
  <c r="D347" i="17"/>
  <c r="E347" i="17"/>
  <c r="F347" i="17"/>
  <c r="G347" i="17"/>
  <c r="D348" i="17"/>
  <c r="E348" i="17"/>
  <c r="F348" i="17"/>
  <c r="G348" i="17"/>
  <c r="D349" i="17"/>
  <c r="E349" i="17"/>
  <c r="F349" i="17"/>
  <c r="G349" i="17"/>
  <c r="D350" i="17"/>
  <c r="E350" i="17"/>
  <c r="F350" i="17"/>
  <c r="G350" i="17"/>
  <c r="D351" i="17"/>
  <c r="E351" i="17"/>
  <c r="F351" i="17"/>
  <c r="G351" i="17"/>
  <c r="G4" i="17"/>
  <c r="G354" i="17" s="1"/>
  <c r="F4" i="17"/>
  <c r="F354" i="17" s="1"/>
  <c r="E4" i="17"/>
  <c r="E354" i="17" s="1"/>
  <c r="D4" i="17"/>
  <c r="D354" i="17" s="1"/>
  <c r="Y5" i="13"/>
  <c r="Z5" i="13"/>
  <c r="Y6" i="13"/>
  <c r="Z6" i="13"/>
  <c r="Y7" i="13"/>
  <c r="Z7" i="13"/>
  <c r="Y8" i="13"/>
  <c r="Z8" i="13"/>
  <c r="Y9" i="13"/>
  <c r="Z9" i="13"/>
  <c r="Y10" i="13"/>
  <c r="Z10" i="13"/>
  <c r="Y11" i="13"/>
  <c r="Z11" i="13"/>
  <c r="Y12" i="13"/>
  <c r="Z12" i="13"/>
  <c r="Y13" i="13"/>
  <c r="Z13" i="13"/>
  <c r="Y14" i="13"/>
  <c r="Z14" i="13"/>
  <c r="Y15" i="13"/>
  <c r="Z15" i="13"/>
  <c r="Y16" i="13"/>
  <c r="Z16" i="13"/>
  <c r="Y17" i="13"/>
  <c r="Z17" i="13"/>
  <c r="Y18" i="13"/>
  <c r="Z18" i="13"/>
  <c r="Y19" i="13"/>
  <c r="Z19" i="13"/>
  <c r="Y20" i="13"/>
  <c r="Z20" i="13"/>
  <c r="Y21" i="13"/>
  <c r="Z21" i="13"/>
  <c r="Y22" i="13"/>
  <c r="Z22" i="13"/>
  <c r="Y23" i="13"/>
  <c r="Z23" i="13"/>
  <c r="Y24" i="13"/>
  <c r="Z24" i="13"/>
  <c r="Y25" i="13"/>
  <c r="Z25" i="13"/>
  <c r="Y26" i="13"/>
  <c r="Z26" i="13"/>
  <c r="Y27" i="13"/>
  <c r="Z27" i="13"/>
  <c r="Y28" i="13"/>
  <c r="Z28" i="13"/>
  <c r="Y29" i="13"/>
  <c r="Z29" i="13"/>
  <c r="Y30" i="13"/>
  <c r="Z30" i="13"/>
  <c r="Y31" i="13"/>
  <c r="Z31" i="13"/>
  <c r="Y32" i="13"/>
  <c r="Z32" i="13"/>
  <c r="Y33" i="13"/>
  <c r="Z33" i="13"/>
  <c r="Y34" i="13"/>
  <c r="Z34" i="13"/>
  <c r="Y35" i="13"/>
  <c r="Z35" i="13"/>
  <c r="Y36" i="13"/>
  <c r="Z36" i="13"/>
  <c r="Y37" i="13"/>
  <c r="Z37" i="13"/>
  <c r="Y38" i="13"/>
  <c r="Z38" i="13"/>
  <c r="Y39" i="13"/>
  <c r="Z39" i="13"/>
  <c r="Y40" i="13"/>
  <c r="Z40" i="13"/>
  <c r="Y41" i="13"/>
  <c r="Z41" i="13"/>
  <c r="Y42" i="13"/>
  <c r="Z42" i="13"/>
  <c r="Y43" i="13"/>
  <c r="Z43" i="13"/>
  <c r="Y44" i="13"/>
  <c r="Z44" i="13"/>
  <c r="Y45" i="13"/>
  <c r="Z45" i="13"/>
  <c r="Y46" i="13"/>
  <c r="Z46" i="13"/>
  <c r="Y47" i="13"/>
  <c r="Z47" i="13"/>
  <c r="Y48" i="13"/>
  <c r="Z48" i="13"/>
  <c r="Y49" i="13"/>
  <c r="Z49" i="13"/>
  <c r="Y50" i="13"/>
  <c r="Z50" i="13"/>
  <c r="Y51" i="13"/>
  <c r="Z51" i="13"/>
  <c r="AF5" i="13"/>
  <c r="AG5" i="13"/>
  <c r="AF6" i="13"/>
  <c r="AG6" i="13"/>
  <c r="AF7" i="13"/>
  <c r="AG7" i="13"/>
  <c r="AF8" i="13"/>
  <c r="AG8" i="13"/>
  <c r="AF9" i="13"/>
  <c r="AG9" i="13"/>
  <c r="AF10" i="13"/>
  <c r="AG10" i="13"/>
  <c r="AF11" i="13"/>
  <c r="AG11" i="13"/>
  <c r="AF12" i="13"/>
  <c r="AG12" i="13"/>
  <c r="AF13" i="13"/>
  <c r="AG13" i="13"/>
  <c r="AF14" i="13"/>
  <c r="AG14" i="13"/>
  <c r="AF15" i="13"/>
  <c r="AG15" i="13"/>
  <c r="AF16" i="13"/>
  <c r="AG16" i="13"/>
  <c r="AF17" i="13"/>
  <c r="AG17" i="13"/>
  <c r="AF18" i="13"/>
  <c r="AG18" i="13"/>
  <c r="AF19" i="13"/>
  <c r="AG19" i="13"/>
  <c r="AF20" i="13"/>
  <c r="AG20" i="13"/>
  <c r="AF21" i="13"/>
  <c r="AG21" i="13"/>
  <c r="AF22" i="13"/>
  <c r="AG22" i="13"/>
  <c r="AF23" i="13"/>
  <c r="AG23" i="13"/>
  <c r="AF24" i="13"/>
  <c r="AG24" i="13"/>
  <c r="AF25" i="13"/>
  <c r="AG25" i="13"/>
  <c r="AF26" i="13"/>
  <c r="AG26" i="13"/>
  <c r="AF27" i="13"/>
  <c r="AG27" i="13"/>
  <c r="AF28" i="13"/>
  <c r="AG28" i="13"/>
  <c r="AF29" i="13"/>
  <c r="AG29" i="13"/>
  <c r="AF30" i="13"/>
  <c r="AG30" i="13"/>
  <c r="AF31" i="13"/>
  <c r="AG31" i="13"/>
  <c r="AF32" i="13"/>
  <c r="AG32" i="13"/>
  <c r="AF33" i="13"/>
  <c r="AG33" i="13"/>
  <c r="AF34" i="13"/>
  <c r="AG34" i="13"/>
  <c r="AF35" i="13"/>
  <c r="AG35" i="13"/>
  <c r="AF36" i="13"/>
  <c r="AG36" i="13"/>
  <c r="AF37" i="13"/>
  <c r="AG37" i="13"/>
  <c r="AF38" i="13"/>
  <c r="AG38" i="13"/>
  <c r="AF39" i="13"/>
  <c r="AG39" i="13"/>
  <c r="AF40" i="13"/>
  <c r="AG40" i="13"/>
  <c r="AF41" i="13"/>
  <c r="AG41" i="13"/>
  <c r="AF42" i="13"/>
  <c r="AG42" i="13"/>
  <c r="AL5" i="13"/>
  <c r="AM5" i="13"/>
  <c r="AL6" i="13"/>
  <c r="AM6" i="13"/>
  <c r="AL7" i="13"/>
  <c r="AM7" i="13"/>
  <c r="AL8" i="13"/>
  <c r="AM8" i="13"/>
  <c r="AL9" i="13"/>
  <c r="AM9" i="13"/>
  <c r="AL10" i="13"/>
  <c r="AM10" i="13"/>
  <c r="AL11" i="13"/>
  <c r="AM11" i="13"/>
  <c r="AL12" i="13"/>
  <c r="AM12" i="13"/>
  <c r="AL13" i="13"/>
  <c r="AM13" i="13"/>
  <c r="AL14" i="13"/>
  <c r="AM14" i="13"/>
  <c r="AL15" i="13"/>
  <c r="AM15" i="13"/>
  <c r="AL16" i="13"/>
  <c r="AM16" i="13"/>
  <c r="AL17" i="13"/>
  <c r="AM17" i="13"/>
  <c r="AL18" i="13"/>
  <c r="AM18" i="13"/>
  <c r="AL19" i="13"/>
  <c r="AM19" i="13"/>
  <c r="AL20" i="13"/>
  <c r="AM20" i="13"/>
  <c r="AL21" i="13"/>
  <c r="AM21" i="13"/>
  <c r="AL22" i="13"/>
  <c r="AM22" i="13"/>
  <c r="AL23" i="13"/>
  <c r="AM23" i="13"/>
  <c r="AL24" i="13"/>
  <c r="AM24" i="13"/>
  <c r="AL25" i="13"/>
  <c r="AM25" i="13"/>
  <c r="AL26" i="13"/>
  <c r="AM26" i="13"/>
  <c r="AL27" i="13"/>
  <c r="AM27" i="13"/>
  <c r="AL28" i="13"/>
  <c r="AM28" i="13"/>
  <c r="AL29" i="13"/>
  <c r="AM29" i="13"/>
  <c r="AL30" i="13"/>
  <c r="AM30" i="13"/>
  <c r="AS5" i="13"/>
  <c r="AT5" i="13"/>
  <c r="AS6" i="13"/>
  <c r="AT6" i="13"/>
  <c r="AS7" i="13"/>
  <c r="AT7" i="13"/>
  <c r="AS8" i="13"/>
  <c r="AT8" i="13"/>
  <c r="AS9" i="13"/>
  <c r="AT9" i="13"/>
  <c r="AS10" i="13"/>
  <c r="AT10" i="13"/>
  <c r="AS11" i="13"/>
  <c r="AT11" i="13"/>
  <c r="AS12" i="13"/>
  <c r="AT12" i="13"/>
  <c r="AS13" i="13"/>
  <c r="AT13" i="13"/>
  <c r="AS14" i="13"/>
  <c r="AT14" i="13"/>
  <c r="AS15" i="13"/>
  <c r="AT15" i="13"/>
  <c r="AS16" i="13"/>
  <c r="AT16" i="13"/>
  <c r="AS17" i="13"/>
  <c r="AT17" i="13"/>
  <c r="AS18" i="13"/>
  <c r="AT18" i="13"/>
  <c r="AS19" i="13"/>
  <c r="AT19" i="13"/>
  <c r="AS20" i="13"/>
  <c r="AT20" i="13"/>
  <c r="AS21" i="13"/>
  <c r="AT21" i="13"/>
  <c r="AS22" i="13"/>
  <c r="AT22" i="13"/>
  <c r="AS23" i="13"/>
  <c r="AT23" i="13"/>
  <c r="AS24" i="13"/>
  <c r="AT24" i="13"/>
  <c r="AS25" i="13"/>
  <c r="AT25" i="13"/>
  <c r="AS26" i="13"/>
  <c r="AT26" i="13"/>
  <c r="AZ5" i="13"/>
  <c r="BA5" i="13"/>
  <c r="AZ6" i="13"/>
  <c r="BA6" i="13"/>
  <c r="AZ7" i="13"/>
  <c r="BA7" i="13"/>
  <c r="AZ8" i="13"/>
  <c r="BA8" i="13"/>
  <c r="AZ9" i="13"/>
  <c r="BA9" i="13"/>
  <c r="AZ10" i="13"/>
  <c r="BA10" i="13"/>
  <c r="AZ11" i="13"/>
  <c r="BA11" i="13"/>
  <c r="AZ12" i="13"/>
  <c r="BA12" i="13"/>
  <c r="AZ13" i="13"/>
  <c r="BA13" i="13"/>
  <c r="AZ14" i="13"/>
  <c r="BA14" i="13"/>
  <c r="AZ15" i="13"/>
  <c r="BA15" i="13"/>
  <c r="AZ16" i="13"/>
  <c r="BA16" i="13"/>
  <c r="AZ17" i="13"/>
  <c r="BA17" i="13"/>
  <c r="AZ18" i="13"/>
  <c r="BA18" i="13"/>
  <c r="AZ19" i="13"/>
  <c r="BA19" i="13"/>
  <c r="AZ20" i="13"/>
  <c r="BA20" i="13"/>
  <c r="AZ21" i="13"/>
  <c r="BA21" i="13"/>
  <c r="AZ22" i="13"/>
  <c r="BA22" i="13"/>
  <c r="AZ23" i="13"/>
  <c r="BA23" i="13"/>
  <c r="AZ24" i="13"/>
  <c r="BA24" i="13"/>
  <c r="AZ25" i="13"/>
  <c r="BA25" i="13"/>
  <c r="AZ26" i="13"/>
  <c r="BA26" i="13"/>
  <c r="AZ27" i="13"/>
  <c r="BA27" i="13"/>
  <c r="AZ28" i="13"/>
  <c r="BA28" i="13"/>
  <c r="AZ29" i="13"/>
  <c r="BA29" i="13"/>
  <c r="AZ30" i="13"/>
  <c r="BA30" i="13"/>
  <c r="AZ31" i="13"/>
  <c r="BA31" i="13"/>
  <c r="AZ32" i="13"/>
  <c r="BA32" i="13"/>
  <c r="AZ33" i="13"/>
  <c r="BA33" i="13"/>
  <c r="AZ34" i="13"/>
  <c r="BA34" i="13"/>
  <c r="AZ35" i="13"/>
  <c r="BA35" i="13"/>
  <c r="BG5" i="13"/>
  <c r="BH5" i="13"/>
  <c r="BG6" i="13"/>
  <c r="BH6" i="13"/>
  <c r="BG7" i="13"/>
  <c r="BH7" i="13"/>
  <c r="BG8" i="13"/>
  <c r="BH8" i="13"/>
  <c r="BG9" i="13"/>
  <c r="BH9" i="13"/>
  <c r="BG10" i="13"/>
  <c r="BH10" i="13"/>
  <c r="BG11" i="13"/>
  <c r="BH11" i="13"/>
  <c r="BG12" i="13"/>
  <c r="BH12" i="13"/>
  <c r="BG13" i="13"/>
  <c r="BH13" i="13"/>
  <c r="BG14" i="13"/>
  <c r="BH14" i="13"/>
  <c r="BG15" i="13"/>
  <c r="BH15" i="13"/>
  <c r="BG16" i="13"/>
  <c r="BH16" i="13"/>
  <c r="BG17" i="13"/>
  <c r="BH17" i="13"/>
  <c r="BG18" i="13"/>
  <c r="BH18" i="13"/>
  <c r="BG19" i="13"/>
  <c r="BH19" i="13"/>
  <c r="BG20" i="13"/>
  <c r="BH20" i="13"/>
  <c r="BG21" i="13"/>
  <c r="BH21" i="13"/>
  <c r="BG22" i="13"/>
  <c r="BH22" i="13"/>
  <c r="BG23" i="13"/>
  <c r="BH23" i="13"/>
  <c r="BG24" i="13"/>
  <c r="BH24" i="13"/>
  <c r="BG25" i="13"/>
  <c r="BH25" i="13"/>
  <c r="BG26" i="13"/>
  <c r="BH26" i="13"/>
  <c r="BG27" i="13"/>
  <c r="BH27" i="13"/>
  <c r="BG28" i="13"/>
  <c r="BH28" i="13"/>
  <c r="BG29" i="13"/>
  <c r="BH29" i="13"/>
  <c r="BG30" i="13"/>
  <c r="BH30" i="13"/>
  <c r="BG31" i="13"/>
  <c r="BH31" i="13"/>
  <c r="BG32" i="13"/>
  <c r="BH32" i="13"/>
  <c r="BG33" i="13"/>
  <c r="BH33" i="13"/>
  <c r="BG34" i="13"/>
  <c r="BH34" i="13"/>
  <c r="BG35" i="13"/>
  <c r="BH35" i="13"/>
  <c r="BG36" i="13"/>
  <c r="BH36" i="13"/>
  <c r="BG37" i="13"/>
  <c r="BH37" i="13"/>
  <c r="BG38" i="13"/>
  <c r="BH38" i="13"/>
  <c r="BG39" i="13"/>
  <c r="BH39" i="13"/>
  <c r="BG40" i="13"/>
  <c r="BH40" i="13"/>
  <c r="BG41" i="13"/>
  <c r="BH41" i="13"/>
  <c r="BG42" i="13"/>
  <c r="BH42" i="13"/>
  <c r="BG43" i="13"/>
  <c r="BH43" i="13"/>
  <c r="BG44" i="13"/>
  <c r="BH44" i="13"/>
  <c r="BG45" i="13"/>
  <c r="BH45" i="13"/>
  <c r="BG46" i="13"/>
  <c r="BH46" i="13"/>
  <c r="BG47" i="13"/>
  <c r="BH47" i="13"/>
  <c r="BG48" i="13"/>
  <c r="BH48" i="13"/>
  <c r="BG49" i="13"/>
  <c r="BH49" i="13"/>
  <c r="BG50" i="13"/>
  <c r="BH50" i="13"/>
  <c r="BG51" i="13"/>
  <c r="BH51" i="13"/>
  <c r="BG52" i="13"/>
  <c r="BH52" i="13"/>
  <c r="BG53" i="13"/>
  <c r="BH53" i="13"/>
  <c r="BG54" i="13"/>
  <c r="BH54" i="13"/>
  <c r="BG55" i="13"/>
  <c r="BH55" i="13"/>
  <c r="BG56" i="13"/>
  <c r="BH56" i="13"/>
  <c r="BG57" i="13"/>
  <c r="BH57" i="13"/>
  <c r="BG58" i="13"/>
  <c r="BH58" i="13"/>
  <c r="BG59" i="13"/>
  <c r="BH59" i="13"/>
  <c r="BN5" i="13"/>
  <c r="BO5" i="13"/>
  <c r="BN6" i="13"/>
  <c r="BO6" i="13"/>
  <c r="BN7" i="13"/>
  <c r="BO7" i="13"/>
  <c r="BN8" i="13"/>
  <c r="BO8" i="13"/>
  <c r="BN9" i="13"/>
  <c r="BO9" i="13"/>
  <c r="BN10" i="13"/>
  <c r="BO10" i="13"/>
  <c r="BN11" i="13"/>
  <c r="BO11" i="13"/>
  <c r="BN12" i="13"/>
  <c r="BO12" i="13"/>
  <c r="BN13" i="13"/>
  <c r="BO13" i="13"/>
  <c r="BN14" i="13"/>
  <c r="BO14" i="13"/>
  <c r="BN15" i="13"/>
  <c r="BO15" i="13"/>
  <c r="BN16" i="13"/>
  <c r="BO16" i="13"/>
  <c r="BN17" i="13"/>
  <c r="BO17" i="13"/>
  <c r="BN18" i="13"/>
  <c r="BO18" i="13"/>
  <c r="BN19" i="13"/>
  <c r="BO19" i="13"/>
  <c r="BN20" i="13"/>
  <c r="BO20" i="13"/>
  <c r="BN21" i="13"/>
  <c r="BO21" i="13"/>
  <c r="BN22" i="13"/>
  <c r="BO22" i="13"/>
  <c r="BN23" i="13"/>
  <c r="BO23" i="13"/>
  <c r="BN24" i="13"/>
  <c r="BO24" i="13"/>
  <c r="BN25" i="13"/>
  <c r="BO25" i="13"/>
  <c r="BN26" i="13"/>
  <c r="BO26" i="13"/>
  <c r="BN27" i="13"/>
  <c r="BO27" i="13"/>
  <c r="BU5" i="13"/>
  <c r="BV5" i="13"/>
  <c r="BU6" i="13"/>
  <c r="BV6" i="13"/>
  <c r="BU7" i="13"/>
  <c r="BV7" i="13"/>
  <c r="BU8" i="13"/>
  <c r="BV8" i="13"/>
  <c r="BU9" i="13"/>
  <c r="BV9" i="13"/>
  <c r="BU10" i="13"/>
  <c r="BV10" i="13"/>
  <c r="BU11" i="13"/>
  <c r="BV11" i="13"/>
  <c r="BU12" i="13"/>
  <c r="BV12" i="13"/>
  <c r="BU13" i="13"/>
  <c r="BV13" i="13"/>
  <c r="BU14" i="13"/>
  <c r="BV14" i="13"/>
  <c r="BU15" i="13"/>
  <c r="BV15" i="13"/>
  <c r="BU16" i="13"/>
  <c r="BV16" i="13"/>
  <c r="BU17" i="13"/>
  <c r="BV17" i="13"/>
  <c r="BU18" i="13"/>
  <c r="BV18" i="13"/>
  <c r="BU19" i="13"/>
  <c r="BV19" i="13"/>
  <c r="BU20" i="13"/>
  <c r="BV20" i="13"/>
  <c r="BU21" i="13"/>
  <c r="BV21" i="13"/>
  <c r="BU22" i="13"/>
  <c r="BV22" i="13"/>
  <c r="BU23" i="13"/>
  <c r="BV23" i="13"/>
  <c r="BU24" i="13"/>
  <c r="BV24" i="13"/>
  <c r="BU25" i="13"/>
  <c r="BV25" i="13"/>
  <c r="BU26" i="13"/>
  <c r="BV26" i="13"/>
  <c r="BU27" i="13"/>
  <c r="BV27" i="13"/>
  <c r="BU28" i="13"/>
  <c r="BV28" i="13"/>
  <c r="BU29" i="13"/>
  <c r="BV29" i="13"/>
  <c r="BU30" i="13"/>
  <c r="BV30" i="13"/>
  <c r="BU31" i="13"/>
  <c r="BV31" i="13"/>
  <c r="BV4" i="13"/>
  <c r="BU4" i="13"/>
  <c r="BO4" i="13"/>
  <c r="BN4" i="13"/>
  <c r="BH4" i="13"/>
  <c r="BG4" i="13"/>
  <c r="BA4" i="13"/>
  <c r="BA38" i="13" s="1"/>
  <c r="CE10" i="13" s="1"/>
  <c r="AZ4" i="13"/>
  <c r="AT4" i="13"/>
  <c r="AS4" i="13"/>
  <c r="AM4" i="13"/>
  <c r="AL4" i="13"/>
  <c r="AG4" i="13"/>
  <c r="AF4" i="13"/>
  <c r="Z4" i="13"/>
  <c r="Z54" i="13" s="1"/>
  <c r="CE6" i="13" s="1"/>
  <c r="Y4" i="13"/>
  <c r="R5" i="13"/>
  <c r="S5" i="13"/>
  <c r="R6" i="13"/>
  <c r="S6" i="13"/>
  <c r="R7" i="13"/>
  <c r="S7" i="13"/>
  <c r="R8" i="13"/>
  <c r="S8" i="13"/>
  <c r="R9" i="13"/>
  <c r="S9" i="13"/>
  <c r="R10" i="13"/>
  <c r="S10" i="13"/>
  <c r="R11" i="13"/>
  <c r="S11" i="13"/>
  <c r="R12" i="13"/>
  <c r="S12" i="13"/>
  <c r="R13" i="13"/>
  <c r="S13" i="13"/>
  <c r="R14" i="13"/>
  <c r="S14" i="13"/>
  <c r="R15" i="13"/>
  <c r="S15" i="13"/>
  <c r="R16" i="13"/>
  <c r="S16" i="13"/>
  <c r="R17" i="13"/>
  <c r="S17" i="13"/>
  <c r="R18" i="13"/>
  <c r="S18" i="13"/>
  <c r="R19" i="13"/>
  <c r="S19" i="13"/>
  <c r="R20" i="13"/>
  <c r="S20" i="13"/>
  <c r="R21" i="13"/>
  <c r="S21" i="13"/>
  <c r="R22" i="13"/>
  <c r="S22" i="13"/>
  <c r="R23" i="13"/>
  <c r="S23" i="13"/>
  <c r="R24" i="13"/>
  <c r="S24" i="13"/>
  <c r="R25" i="13"/>
  <c r="S25" i="13"/>
  <c r="R26" i="13"/>
  <c r="S26" i="13"/>
  <c r="R27" i="13"/>
  <c r="S27" i="13"/>
  <c r="R28" i="13"/>
  <c r="S28" i="13"/>
  <c r="R29" i="13"/>
  <c r="S29" i="13"/>
  <c r="R30" i="13"/>
  <c r="S30" i="13"/>
  <c r="R31" i="13"/>
  <c r="S31" i="13"/>
  <c r="R32" i="13"/>
  <c r="S32" i="13"/>
  <c r="R33" i="13"/>
  <c r="S33" i="13"/>
  <c r="R34" i="13"/>
  <c r="S34" i="13"/>
  <c r="R35" i="13"/>
  <c r="S35" i="13"/>
  <c r="R36" i="13"/>
  <c r="S36" i="13"/>
  <c r="R37" i="13"/>
  <c r="S37" i="13"/>
  <c r="R38" i="13"/>
  <c r="S38" i="13"/>
  <c r="R39" i="13"/>
  <c r="S39" i="13"/>
  <c r="R40" i="13"/>
  <c r="S40" i="13"/>
  <c r="R41" i="13"/>
  <c r="S41" i="13"/>
  <c r="R42" i="13"/>
  <c r="S42" i="13"/>
  <c r="R43" i="13"/>
  <c r="S43" i="13"/>
  <c r="R44" i="13"/>
  <c r="S44" i="13"/>
  <c r="R45" i="13"/>
  <c r="S45" i="13"/>
  <c r="R46" i="13"/>
  <c r="S46" i="13"/>
  <c r="R47" i="13"/>
  <c r="S47" i="13"/>
  <c r="R48" i="13"/>
  <c r="S48" i="13"/>
  <c r="R49" i="13"/>
  <c r="S49" i="13"/>
  <c r="R50" i="13"/>
  <c r="S50" i="13"/>
  <c r="R51" i="13"/>
  <c r="S51" i="13"/>
  <c r="R52" i="13"/>
  <c r="S52" i="13"/>
  <c r="R53" i="13"/>
  <c r="S53" i="13"/>
  <c r="R54" i="13"/>
  <c r="S54" i="13"/>
  <c r="R55" i="13"/>
  <c r="S55" i="13"/>
  <c r="R56" i="13"/>
  <c r="S56" i="13"/>
  <c r="R57" i="13"/>
  <c r="S57" i="13"/>
  <c r="R58" i="13"/>
  <c r="S58" i="13"/>
  <c r="R59" i="13"/>
  <c r="S59" i="13"/>
  <c r="S4" i="13"/>
  <c r="R4" i="13"/>
  <c r="L18" i="13"/>
  <c r="K5" i="13"/>
  <c r="L5" i="13"/>
  <c r="K6" i="13"/>
  <c r="L6" i="13"/>
  <c r="K7" i="13"/>
  <c r="L7" i="13"/>
  <c r="K8" i="13"/>
  <c r="L8" i="13"/>
  <c r="K9" i="13"/>
  <c r="L9" i="13"/>
  <c r="K10" i="13"/>
  <c r="L10" i="13"/>
  <c r="K11" i="13"/>
  <c r="L11" i="13"/>
  <c r="K12" i="13"/>
  <c r="L12" i="13"/>
  <c r="K13" i="13"/>
  <c r="L13" i="13"/>
  <c r="K14" i="13"/>
  <c r="L14" i="13"/>
  <c r="K15" i="13"/>
  <c r="L15" i="13"/>
  <c r="K16" i="13"/>
  <c r="L16" i="13"/>
  <c r="K17" i="13"/>
  <c r="L17" i="13"/>
  <c r="K18" i="13"/>
  <c r="L4" i="13"/>
  <c r="K4" i="13"/>
  <c r="G85" i="19" l="1"/>
  <c r="DD7" i="17"/>
  <c r="DE7" i="17"/>
  <c r="DD14" i="17"/>
  <c r="DE10" i="17"/>
  <c r="DE13" i="17"/>
  <c r="DF6" i="17"/>
  <c r="DF9" i="17"/>
  <c r="DE6" i="17"/>
  <c r="DC10" i="17"/>
  <c r="DE9" i="17"/>
  <c r="DF5" i="17"/>
  <c r="DE12" i="17"/>
  <c r="DF14" i="17"/>
  <c r="DE14" i="17"/>
  <c r="DF12" i="17"/>
  <c r="DD11" i="17"/>
  <c r="DF8" i="17"/>
  <c r="DE8" i="17"/>
  <c r="DF7" i="17"/>
  <c r="DD5" i="17"/>
  <c r="S62" i="13"/>
  <c r="CE5" i="13" s="1"/>
  <c r="K21" i="13"/>
  <c r="CD4" i="13" s="1"/>
  <c r="AF45" i="13"/>
  <c r="CD7" i="13" s="1"/>
  <c r="CI7" i="13" s="1"/>
  <c r="BG62" i="13"/>
  <c r="CD11" i="13" s="1"/>
  <c r="AG45" i="13"/>
  <c r="CE7" i="13" s="1"/>
  <c r="BH62" i="13"/>
  <c r="CE11" i="13" s="1"/>
  <c r="CH11" i="13" s="1"/>
  <c r="AL33" i="13"/>
  <c r="CD8" i="13" s="1"/>
  <c r="AS29" i="13"/>
  <c r="CD9" i="13" s="1"/>
  <c r="BN30" i="13"/>
  <c r="CD12" i="13" s="1"/>
  <c r="CH12" i="13" s="1"/>
  <c r="BV34" i="13"/>
  <c r="CE13" i="13" s="1"/>
  <c r="R62" i="13"/>
  <c r="CD5" i="13" s="1"/>
  <c r="CI5" i="13" s="1"/>
  <c r="AM33" i="13"/>
  <c r="CE8" i="13" s="1"/>
  <c r="CH8" i="13" s="1"/>
  <c r="BO30" i="13"/>
  <c r="CE12" i="13" s="1"/>
  <c r="CI12" i="13" s="1"/>
  <c r="AZ38" i="13"/>
  <c r="CD10" i="13" s="1"/>
  <c r="CI10" i="13" s="1"/>
  <c r="L21" i="13"/>
  <c r="CE4" i="13" s="1"/>
  <c r="BU34" i="13"/>
  <c r="CD13" i="13" s="1"/>
  <c r="CH13" i="13" s="1"/>
  <c r="Y54" i="13"/>
  <c r="CD6" i="13" s="1"/>
  <c r="CH6" i="13" s="1"/>
  <c r="CH7" i="13"/>
  <c r="AT29" i="13"/>
  <c r="CE9" i="13" s="1"/>
  <c r="CI8" i="13"/>
  <c r="CH9" i="13"/>
  <c r="CI11" i="13"/>
  <c r="D16" i="13"/>
  <c r="E16" i="13"/>
  <c r="D17" i="13"/>
  <c r="E17" i="13"/>
  <c r="D18" i="13"/>
  <c r="E18" i="13"/>
  <c r="D19" i="13"/>
  <c r="E19" i="13"/>
  <c r="D20" i="13"/>
  <c r="E20" i="13"/>
  <c r="D21" i="13"/>
  <c r="E21" i="13"/>
  <c r="D22" i="13"/>
  <c r="E22" i="13"/>
  <c r="D23" i="13"/>
  <c r="E23" i="13"/>
  <c r="D24" i="13"/>
  <c r="E24" i="13"/>
  <c r="D25" i="13"/>
  <c r="E25" i="13"/>
  <c r="D26" i="13"/>
  <c r="E26" i="13"/>
  <c r="D27" i="13"/>
  <c r="E27" i="13"/>
  <c r="D28" i="13"/>
  <c r="E28" i="13"/>
  <c r="D29" i="13"/>
  <c r="E29" i="13"/>
  <c r="D30" i="13"/>
  <c r="E30" i="13"/>
  <c r="D31" i="13"/>
  <c r="E31" i="13"/>
  <c r="D32" i="13"/>
  <c r="E32" i="13"/>
  <c r="D33" i="13"/>
  <c r="E33" i="13"/>
  <c r="D34" i="13"/>
  <c r="E34" i="13"/>
  <c r="D35" i="13"/>
  <c r="E35" i="13"/>
  <c r="D36" i="13"/>
  <c r="E36" i="13"/>
  <c r="D37" i="13"/>
  <c r="E37" i="13"/>
  <c r="D38" i="13"/>
  <c r="E38" i="13"/>
  <c r="D39" i="13"/>
  <c r="E39" i="13"/>
  <c r="D40" i="13"/>
  <c r="E40" i="13"/>
  <c r="D41" i="13"/>
  <c r="E41" i="13"/>
  <c r="D42" i="13"/>
  <c r="E42" i="13"/>
  <c r="D43" i="13"/>
  <c r="E43" i="13"/>
  <c r="D44" i="13"/>
  <c r="E44" i="13"/>
  <c r="D45" i="13"/>
  <c r="E45" i="13"/>
  <c r="D46" i="13"/>
  <c r="E46" i="13"/>
  <c r="D47" i="13"/>
  <c r="E47" i="13"/>
  <c r="D48" i="13"/>
  <c r="E48" i="13"/>
  <c r="D49" i="13"/>
  <c r="E49" i="13"/>
  <c r="D50" i="13"/>
  <c r="E50" i="13"/>
  <c r="D51" i="13"/>
  <c r="E51" i="13"/>
  <c r="D52" i="13"/>
  <c r="E52" i="13"/>
  <c r="D53" i="13"/>
  <c r="E53" i="13"/>
  <c r="D54" i="13"/>
  <c r="E54" i="13"/>
  <c r="D55" i="13"/>
  <c r="E55" i="13"/>
  <c r="D56" i="13"/>
  <c r="E56" i="13"/>
  <c r="D57" i="13"/>
  <c r="E57" i="13"/>
  <c r="D58" i="13"/>
  <c r="E58" i="13"/>
  <c r="D59" i="13"/>
  <c r="E59" i="13"/>
  <c r="D60" i="13"/>
  <c r="E60" i="13"/>
  <c r="D61" i="13"/>
  <c r="E61" i="13"/>
  <c r="D62" i="13"/>
  <c r="E62" i="13"/>
  <c r="D63" i="13"/>
  <c r="E63" i="13"/>
  <c r="D64" i="13"/>
  <c r="E64" i="13"/>
  <c r="D65" i="13"/>
  <c r="E65" i="13"/>
  <c r="D66" i="13"/>
  <c r="E66" i="13"/>
  <c r="D67" i="13"/>
  <c r="E67" i="13"/>
  <c r="D68" i="13"/>
  <c r="E68" i="13"/>
  <c r="D69" i="13"/>
  <c r="E69" i="13"/>
  <c r="D70" i="13"/>
  <c r="E70" i="13"/>
  <c r="D71" i="13"/>
  <c r="E71" i="13"/>
  <c r="D72" i="13"/>
  <c r="E72" i="13"/>
  <c r="D73" i="13"/>
  <c r="E73" i="13"/>
  <c r="D74" i="13"/>
  <c r="E74" i="13"/>
  <c r="D75" i="13"/>
  <c r="E75" i="13"/>
  <c r="D76" i="13"/>
  <c r="E76" i="13"/>
  <c r="D77" i="13"/>
  <c r="E77" i="13"/>
  <c r="D78" i="13"/>
  <c r="E78" i="13"/>
  <c r="D79" i="13"/>
  <c r="E79" i="13"/>
  <c r="D80" i="13"/>
  <c r="E80" i="13"/>
  <c r="D81" i="13"/>
  <c r="E81" i="13"/>
  <c r="D82" i="13"/>
  <c r="E82" i="13"/>
  <c r="D83" i="13"/>
  <c r="E83" i="13"/>
  <c r="D84" i="13"/>
  <c r="E84" i="13"/>
  <c r="D85" i="13"/>
  <c r="E85" i="13"/>
  <c r="D86" i="13"/>
  <c r="E86" i="13"/>
  <c r="D87" i="13"/>
  <c r="E87" i="13"/>
  <c r="D88" i="13"/>
  <c r="E88" i="13"/>
  <c r="D89" i="13"/>
  <c r="E89" i="13"/>
  <c r="D90" i="13"/>
  <c r="E90" i="13"/>
  <c r="D91" i="13"/>
  <c r="E91" i="13"/>
  <c r="D92" i="13"/>
  <c r="E92" i="13"/>
  <c r="D93" i="13"/>
  <c r="E93" i="13"/>
  <c r="D94" i="13"/>
  <c r="E94" i="13"/>
  <c r="D95" i="13"/>
  <c r="E95" i="13"/>
  <c r="D96" i="13"/>
  <c r="E96" i="13"/>
  <c r="D97" i="13"/>
  <c r="E97" i="13"/>
  <c r="D98" i="13"/>
  <c r="E98" i="13"/>
  <c r="D99" i="13"/>
  <c r="E99" i="13"/>
  <c r="D100" i="13"/>
  <c r="E100" i="13"/>
  <c r="D101" i="13"/>
  <c r="E101" i="13"/>
  <c r="D102" i="13"/>
  <c r="E102" i="13"/>
  <c r="D103" i="13"/>
  <c r="E103" i="13"/>
  <c r="D104" i="13"/>
  <c r="E104" i="13"/>
  <c r="D105" i="13"/>
  <c r="E105" i="13"/>
  <c r="D106" i="13"/>
  <c r="E106" i="13"/>
  <c r="D107" i="13"/>
  <c r="E107" i="13"/>
  <c r="D108" i="13"/>
  <c r="E108" i="13"/>
  <c r="D109" i="13"/>
  <c r="E109" i="13"/>
  <c r="D110" i="13"/>
  <c r="E110" i="13"/>
  <c r="D111" i="13"/>
  <c r="E111" i="13"/>
  <c r="D112" i="13"/>
  <c r="E112" i="13"/>
  <c r="D113" i="13"/>
  <c r="E113" i="13"/>
  <c r="D114" i="13"/>
  <c r="E114" i="13"/>
  <c r="D115" i="13"/>
  <c r="E115" i="13"/>
  <c r="D116" i="13"/>
  <c r="E116" i="13"/>
  <c r="D117" i="13"/>
  <c r="E117" i="13"/>
  <c r="D118" i="13"/>
  <c r="E118" i="13"/>
  <c r="D119" i="13"/>
  <c r="E119" i="13"/>
  <c r="D120" i="13"/>
  <c r="E120" i="13"/>
  <c r="D121" i="13"/>
  <c r="E121" i="13"/>
  <c r="D122" i="13"/>
  <c r="E122" i="13"/>
  <c r="D123" i="13"/>
  <c r="E123" i="13"/>
  <c r="D124" i="13"/>
  <c r="E124" i="13"/>
  <c r="D125" i="13"/>
  <c r="E125" i="13"/>
  <c r="D126" i="13"/>
  <c r="E126" i="13"/>
  <c r="D127" i="13"/>
  <c r="E127" i="13"/>
  <c r="D128" i="13"/>
  <c r="E128" i="13"/>
  <c r="D129" i="13"/>
  <c r="E129" i="13"/>
  <c r="D130" i="13"/>
  <c r="E130" i="13"/>
  <c r="D131" i="13"/>
  <c r="E131" i="13"/>
  <c r="D132" i="13"/>
  <c r="E132" i="13"/>
  <c r="D133" i="13"/>
  <c r="E133" i="13"/>
  <c r="D134" i="13"/>
  <c r="E134" i="13"/>
  <c r="D135" i="13"/>
  <c r="E135" i="13"/>
  <c r="D136" i="13"/>
  <c r="E136" i="13"/>
  <c r="D137" i="13"/>
  <c r="E137" i="13"/>
  <c r="D138" i="13"/>
  <c r="E138" i="13"/>
  <c r="D139" i="13"/>
  <c r="E139" i="13"/>
  <c r="D140" i="13"/>
  <c r="E140" i="13"/>
  <c r="D141" i="13"/>
  <c r="E141" i="13"/>
  <c r="D142" i="13"/>
  <c r="E142" i="13"/>
  <c r="D143" i="13"/>
  <c r="E143" i="13"/>
  <c r="D144" i="13"/>
  <c r="E144" i="13"/>
  <c r="D145" i="13"/>
  <c r="E145" i="13"/>
  <c r="D146" i="13"/>
  <c r="E146" i="13"/>
  <c r="D147" i="13"/>
  <c r="E147" i="13"/>
  <c r="D148" i="13"/>
  <c r="E148" i="13"/>
  <c r="D149" i="13"/>
  <c r="E149" i="13"/>
  <c r="D150" i="13"/>
  <c r="E150" i="13"/>
  <c r="D151" i="13"/>
  <c r="E151" i="13"/>
  <c r="D152" i="13"/>
  <c r="E152" i="13"/>
  <c r="D153" i="13"/>
  <c r="E153" i="13"/>
  <c r="D154" i="13"/>
  <c r="E154" i="13"/>
  <c r="D155" i="13"/>
  <c r="E155" i="13"/>
  <c r="D156" i="13"/>
  <c r="E156" i="13"/>
  <c r="D157" i="13"/>
  <c r="E157" i="13"/>
  <c r="D158" i="13"/>
  <c r="E158" i="13"/>
  <c r="D159" i="13"/>
  <c r="E159" i="13"/>
  <c r="D160" i="13"/>
  <c r="E160" i="13"/>
  <c r="D161" i="13"/>
  <c r="E161" i="13"/>
  <c r="D162" i="13"/>
  <c r="E162" i="13"/>
  <c r="D163" i="13"/>
  <c r="E163" i="13"/>
  <c r="D164" i="13"/>
  <c r="E164" i="13"/>
  <c r="D165" i="13"/>
  <c r="E165" i="13"/>
  <c r="D166" i="13"/>
  <c r="E166" i="13"/>
  <c r="D167" i="13"/>
  <c r="E167" i="13"/>
  <c r="D168" i="13"/>
  <c r="E168" i="13"/>
  <c r="D169" i="13"/>
  <c r="E169" i="13"/>
  <c r="D170" i="13"/>
  <c r="E170" i="13"/>
  <c r="D171" i="13"/>
  <c r="E171" i="13"/>
  <c r="D172" i="13"/>
  <c r="E172" i="13"/>
  <c r="D173" i="13"/>
  <c r="E173" i="13"/>
  <c r="D174" i="13"/>
  <c r="E174" i="13"/>
  <c r="D175" i="13"/>
  <c r="E175" i="13"/>
  <c r="D176" i="13"/>
  <c r="E176" i="13"/>
  <c r="D177" i="13"/>
  <c r="E177" i="13"/>
  <c r="D178" i="13"/>
  <c r="E178" i="13"/>
  <c r="D179" i="13"/>
  <c r="E179" i="13"/>
  <c r="D180" i="13"/>
  <c r="E180" i="13"/>
  <c r="D181" i="13"/>
  <c r="E181" i="13"/>
  <c r="D182" i="13"/>
  <c r="E182" i="13"/>
  <c r="D183" i="13"/>
  <c r="E183" i="13"/>
  <c r="D184" i="13"/>
  <c r="E184" i="13"/>
  <c r="D185" i="13"/>
  <c r="E185" i="13"/>
  <c r="D186" i="13"/>
  <c r="E186" i="13"/>
  <c r="D187" i="13"/>
  <c r="E187" i="13"/>
  <c r="D188" i="13"/>
  <c r="E188" i="13"/>
  <c r="D189" i="13"/>
  <c r="E189" i="13"/>
  <c r="D190" i="13"/>
  <c r="E190" i="13"/>
  <c r="D191" i="13"/>
  <c r="E191" i="13"/>
  <c r="D192" i="13"/>
  <c r="E192" i="13"/>
  <c r="D193" i="13"/>
  <c r="E193" i="13"/>
  <c r="D194" i="13"/>
  <c r="E194" i="13"/>
  <c r="D195" i="13"/>
  <c r="E195" i="13"/>
  <c r="D196" i="13"/>
  <c r="E196" i="13"/>
  <c r="D197" i="13"/>
  <c r="E197" i="13"/>
  <c r="D198" i="13"/>
  <c r="E198" i="13"/>
  <c r="D199" i="13"/>
  <c r="E199" i="13"/>
  <c r="D200" i="13"/>
  <c r="E200" i="13"/>
  <c r="D201" i="13"/>
  <c r="E201" i="13"/>
  <c r="D202" i="13"/>
  <c r="E202" i="13"/>
  <c r="D203" i="13"/>
  <c r="E203" i="13"/>
  <c r="D204" i="13"/>
  <c r="E204" i="13"/>
  <c r="D205" i="13"/>
  <c r="E205" i="13"/>
  <c r="D206" i="13"/>
  <c r="E206" i="13"/>
  <c r="D207" i="13"/>
  <c r="E207" i="13"/>
  <c r="D208" i="13"/>
  <c r="E208" i="13"/>
  <c r="D209" i="13"/>
  <c r="E209" i="13"/>
  <c r="D210" i="13"/>
  <c r="E210" i="13"/>
  <c r="D211" i="13"/>
  <c r="E211" i="13"/>
  <c r="D212" i="13"/>
  <c r="E212" i="13"/>
  <c r="D213" i="13"/>
  <c r="E213" i="13"/>
  <c r="D214" i="13"/>
  <c r="E214" i="13"/>
  <c r="D215" i="13"/>
  <c r="E215" i="13"/>
  <c r="D216" i="13"/>
  <c r="E216" i="13"/>
  <c r="D217" i="13"/>
  <c r="E217" i="13"/>
  <c r="D218" i="13"/>
  <c r="E218" i="13"/>
  <c r="D219" i="13"/>
  <c r="E219" i="13"/>
  <c r="D220" i="13"/>
  <c r="E220" i="13"/>
  <c r="D221" i="13"/>
  <c r="E221" i="13"/>
  <c r="D222" i="13"/>
  <c r="E222" i="13"/>
  <c r="D223" i="13"/>
  <c r="E223" i="13"/>
  <c r="D224" i="13"/>
  <c r="E224" i="13"/>
  <c r="D225" i="13"/>
  <c r="E225" i="13"/>
  <c r="D226" i="13"/>
  <c r="E226" i="13"/>
  <c r="D227" i="13"/>
  <c r="E227" i="13"/>
  <c r="D228" i="13"/>
  <c r="E228" i="13"/>
  <c r="D229" i="13"/>
  <c r="E229" i="13"/>
  <c r="D230" i="13"/>
  <c r="E230" i="13"/>
  <c r="D231" i="13"/>
  <c r="E231" i="13"/>
  <c r="D232" i="13"/>
  <c r="E232" i="13"/>
  <c r="D233" i="13"/>
  <c r="E233" i="13"/>
  <c r="D234" i="13"/>
  <c r="E234" i="13"/>
  <c r="D235" i="13"/>
  <c r="E235" i="13"/>
  <c r="D236" i="13"/>
  <c r="E236" i="13"/>
  <c r="D237" i="13"/>
  <c r="E237" i="13"/>
  <c r="D238" i="13"/>
  <c r="E238" i="13"/>
  <c r="D239" i="13"/>
  <c r="E239" i="13"/>
  <c r="D240" i="13"/>
  <c r="E240" i="13"/>
  <c r="D241" i="13"/>
  <c r="E241" i="13"/>
  <c r="D242" i="13"/>
  <c r="E242" i="13"/>
  <c r="D243" i="13"/>
  <c r="E243" i="13"/>
  <c r="D244" i="13"/>
  <c r="E244" i="13"/>
  <c r="D245" i="13"/>
  <c r="E245" i="13"/>
  <c r="D246" i="13"/>
  <c r="E246" i="13"/>
  <c r="D247" i="13"/>
  <c r="E247" i="13"/>
  <c r="D248" i="13"/>
  <c r="E248" i="13"/>
  <c r="D249" i="13"/>
  <c r="E249" i="13"/>
  <c r="D250" i="13"/>
  <c r="E250" i="13"/>
  <c r="D251" i="13"/>
  <c r="E251" i="13"/>
  <c r="D252" i="13"/>
  <c r="E252" i="13"/>
  <c r="D253" i="13"/>
  <c r="E253" i="13"/>
  <c r="D254" i="13"/>
  <c r="E254" i="13"/>
  <c r="D255" i="13"/>
  <c r="E255" i="13"/>
  <c r="D256" i="13"/>
  <c r="E256" i="13"/>
  <c r="D257" i="13"/>
  <c r="E257" i="13"/>
  <c r="D258" i="13"/>
  <c r="E258" i="13"/>
  <c r="D259" i="13"/>
  <c r="E259" i="13"/>
  <c r="D260" i="13"/>
  <c r="E260" i="13"/>
  <c r="D261" i="13"/>
  <c r="E261" i="13"/>
  <c r="D262" i="13"/>
  <c r="E262" i="13"/>
  <c r="D263" i="13"/>
  <c r="E263" i="13"/>
  <c r="D264" i="13"/>
  <c r="E264" i="13"/>
  <c r="D265" i="13"/>
  <c r="E265" i="13"/>
  <c r="D266" i="13"/>
  <c r="E266" i="13"/>
  <c r="D267" i="13"/>
  <c r="E267" i="13"/>
  <c r="D268" i="13"/>
  <c r="E268" i="13"/>
  <c r="D269" i="13"/>
  <c r="E269" i="13"/>
  <c r="D270" i="13"/>
  <c r="E270" i="13"/>
  <c r="D271" i="13"/>
  <c r="E271" i="13"/>
  <c r="D272" i="13"/>
  <c r="E272" i="13"/>
  <c r="D273" i="13"/>
  <c r="E273" i="13"/>
  <c r="D274" i="13"/>
  <c r="E274" i="13"/>
  <c r="D275" i="13"/>
  <c r="E275" i="13"/>
  <c r="D276" i="13"/>
  <c r="E276" i="13"/>
  <c r="D277" i="13"/>
  <c r="E277" i="13"/>
  <c r="D278" i="13"/>
  <c r="E278" i="13"/>
  <c r="D279" i="13"/>
  <c r="E279" i="13"/>
  <c r="D280" i="13"/>
  <c r="E280" i="13"/>
  <c r="D281" i="13"/>
  <c r="E281" i="13"/>
  <c r="D282" i="13"/>
  <c r="E282" i="13"/>
  <c r="D283" i="13"/>
  <c r="E283" i="13"/>
  <c r="D284" i="13"/>
  <c r="E284" i="13"/>
  <c r="D285" i="13"/>
  <c r="E285" i="13"/>
  <c r="D286" i="13"/>
  <c r="E286" i="13"/>
  <c r="D287" i="13"/>
  <c r="E287" i="13"/>
  <c r="D288" i="13"/>
  <c r="E288" i="13"/>
  <c r="D289" i="13"/>
  <c r="E289" i="13"/>
  <c r="D290" i="13"/>
  <c r="E290" i="13"/>
  <c r="D291" i="13"/>
  <c r="E291" i="13"/>
  <c r="D292" i="13"/>
  <c r="E292" i="13"/>
  <c r="D293" i="13"/>
  <c r="E293" i="13"/>
  <c r="D294" i="13"/>
  <c r="E294" i="13"/>
  <c r="D295" i="13"/>
  <c r="E295" i="13"/>
  <c r="D296" i="13"/>
  <c r="E296" i="13"/>
  <c r="D297" i="13"/>
  <c r="E297" i="13"/>
  <c r="D298" i="13"/>
  <c r="E298" i="13"/>
  <c r="D299" i="13"/>
  <c r="E299" i="13"/>
  <c r="D300" i="13"/>
  <c r="E300" i="13"/>
  <c r="D301" i="13"/>
  <c r="E301" i="13"/>
  <c r="D302" i="13"/>
  <c r="E302" i="13"/>
  <c r="D303" i="13"/>
  <c r="E303" i="13"/>
  <c r="D304" i="13"/>
  <c r="E304" i="13"/>
  <c r="D305" i="13"/>
  <c r="E305" i="13"/>
  <c r="D306" i="13"/>
  <c r="E306" i="13"/>
  <c r="D307" i="13"/>
  <c r="E307" i="13"/>
  <c r="D308" i="13"/>
  <c r="E308" i="13"/>
  <c r="D309" i="13"/>
  <c r="E309" i="13"/>
  <c r="D310" i="13"/>
  <c r="E310" i="13"/>
  <c r="D311" i="13"/>
  <c r="E311" i="13"/>
  <c r="D312" i="13"/>
  <c r="E312" i="13"/>
  <c r="D313" i="13"/>
  <c r="E313" i="13"/>
  <c r="D314" i="13"/>
  <c r="E314" i="13"/>
  <c r="D315" i="13"/>
  <c r="E315" i="13"/>
  <c r="D316" i="13"/>
  <c r="E316" i="13"/>
  <c r="D317" i="13"/>
  <c r="E317" i="13"/>
  <c r="D318" i="13"/>
  <c r="E318" i="13"/>
  <c r="D319" i="13"/>
  <c r="E319" i="13"/>
  <c r="D320" i="13"/>
  <c r="E320" i="13"/>
  <c r="D321" i="13"/>
  <c r="E321" i="13"/>
  <c r="D322" i="13"/>
  <c r="E322" i="13"/>
  <c r="D323" i="13"/>
  <c r="E323" i="13"/>
  <c r="D324" i="13"/>
  <c r="E324" i="13"/>
  <c r="D325" i="13"/>
  <c r="E325" i="13"/>
  <c r="D326" i="13"/>
  <c r="E326" i="13"/>
  <c r="D327" i="13"/>
  <c r="E327" i="13"/>
  <c r="D328" i="13"/>
  <c r="E328" i="13"/>
  <c r="D329" i="13"/>
  <c r="E329" i="13"/>
  <c r="D330" i="13"/>
  <c r="E330" i="13"/>
  <c r="D331" i="13"/>
  <c r="E331" i="13"/>
  <c r="D332" i="13"/>
  <c r="E332" i="13"/>
  <c r="D333" i="13"/>
  <c r="E333" i="13"/>
  <c r="D334" i="13"/>
  <c r="E334" i="13"/>
  <c r="D335" i="13"/>
  <c r="E335" i="13"/>
  <c r="D336" i="13"/>
  <c r="E336" i="13"/>
  <c r="D337" i="13"/>
  <c r="E337" i="13"/>
  <c r="D338" i="13"/>
  <c r="E338" i="13"/>
  <c r="D339" i="13"/>
  <c r="E339" i="13"/>
  <c r="D340" i="13"/>
  <c r="E340" i="13"/>
  <c r="D341" i="13"/>
  <c r="E341" i="13"/>
  <c r="D342" i="13"/>
  <c r="E342" i="13"/>
  <c r="D343" i="13"/>
  <c r="E343" i="13"/>
  <c r="D344" i="13"/>
  <c r="E344" i="13"/>
  <c r="D345" i="13"/>
  <c r="E345" i="13"/>
  <c r="D346" i="13"/>
  <c r="E346" i="13"/>
  <c r="D347" i="13"/>
  <c r="E347" i="13"/>
  <c r="D348" i="13"/>
  <c r="E348" i="13"/>
  <c r="D349" i="13"/>
  <c r="E349" i="13"/>
  <c r="D350" i="13"/>
  <c r="E350" i="13"/>
  <c r="D351" i="13"/>
  <c r="E351" i="13"/>
  <c r="D5" i="13"/>
  <c r="E5" i="13"/>
  <c r="D6" i="13"/>
  <c r="E6" i="13"/>
  <c r="D7" i="13"/>
  <c r="E7" i="13"/>
  <c r="D8" i="13"/>
  <c r="E8" i="13"/>
  <c r="D9" i="13"/>
  <c r="E9" i="13"/>
  <c r="D10" i="13"/>
  <c r="E10" i="13"/>
  <c r="D11" i="13"/>
  <c r="E11" i="13"/>
  <c r="D12" i="13"/>
  <c r="E12" i="13"/>
  <c r="D13" i="13"/>
  <c r="E13" i="13"/>
  <c r="D14" i="13"/>
  <c r="E14" i="13"/>
  <c r="D15" i="13"/>
  <c r="E15" i="13"/>
  <c r="E4" i="13"/>
  <c r="D4" i="13"/>
  <c r="J353" i="1"/>
  <c r="J352" i="1"/>
  <c r="J351" i="1"/>
  <c r="J350" i="1"/>
  <c r="J349" i="1"/>
  <c r="J348" i="1"/>
  <c r="J347" i="1"/>
  <c r="J346" i="1"/>
  <c r="J345" i="1"/>
  <c r="J344" i="1"/>
  <c r="J343" i="1"/>
  <c r="J342" i="1"/>
  <c r="J341" i="1"/>
  <c r="J340" i="1"/>
  <c r="J339" i="1"/>
  <c r="J338" i="1"/>
  <c r="J337" i="1"/>
  <c r="J336" i="1"/>
  <c r="J335" i="1"/>
  <c r="J334" i="1"/>
  <c r="J333" i="1"/>
  <c r="J332" i="1"/>
  <c r="J331" i="1"/>
  <c r="J330" i="1"/>
  <c r="J329" i="1"/>
  <c r="J328" i="1"/>
  <c r="J327" i="1"/>
  <c r="J326" i="1"/>
  <c r="J325" i="1"/>
  <c r="J324" i="1"/>
  <c r="J323" i="1"/>
  <c r="J322" i="1"/>
  <c r="J321" i="1"/>
  <c r="J320" i="1"/>
  <c r="J319" i="1"/>
  <c r="J318" i="1"/>
  <c r="J317" i="1"/>
  <c r="J316" i="1"/>
  <c r="J315" i="1"/>
  <c r="J314" i="1"/>
  <c r="J313" i="1"/>
  <c r="J312" i="1"/>
  <c r="J311" i="1"/>
  <c r="J310" i="1"/>
  <c r="J309" i="1"/>
  <c r="J308" i="1"/>
  <c r="J307" i="1"/>
  <c r="J306" i="1"/>
  <c r="J305" i="1"/>
  <c r="J304" i="1"/>
  <c r="J303" i="1"/>
  <c r="J302" i="1"/>
  <c r="J301" i="1"/>
  <c r="J300" i="1"/>
  <c r="J299" i="1"/>
  <c r="J298" i="1"/>
  <c r="J297" i="1"/>
  <c r="J296" i="1"/>
  <c r="J295" i="1"/>
  <c r="J294" i="1"/>
  <c r="J293" i="1"/>
  <c r="J292" i="1"/>
  <c r="J291" i="1"/>
  <c r="J290" i="1"/>
  <c r="J289" i="1"/>
  <c r="J288" i="1"/>
  <c r="J287" i="1"/>
  <c r="J286" i="1"/>
  <c r="J285" i="1"/>
  <c r="J284" i="1"/>
  <c r="J283" i="1"/>
  <c r="J282" i="1"/>
  <c r="J281" i="1"/>
  <c r="J280" i="1"/>
  <c r="J279" i="1"/>
  <c r="J278" i="1"/>
  <c r="J277" i="1"/>
  <c r="J276" i="1"/>
  <c r="J275" i="1"/>
  <c r="J274" i="1"/>
  <c r="J273" i="1"/>
  <c r="J272" i="1"/>
  <c r="J271" i="1"/>
  <c r="J270" i="1"/>
  <c r="J269" i="1"/>
  <c r="J268" i="1"/>
  <c r="J267" i="1"/>
  <c r="J266" i="1"/>
  <c r="J265" i="1"/>
  <c r="J264" i="1"/>
  <c r="J263" i="1"/>
  <c r="J262" i="1"/>
  <c r="J261" i="1"/>
  <c r="J260" i="1"/>
  <c r="J259" i="1"/>
  <c r="J258" i="1"/>
  <c r="J257" i="1"/>
  <c r="J256" i="1"/>
  <c r="J255" i="1"/>
  <c r="J254" i="1"/>
  <c r="J253" i="1"/>
  <c r="J252" i="1"/>
  <c r="J251" i="1"/>
  <c r="J250" i="1"/>
  <c r="J249" i="1"/>
  <c r="J248" i="1"/>
  <c r="J247" i="1"/>
  <c r="J246" i="1"/>
  <c r="J245" i="1"/>
  <c r="J244" i="1"/>
  <c r="J243" i="1"/>
  <c r="J242" i="1"/>
  <c r="J241" i="1"/>
  <c r="J240" i="1"/>
  <c r="J239" i="1"/>
  <c r="J238" i="1"/>
  <c r="J237" i="1"/>
  <c r="J236" i="1"/>
  <c r="J235" i="1"/>
  <c r="J234" i="1"/>
  <c r="J233" i="1"/>
  <c r="J232" i="1"/>
  <c r="J231" i="1"/>
  <c r="J230" i="1"/>
  <c r="J229" i="1"/>
  <c r="J228" i="1"/>
  <c r="J227" i="1"/>
  <c r="J226" i="1"/>
  <c r="J225" i="1"/>
  <c r="J224" i="1"/>
  <c r="J223" i="1"/>
  <c r="J222" i="1"/>
  <c r="J221" i="1"/>
  <c r="J220" i="1"/>
  <c r="J219" i="1"/>
  <c r="J218" i="1"/>
  <c r="J217" i="1"/>
  <c r="J216" i="1"/>
  <c r="J215" i="1"/>
  <c r="J214" i="1"/>
  <c r="J213" i="1"/>
  <c r="J212" i="1"/>
  <c r="J211" i="1"/>
  <c r="J210" i="1"/>
  <c r="J209" i="1"/>
  <c r="J208" i="1"/>
  <c r="J207" i="1"/>
  <c r="J206" i="1"/>
  <c r="J205" i="1"/>
  <c r="J204" i="1"/>
  <c r="J203" i="1"/>
  <c r="J202" i="1"/>
  <c r="J201" i="1"/>
  <c r="J200" i="1"/>
  <c r="J199" i="1"/>
  <c r="J198" i="1"/>
  <c r="J197" i="1"/>
  <c r="J196" i="1"/>
  <c r="J195" i="1"/>
  <c r="J194" i="1"/>
  <c r="J193" i="1"/>
  <c r="J192" i="1"/>
  <c r="J191" i="1"/>
  <c r="J190" i="1"/>
  <c r="J189" i="1"/>
  <c r="J188" i="1"/>
  <c r="J187" i="1"/>
  <c r="J186" i="1"/>
  <c r="J185" i="1"/>
  <c r="J184" i="1"/>
  <c r="J183" i="1"/>
  <c r="J182" i="1"/>
  <c r="J181" i="1"/>
  <c r="J180" i="1"/>
  <c r="J179" i="1"/>
  <c r="J178" i="1"/>
  <c r="J177" i="1"/>
  <c r="J176" i="1"/>
  <c r="J175" i="1"/>
  <c r="J174" i="1"/>
  <c r="J173" i="1"/>
  <c r="J172" i="1"/>
  <c r="J171" i="1"/>
  <c r="J170" i="1"/>
  <c r="J169" i="1"/>
  <c r="J168" i="1"/>
  <c r="J167" i="1"/>
  <c r="J166" i="1"/>
  <c r="J165" i="1"/>
  <c r="J164" i="1"/>
  <c r="J163" i="1"/>
  <c r="J162" i="1"/>
  <c r="J161" i="1"/>
  <c r="J160" i="1"/>
  <c r="J159" i="1"/>
  <c r="J158" i="1"/>
  <c r="J157" i="1"/>
  <c r="J156" i="1"/>
  <c r="J155" i="1"/>
  <c r="J154" i="1"/>
  <c r="J153" i="1"/>
  <c r="J152" i="1"/>
  <c r="J151" i="1"/>
  <c r="J150" i="1"/>
  <c r="J149" i="1"/>
  <c r="J148" i="1"/>
  <c r="J147" i="1"/>
  <c r="J146" i="1"/>
  <c r="J145" i="1"/>
  <c r="J144" i="1"/>
  <c r="J143" i="1"/>
  <c r="J142" i="1"/>
  <c r="J141" i="1"/>
  <c r="J140" i="1"/>
  <c r="J139" i="1"/>
  <c r="J138" i="1"/>
  <c r="J137" i="1"/>
  <c r="J136" i="1"/>
  <c r="J135" i="1"/>
  <c r="J134" i="1"/>
  <c r="J133" i="1"/>
  <c r="J132" i="1"/>
  <c r="J131" i="1"/>
  <c r="J130" i="1"/>
  <c r="J129" i="1"/>
  <c r="J128" i="1"/>
  <c r="J127" i="1"/>
  <c r="J126" i="1"/>
  <c r="J125" i="1"/>
  <c r="J124" i="1"/>
  <c r="J123" i="1"/>
  <c r="J122" i="1"/>
  <c r="J121" i="1"/>
  <c r="J120" i="1"/>
  <c r="J119" i="1"/>
  <c r="J118" i="1"/>
  <c r="J117" i="1"/>
  <c r="J116" i="1"/>
  <c r="J115" i="1"/>
  <c r="J114" i="1"/>
  <c r="J113" i="1"/>
  <c r="J112" i="1"/>
  <c r="J111" i="1"/>
  <c r="J110" i="1"/>
  <c r="J109" i="1"/>
  <c r="J108" i="1"/>
  <c r="J107" i="1"/>
  <c r="J106" i="1"/>
  <c r="J105" i="1"/>
  <c r="J104" i="1"/>
  <c r="J103" i="1"/>
  <c r="J102" i="1"/>
  <c r="J101" i="1"/>
  <c r="J100" i="1"/>
  <c r="J99" i="1"/>
  <c r="J98" i="1"/>
  <c r="J97" i="1"/>
  <c r="J96" i="1"/>
  <c r="J95" i="1"/>
  <c r="J94" i="1"/>
  <c r="J93" i="1"/>
  <c r="J92" i="1"/>
  <c r="J91" i="1"/>
  <c r="J90" i="1"/>
  <c r="J89" i="1"/>
  <c r="J88" i="1"/>
  <c r="J87" i="1"/>
  <c r="J86" i="1"/>
  <c r="J85" i="1"/>
  <c r="J84" i="1"/>
  <c r="J83" i="1"/>
  <c r="J82" i="1"/>
  <c r="J81" i="1"/>
  <c r="J80" i="1"/>
  <c r="J79" i="1"/>
  <c r="J78" i="1"/>
  <c r="J77" i="1"/>
  <c r="J76" i="1"/>
  <c r="J75" i="1"/>
  <c r="J74" i="1"/>
  <c r="J73" i="1"/>
  <c r="J72" i="1"/>
  <c r="J71" i="1"/>
  <c r="J70" i="1"/>
  <c r="J69" i="1"/>
  <c r="J68" i="1"/>
  <c r="J67" i="1"/>
  <c r="J66" i="1"/>
  <c r="J65" i="1"/>
  <c r="J64" i="1"/>
  <c r="J63" i="1"/>
  <c r="J62" i="1"/>
  <c r="J61" i="1"/>
  <c r="J60" i="1"/>
  <c r="J59" i="1"/>
  <c r="J58" i="1"/>
  <c r="J57" i="1"/>
  <c r="J56" i="1"/>
  <c r="J55" i="1"/>
  <c r="J54" i="1"/>
  <c r="J53" i="1"/>
  <c r="J52" i="1"/>
  <c r="J51" i="1"/>
  <c r="J50" i="1"/>
  <c r="J49" i="1"/>
  <c r="J48" i="1"/>
  <c r="J47" i="1"/>
  <c r="J46" i="1"/>
  <c r="J45" i="1"/>
  <c r="J44" i="1"/>
  <c r="J43" i="1"/>
  <c r="J42" i="1"/>
  <c r="J41" i="1"/>
  <c r="J40" i="1"/>
  <c r="J39" i="1"/>
  <c r="J38" i="1"/>
  <c r="J37" i="1"/>
  <c r="J36" i="1"/>
  <c r="J35" i="1"/>
  <c r="J34" i="1"/>
  <c r="J33" i="1"/>
  <c r="J32" i="1"/>
  <c r="J31" i="1"/>
  <c r="J30" i="1"/>
  <c r="J29" i="1"/>
  <c r="J28" i="1"/>
  <c r="J27" i="1"/>
  <c r="J26" i="1"/>
  <c r="J25" i="1"/>
  <c r="J24" i="1"/>
  <c r="J23" i="1"/>
  <c r="J22" i="1"/>
  <c r="J21" i="1"/>
  <c r="J20" i="1"/>
  <c r="J19" i="1"/>
  <c r="J18" i="1"/>
  <c r="J17" i="1"/>
  <c r="J16" i="1"/>
  <c r="J15" i="1"/>
  <c r="J14" i="1"/>
  <c r="J13" i="1"/>
  <c r="J12" i="1"/>
  <c r="J11" i="1"/>
  <c r="J10" i="1"/>
  <c r="J9" i="1"/>
  <c r="J8" i="1"/>
  <c r="J7" i="1"/>
  <c r="J6" i="1"/>
  <c r="CH4" i="13" l="1"/>
  <c r="CI9" i="13"/>
  <c r="CI13" i="13"/>
  <c r="CI6" i="13"/>
  <c r="CH5" i="13"/>
  <c r="CI4" i="13"/>
  <c r="CH10" i="13"/>
  <c r="D353" i="13"/>
  <c r="G353" i="13" s="1"/>
  <c r="E353" i="13"/>
  <c r="E354" i="13" s="1"/>
  <c r="D354" i="13" l="1"/>
  <c r="G13" i="7"/>
  <c r="G12" i="7"/>
  <c r="G11" i="7"/>
  <c r="G10" i="7"/>
  <c r="G9" i="7"/>
  <c r="G8" i="7"/>
  <c r="G7" i="7"/>
  <c r="G6" i="7"/>
  <c r="G5" i="7"/>
  <c r="G4" i="7"/>
</calcChain>
</file>

<file path=xl/sharedStrings.xml><?xml version="1.0" encoding="utf-8"?>
<sst xmlns="http://schemas.openxmlformats.org/spreadsheetml/2006/main" count="5400" uniqueCount="763">
  <si>
    <t>ICAI Recommendation</t>
  </si>
  <si>
    <t>Government Response</t>
  </si>
  <si>
    <t>Link</t>
  </si>
  <si>
    <t>Review Type</t>
  </si>
  <si>
    <t>Review Name</t>
  </si>
  <si>
    <t>Review Date</t>
  </si>
  <si>
    <t>ICAI Reviews &amp; Recommendations</t>
  </si>
  <si>
    <t>Response Date</t>
  </si>
  <si>
    <t>https://www.gov.uk/government/collections/government-responses-to-the-independent-commission-for-aid-impact-icai-reports</t>
  </si>
  <si>
    <t>The UK’s support to the African Development Bank Group</t>
  </si>
  <si>
    <t>FCDO</t>
  </si>
  <si>
    <t>https://www.gov.uk/government/publications/fcdo-response-to-icai-recommendations-on-the-uks-support-to-the-african-development-bank-group</t>
  </si>
  <si>
    <t>FCDO should minimise unilateral reform interventions – such as the 2017 Performance Improvement Plan (PIP) – that could undermine the multilateral nature of the Bank’s governance structure as well as the UK’s reputation as an honest broker.</t>
  </si>
  <si>
    <t>Partially Accept</t>
  </si>
  <si>
    <t>FCDO should take a broader view of value for money than cost-to-income ratios, and focus on ensuring that key areas of understaffing, such as fragile and conflict affected states (FCAS) and safeguards, are addressed.</t>
  </si>
  <si>
    <t>Accept</t>
  </si>
  <si>
    <t>FCDO should pay particular attention to ensuring that the Bank’s environmental and social safeguards are implemented on the ground.</t>
  </si>
  <si>
    <t>Government country teams could do more to identify synergies with Bank investments, thus encouraging closer working, better information flows and better-informed oversight.</t>
  </si>
  <si>
    <t>The changing nature of UK aid in Ghana</t>
  </si>
  <si>
    <t>DFID</t>
  </si>
  <si>
    <t>https://www.gov.uk/government/publications/hm-government-response-to-icais-country-portfolio-review-the-changing-nature-of-uk-aid-in-ghana</t>
  </si>
  <si>
    <t>In transition contexts, DFID should ensure that the pace of ending the bilateral financing of service delivery in areas of continuing social need must be grounded in a realistic assessment of whether the gap left will be filled.</t>
  </si>
  <si>
    <t>Partially agree</t>
  </si>
  <si>
    <t>DFID should require portfolio level development outcome objectives and results frameworks for its country programmes.</t>
  </si>
  <si>
    <t>Agree</t>
  </si>
  <si>
    <t>DFID Ghana should learn from its own successes and failures when designing and delivering its systems strengthening support and technical assistance.</t>
  </si>
  <si>
    <t>In transition contexts, DFID country offices, in coordination with the multilateral policy leads, should increasingly work to influence the department’s country multilateral partners on issues of strategic importance.</t>
  </si>
  <si>
    <t>In order to strengthen the relevance of its aid programming and accountability to the people expected to benefit, DFID should include information on citizen needs and preferences, especially for the most vulnerable, as a systematic requirement for portfolio and programme design and management.</t>
  </si>
  <si>
    <t>The government should provide clear guidance on how UK aid resources should be used in implementing mutual prosperity to minimise risks and maximise opportunities for development.</t>
  </si>
  <si>
    <t>https://www.gov.uk/government/publications/hm-government-response-to-icai-recommendations-on-how-uk-aid-learns</t>
  </si>
  <si>
    <t>How UK Aid Learns: A Rapid Review</t>
  </si>
  <si>
    <t>DFID should be properly mandated and resourced to support learning on good development practice across aid-spending departments.</t>
  </si>
  <si>
    <t>As part of any Spending Review process, HM Treasury should require departments bidding for aid resources to provide evidence of their investment in learning systems and processes.</t>
  </si>
  <si>
    <t>The Senior Officials Group should mandate a review and, if necessary, a rationalisation of major MEL contracts, and ensure that they are resourced at an appropriate level.</t>
  </si>
  <si>
    <t>Where aid-spending departments develop knowledge management platforms and information systems to support learning on development aid, they should ensure that these systems are accessible to other departments and, where possible, to the public, to support transparency and sharing of learning.</t>
  </si>
  <si>
    <t>DFID’s partnerships with civil society organisations</t>
  </si>
  <si>
    <t>https://www.gov.uk/government/publications/dfid-response-to-icai-recommendations-on-dfids-partnerships-with-civil-society-organisations</t>
  </si>
  <si>
    <t>DFID should fill gaps in the knowledge needed to optimise the design of its central funding instruments.</t>
  </si>
  <si>
    <t>Throughout DFID’s central and in-country portfolios, the process towards funding agreements should be more efficient, predictable, reliable and transparent, and should allow CSOs sufficient time to develop proposals.</t>
  </si>
  <si>
    <t>Throughout its central and in-country portfolios, DFID should have a stronger focus on the long-term results of its CSO-implemented programmes, the localisation of development and humanitarian efforts, and its CSO partners’ long-term capacity to deliver relevant results in evolving contexts.</t>
  </si>
  <si>
    <t>DFID should do more to encourage CSO-led innovation, and to recognise and promote the uptake of innovation successes.</t>
  </si>
  <si>
    <t>DFID should provide a guiding framework for country offices on how to analyse and respond to closing civic space within a national context, and work with other UK government departments to agree a joint approach to addressing the decline of civic space at the international level.</t>
  </si>
  <si>
    <t>Performance Review of International Climate Finance Aid for Low Carbon Development in Developing Countries</t>
  </si>
  <si>
    <t>Department (1)</t>
  </si>
  <si>
    <t>Department (2)</t>
  </si>
  <si>
    <t>BEIS</t>
  </si>
  <si>
    <t>UK International Climate Finance should refresh its strategy, including a clear approach to promoting low-carbon development and to integrating low-carbon development principles across the UK aid programme.</t>
  </si>
  <si>
    <t>DFID should adopt a more structured and deliberate approach to integrating low-carbon development across its programming.</t>
  </si>
  <si>
    <t>UK International Climate Finance should present a clear public narrative about the ambition and value of the UK’s climate investment to support its demonstration and influencing objectives, as well as to improve visibility and public accountability.</t>
  </si>
  <si>
    <t>https://www.gov.uk/government/publications/beis-and-dfid-response-to-icai-recommendations-international-climate-finance-aid-for-low-carbon-development-in-developing-countries</t>
  </si>
  <si>
    <t>The UK’s Approach to Funding the UN Humanitarian System</t>
  </si>
  <si>
    <t>In the next annual review of its joint business case for core funding for UN humanitarian agencies, DFID should assess the practical implications of payment by results for agency budgets, planning and operations (particularly for the CERF) and whether the resulting incentives are in fact accelerating implementation of the Grand Bargain.</t>
  </si>
  <si>
    <t>DFID should step up its engagement with the international working groups that are translating the Grand Bargain principles into practical measures for improving humanitarian action, and develop guidance for country offices on how to prioritise and pursue these measures at country level.</t>
  </si>
  <si>
    <t>DFID should develop a plan for simplifying its reporting requirements for UN humanitarian agencies, in accordance with its Grand Bargain commitment. This should take account of the trade-offs between increased oversight and transaction costs, with a focus on proportionate solutions.</t>
  </si>
  <si>
    <t>Comment</t>
  </si>
  <si>
    <t>DFID’s engagement with UN humanitarian agencies on effectiveness and value for money should address how they subcontract NGOs and the management overheads involved in doing so, as well as promoting compliance with safeguarding requirements through their delivery chains.</t>
  </si>
  <si>
    <t>DFID should review how it supports the normative functions of UN humanitarian agencies, particularly at country levels, and ensure that staff resources and budgets are available to support UN-led initiatives to improve the quality of humanitarian response.</t>
  </si>
  <si>
    <t>https://www.gov.uk/government/publications/dfid-response-to-icai-recommendations-on-the-uks-approach-to-funding-the-un-humanitarian-system</t>
  </si>
  <si>
    <t>Already being implemented?</t>
  </si>
  <si>
    <t>https://www.gov.uk/government/publications/dfid-response-to-icai-recommendations-on-assessing-dfids-results-in-improving-maternal-health</t>
  </si>
  <si>
    <t>Assessing DFID’s Results in Improving Maternal Health – an Impact Review</t>
  </si>
  <si>
    <t>As part of its commitment to the Sustainable Development Goals, DFID should develop a long-term approach to improving maternal health, planning through to 2030 in focus countries with high maternal mortality. These plans should focus on improved quality and continuity of care, cross-sectoral interventions and efforts to empower women and girls.</t>
  </si>
  <si>
    <t>DFID should clarify its approach to health systems strengthening, prioritising improvements in the availability and accessibility of good quality, respectful care for women and their babies.</t>
  </si>
  <si>
    <t>DFID should directly monitor the impact of its sexual, reproductive and maternal health services programmes on adolescents and the poorest women. This means including design features in programmes that target adolescents and the poorest women, monitoring whether they are effective and adjusting course where they are not.</t>
  </si>
  <si>
    <t>Accept: Partially implemented</t>
  </si>
  <si>
    <t>When using models to generate outcome data, DFID should test its assumptions and triangulate its results claims using other quantitative and qualitative data.</t>
  </si>
  <si>
    <t>Accept: Partially Implemented</t>
  </si>
  <si>
    <t>As part of its commitment to the Sustainable Development Goal data revolution, DFID should prioritise and invest in international and country-level efforts to gather data on the quality of maternal health services and outcomes, including disaggregated data relating to key target groups.</t>
  </si>
  <si>
    <t>https://www.gov.uk/government/publications/dfid-response-to-icai-recommendations-on-dfids-transport-and-urban-infrastructure-investments</t>
  </si>
  <si>
    <t>DFID’s transport and urban infrastructure investments</t>
  </si>
  <si>
    <t>In the continuing development of its infrastructure strategy and guidance, DFID should address the need for the following: (i) more rigorous approach to project selection and clear expectations around economic analysis, with a range of tools and approaches; (ii) a strong focus on identifying and addressing governance and market failures that inhibit sustainable infrastructure development; (iii) realistic timetables and how to manage investments lasting beyond a single programme cycle (iv) stronger programme supervision and risk management processes (v) a more systematic approach to enhancing impact on poverty reduction and ensuring the inclusion of women, people with disabilities and marginalised groups, including monitoring intended and unintended impacts on target groups.</t>
  </si>
  <si>
    <t>When funding infrastructure through multilateral partners, DFID should ensure that there are adequate safeguarding systems and the capacity to implement them in place at country level (including in national counterpart agencies), and verify that this remains the case throughout the life of the programme.</t>
  </si>
  <si>
    <t>Accept (already partially addressed)</t>
  </si>
  <si>
    <t>To improve its ability to manage complex transport and urban infrastructure programmes, DFID should make more use of staff from regional departments and centrally managed programmes to supplement capacity in country offices. This might include deploying additional experts during the design and inception phases of new programmes, to help build working relationships with national stakeholders, and providing ‘over the horizon’ support throughout the life of the programme on issues such as land acquisition and safeguarding.</t>
  </si>
  <si>
    <t>DFID should clarify how it will work with China and other new donors on infrastructure finance, and prioritise helping partner countries become more informed consumers of infrastructure finance.</t>
  </si>
  <si>
    <t>Achieving value for money through procurement – DFID’s approach to value for money through tendering and contract management</t>
  </si>
  <si>
    <t>Before the next major revision of its supplier code and contracting terms, or future changes that may materially affect suppliers, DFID should conduct an effective consultation process with its supplier market, to ensure informed decisions and minimise the risks of unintended consequences.</t>
  </si>
  <si>
    <t>DFID should accelerate its timetable for acquiring a suitable management information system for procurement, to ensure that its commercial decisions are informed by data.</t>
  </si>
  <si>
    <t>DFID should instigate a formal contract management regime, underpinned by appropriate training and guidance and supported by a senior official responsible for contract management across the department. The new regime should include appropriate adaptive contract management techniques, to ensure that supplier accountability is balanced with the need for innovation and adaptive management in pursuit of development results.</t>
  </si>
  <si>
    <t>https://www.gov.uk/government/publications/dfid-response-to-icai-recommendations-on-achieving-value-for-money-through-tendering-and-contract-management</t>
  </si>
  <si>
    <t>DFID’s governance work in Nepal and Uganda</t>
  </si>
  <si>
    <t>https://www.gov.uk/government/publications/dfid-response-to-icai-recommendations-on-dfids-governance-work-in-nepal-and-uganda</t>
  </si>
  <si>
    <t>DFID should articulate in more detail its strategic approach to governance at country level, and make more use of scenario planning and risk management tools to support portfolio management in volatile contexts. Its strategies should consider and articulate the desired balance of risk and return across its governance portfolios.</t>
  </si>
  <si>
    <t>Partially accept</t>
  </si>
  <si>
    <t>DFID should identify areas where sustained engagement is likely to be required to generate the desired results, and invest in long-term relationships with key counterparts, while maintaining the flexibility to scale individual activities up and down as appropriate.</t>
  </si>
  <si>
    <t>DFID should increase the time governance advisers spend on technical inputs and external influencing and engagement, rather than programme management and administration.</t>
  </si>
  <si>
    <t>DFID should develop the capacity of the governance cadre by (i) improving utilisation of staff appointed in country; (ii) posting home civil service staff for longer periods in country, (iii) increasing diversity in terms of experience, backgrounds and local knowledge, (iv) placing more weight on practical delivery experience in recruitment.</t>
  </si>
  <si>
    <t>DFID should use evaluation more to test key propositions underlying governance programmes and portfolios, increase investment in how learning takes place within programmes, and ensure the lessons are utilised.</t>
  </si>
  <si>
    <t>The UK’s humanitarian support to Syria</t>
  </si>
  <si>
    <t>As conditions allow, DFID Syria should prioritise livelihoods programming and supporting local markets, to strengthen community self-reliance.</t>
  </si>
  <si>
    <t>DFID Syria should strengthen its third-party monitoring approach to provide a higher level of independent verification of aid delivery, and continue to explore ways of extending it into government-controlled areas.</t>
  </si>
  <si>
    <t>DFID Syria should support and encourage its partners to expand their community consultation and feedback processes and ensure that community input informs learning and the design of future humanitarian interventions.</t>
  </si>
  <si>
    <t>DFID Syria should identify ways to support the capacity development of Syrian NGOs to enable them to take on a more direct role in the humanitarian response.</t>
  </si>
  <si>
    <t>DFID Syria should develop a dynamic research and learning strategy that includes an assessment of learning needs across the international humanitarian response in Syria and a dissemination strategy.</t>
  </si>
  <si>
    <t>DFID should ensure that lessons and best practices from the Syria response are collected and documented, and used to inform both ongoing and future crisis responses.</t>
  </si>
  <si>
    <t>In complex crises, DFID should plan for the possibility of a lengthy engagement from an early stage, with trigger points to guide decisions on when to move beyond emergency funding instruments and staffing arrangements.</t>
  </si>
  <si>
    <t>Building on DFID Syria’s reporting system; DFID should invest in reporting and data management systems that can be readily adapted to complex humanitarian operations.</t>
  </si>
  <si>
    <t>https://www.gov.uk/government/publications/dfid-response-to-icai-recommendations-on-the-uks-humanitarian-support-to-syria</t>
  </si>
  <si>
    <t>https://www.gov.uk/government/publications/dfid-response-to-icai-recommendations-on-dfids-approach-to-disability-in-development</t>
  </si>
  <si>
    <t>DFID should adopt a more visible and systematic plan for mainstreaming disability inclusion. The plan should be time-bound with commitments and actions at the level of programming, human resourcing, learning, and organisational culture.</t>
  </si>
  <si>
    <t>DFID should increase the representation of staff with disabilities at all levels of the department, and increase the number of staff with significant previous experience in working on disability inclusion.</t>
  </si>
  <si>
    <t>DFID country offices should develop theories of change for disability inclusion in their countries. These should propose a strategy for the country office, with a particular focus on influencing and working with national governments.</t>
  </si>
  <si>
    <t>DFID should engage with disabled people’s organisations on country-level disability inclusion strategies, advocacy towards partner governments, capacity building, and the design of programmes, including research programmes.</t>
  </si>
  <si>
    <t>In order to deliver its existing policy commitments, DFID should increase its programming on (i) tackling stigma and discrimination, including within the private sector, and (ii) inclusion of people with psychosocial disabilities and people with intellectual disabilities, noting that these are two different groups who face different sets of challenges.</t>
  </si>
  <si>
    <t>DFID should create a systematic learning programme, and a community of practice, on the experience of mainstreaming disability into DFID programmes.</t>
  </si>
  <si>
    <t>DFID’s approach to disability in development</t>
  </si>
  <si>
    <t>https://www.gov.uk/government/publications/dfid-response-to-icai-recommendations-on-dfids-approach-to-building-resilience-to-natural-disasters</t>
  </si>
  <si>
    <t>Building Resilience to Natural Disasters</t>
  </si>
  <si>
    <t>In partner countries with significant risks from natural disasters, DFID should keep its risk assessments and resilience strategies up to date, working where possible in conjunction with national governments and other development partners.</t>
  </si>
  <si>
    <t>DFID offices in high-risk countries should adopt a portfolio approach to resilience, articulating how their efforts in different sectors and areas will work together to build resilience.</t>
  </si>
  <si>
    <t>DFID should develop its guidance on how to measure resilience results, providing options that can be adopted by country offices according to their contexts and needs.</t>
  </si>
  <si>
    <t>DFID should undertake a stocktake of its work on resilience in high-risk countries to assess the contribution of its programming and influencing activity to building resilience and disaster preparedness, to inform its country strategies. This could be done periodically, or following significant natural disasters.</t>
  </si>
  <si>
    <t>DFID should establish a community of practice to promote the continuing mainstreaming of resilience to natural disasters and provide technical and expert support to the dissemination of knowledge and evidence.</t>
  </si>
  <si>
    <t>https://www.gov.uk/government/publications/dfid-response-to-icai-recommendations-on-dfids-approach-to-value-for-money-in-programme-and-portfolio-management</t>
  </si>
  <si>
    <t>DFID’s approach to value for money in programme and portfolio management, a performance review</t>
  </si>
  <si>
    <t>DFID country offices should articulate cross-cutting value for money objectives at the country portfolio level, and should report periodically on progress at that level.</t>
  </si>
  <si>
    <t>Drawing on its experience with introducing adaptive programming, DFID should encourage programmes to experiment with different ways of delivering results more cost-effectively, particularly for more complex programming.</t>
  </si>
  <si>
    <t>DFID should ensure that principles of development effectiveness – such as ensuring partner country leadership, building national capacity and empowering beneficiaries – are more explicit in its value for money approach. Programmes should reflect these principles in their value for money frameworks, and where appropriate incorporate qualitative indicators of progress at that level.</t>
  </si>
  <si>
    <t>DFID should be more explicit about the assumptions underlying the economic case in its business cases, and ensure that these are taken into account in programme monitoring. Delivery plans should specify points in the programme cycle when the economic case should be fully reassessed. Senior Responsible Owners (SROs) should also determine whether a reassessment is needed following material changes in the programme, results targets or context.</t>
  </si>
  <si>
    <t>Annual review scores should include an assessment of whether programmes are likely to achieve their intended outcomes in a cost-effective way. DFID should consider introducing further quality assurance into the setting and adjustment of logframe targets.</t>
  </si>
  <si>
    <t>https://www.gov.uk/government/publications/hm-government-response-to-icai-recommendations-on-the-uk-aid-response-to-global-health-threats</t>
  </si>
  <si>
    <t>The UK aid response to global health threats</t>
  </si>
  <si>
    <t>The UK government should build on the success of the Stronger, Smarter, Swifter framework by developing a refreshed global health security strategy with a clearer focus on strengthening country health systems, a broader set of research priorities and clearly defined mechanisms for collaboration both across departments and with external actors. The strategy should be published and communicated widely.</t>
  </si>
  <si>
    <t>The Department of Health and DFID should strengthen and formalise cross-government partnership and coordination mechanisms for global health threats, broadening their membership where relevant. This should include regular crossgovernment simulations to rehearse how the UK government might coordinate and respond internationally to a future global health threats crisis similar to Ebola, and engage with other actors such as the WHO.</t>
  </si>
  <si>
    <t>The government should ensure that DFID has sufficient capacity in place to coordinate UK global health security programmes and influencing activities in priority countries, including around the objective of strengthening national health systems.</t>
  </si>
  <si>
    <t>DFID and the Department of Health should work together to prioritise learning on global health threats across government, overseeing the development of a broad evaluation and learning framework, regular reviews of what works (and represents good value for money) across the portfolio, and a shared approach to the training and development of health advisers.</t>
  </si>
  <si>
    <t>Rapid review of the Global Challenges Research Fund</t>
  </si>
  <si>
    <t>To increase its prospects of achieving transformative research impact, the GCRF should develop a more deliberate strategy that encourages a concentration of research portfolios around high-priority global development challenges, with a stronger orientation towards development impact.</t>
  </si>
  <si>
    <t>The GCRF should develop clearer priorities and approaches to partnering with research institutions in the ‘global South’.</t>
  </si>
  <si>
    <t>BEIS should develop a results framework for assessing the overall performance, impact and value for money of the GCRF portfolio, drawing on DFID’s guidelines on value for money in research and evidence programming.</t>
  </si>
  <si>
    <t>With the increase in investment in development research across the UK government, the responsible departments should develop a standing coordination body to clarify roles and responsibilities, avoid duplication and overlap, and facilitate exchange of learning.</t>
  </si>
  <si>
    <t>https://www.gov.uk/government/publications/hm-government-response-to-the-icai-rapid-review-of-gcrf</t>
  </si>
  <si>
    <t>https://www.gov.uk/government/publications/government-response-to-the-independent-commission-for-aid-impact-report-into-cssf</t>
  </si>
  <si>
    <t>The CSSF should introduce country or regional plans specifying how its portfolios of aid programmes and influencing efforts will contribute to achieving NSC objectives, the intermediate outcomes that the portfolios will achieve, and the assumptions that need to hold for this to happen.</t>
  </si>
  <si>
    <t>Where the CSSF projects are intended to support diplomatic access and influence, the influencing objectives should be explicit and progress reported so that the value for money of the investment can be confirmed.</t>
  </si>
  <si>
    <t>Programmes should demonstrate more clearly and carefully how they identify, manage and mitigate risks of doing harm.</t>
  </si>
  <si>
    <t>The CSSF should address gaps in its results management and in its assessment of value for money of existing programmes as soon as possible. Meanwhile, it must ensure that all new programming includes adequate results management and measures to assess value for money.</t>
  </si>
  <si>
    <t>The CSSF should create conditions that allow for the evaluation of a larger part of its portfolio. Independent reviews and evaluations of the Fund’s work should be undertaken where it is possible to do so.</t>
  </si>
  <si>
    <t>The CSSF should synthesise the evidence on what works in its most important programme areas, both from its own experience and from the literature, and share this with participating departments and implementing partners in the form of thematic guidance.</t>
  </si>
  <si>
    <t>Cross-Government</t>
  </si>
  <si>
    <t>Performance review of the cross-government Conflict, Stability and Security Fund</t>
  </si>
  <si>
    <t>https://icai.independent.gov.uk/report/cssf/</t>
  </si>
  <si>
    <t>https://www.gov.uk/government/publications/government-response-to-icai-recommendations-on-the-preventing-sexual-violence-in-conflict-initiative</t>
  </si>
  <si>
    <t>FCO</t>
  </si>
  <si>
    <t>Department (3)</t>
  </si>
  <si>
    <t>MoD</t>
  </si>
  <si>
    <t>The UK’s Preventing Sexual Violence in Conflict Initiative</t>
  </si>
  <si>
    <t>The UK government should ensure that the important issue of preventing sexual violence in conflict is given an institutional home which enables both full oversight and direction, while also maximising the particular strengths and contributions of each participating department.</t>
  </si>
  <si>
    <t>The UK government should ensure that its programming activities on preventing sexual violence in conflict are embedded within a structure that supports effective design, monitoring and evaluation, and enables long-term impact.</t>
  </si>
  <si>
    <t>The UK government should ensure that its work on preventing conflict-related sexual violence is founded on survivor-led design, which has clear protocols in place founded in ‘do no harm’ principles.</t>
  </si>
  <si>
    <t>The UK government should build a systematic learning process into its programming to support the generation of evidence of what works in addressing conflict-related sexual violence and ensure effective dissemination and uptake across its portfolio of activities.</t>
  </si>
  <si>
    <t>https://www.gov.uk/government/publications/government-management-response-to-icai-review-on-prosperity-fund</t>
  </si>
  <si>
    <t>Rapid review of the cross-government Prosperity Fund</t>
  </si>
  <si>
    <t>The government should consider adjusting the planned rate of expenditure of the Prosperity Fund as its delivery capacity develops, if necessary by spending its resources over a longer period. The Fund should consider holding back more resources for allocation in later years, and ensure it has adequate flexibility to reallocate funds between programmes to reflect their performance.</t>
  </si>
  <si>
    <t>The Prosperity Fund should refine its strategic objectives and develop a set of portfolio-level results indicators, to which each programme should align. It should ensure that its monitoring, reporting, evaluation and learning services are integrated with management and learning processes at both portfolio and programme levels.</t>
  </si>
  <si>
    <t>Partially Accept – already implementing</t>
  </si>
  <si>
    <t>For Prosperity Fund programmes spending UK aid, the process for ensuring ODA eligibility should be explicit and challenging. The Fund should ensure that business cases include a plausible strategy for delivering primary purpose and secondary benefits, based on sufficient evidence and analysis, and give adequate consideration to gender equality, in compliance with the International Development Act</t>
  </si>
  <si>
    <t>The Prosperity Fund should formalise and be more open about its engagement with UK and international firms. It should manage its supplier pool with a view to avoiding conflicts of interest, securing value for money and achieving both primary purpose and secondary benefits.</t>
  </si>
  <si>
    <t>As a new aid instrument, the Prosperity Fund should establish its procedures and report its progress on the basis of full transparency, in line with the government’s public stance on this issue.</t>
  </si>
  <si>
    <t>Rapid Review</t>
  </si>
  <si>
    <t>https://www.gov.uk/government/publications/dfid-response-to-icai-recommendations-on-achieving-value-for-money-through-procurement</t>
  </si>
  <si>
    <t>Achieving value for money through procurement - DFID's approach to it's supplier market</t>
  </si>
  <si>
    <t>DFID should adopt a more systematic approach to promoting the participation of local suppliers, to the extent permitted within procurement regulations, including measures at the central, sector and country office levels to encourage the emergence of future prime contractors from developing countries.</t>
  </si>
  <si>
    <t>DFID should develop clear plans for how it will progress its use of open-book accounting and improve fee rate transparency and ensure that its plans are clearly communicated to the supplier market, to minimise the risk of unintended consequences.</t>
  </si>
  <si>
    <t>DFID should accelerate its efforts to improve communication of pipeline opportunities to the market. It should also assess what potential information advantages are gained by participants in its Key Supplier Management Programme and ensure that this is counterbalanced by more effective communication with all potential suppliers. Internally, DFID should provide clearer guidance to staff as to what can and cannot be discussed during key supplier meetings.</t>
  </si>
  <si>
    <t>A stronger change management approach, with explicit objectives that are clearly communicated to staff. Plans should be supported by robust monitoring and management information arrangements, to enable full transparency, regular progress reporting and mitigation of potential negative effects.</t>
  </si>
  <si>
    <t>Partially Agree</t>
  </si>
  <si>
    <t>https://www.gov.uk/government/publications/hm-government-response-to-the-icai-recommendations-on-uk-aid-in-reducing-conflict-and-fragility-in-somalia</t>
  </si>
  <si>
    <t>UK aid in a conflict-affected country: reducing conflict and fagility in Somalia</t>
  </si>
  <si>
    <t>Government departments delivering aid in Somalia should develop a more systematic and shared understanding of the drivers of conflict and fragility there, to help target aid programmes and ensure that they 'do no harm'.</t>
  </si>
  <si>
    <t>More needs to be done to promote inclusion and human rights across the portfolio of UK aid to Somalia.</t>
  </si>
  <si>
    <t>Where economic development and humanitarian programmes are also intended to contribute to peace- and stability-related outcomes, this should be specified as part of their objectives and built into their associated delivery plans and monitoring and reporting arrangements.</t>
  </si>
  <si>
    <t>DFID and the CSSF should ensure that they provide sufficient oversight and political support to their private contractors, and agree with their counterpart government authorities memoranda of understanding to provide a clear framework of accountability.</t>
  </si>
  <si>
    <t>The CSSF should strengthen its operational management focus on monitoring, evaluation and learning, with realistic results frameworks which recognise indirect benefits such as diplomatic access and influence as well as more tangible programme outputs. It should be clearer whether projects are pilots or intended to deliver results at a significant scale.</t>
  </si>
  <si>
    <t>All CSSF activities funded as ODA should have clear developmental objectives. Work on rule of law institutions should be well coordinated and aim at sustainability and national ownership.</t>
  </si>
  <si>
    <t>Departments operating in Somalia should adopt a more systematic approach to the collection and dissemination of learning on what works in addressing conflict and fragility, particularly for programmes that are intended to be experimental or adaptive in nature.</t>
  </si>
  <si>
    <t>DFID and the FCO should explore opportunities for greater integration of working space, systems and processes to make 'One HMG' even more of a reality for UK aid in Somalia.</t>
  </si>
  <si>
    <t>https://icai.independent.gov.uk/report/somalia/</t>
  </si>
  <si>
    <t>https://www.gov.uk/government/publications/government-management-response-to-icai-review-on-the-uks-aid-response-to-irregular-migration-in-the-central-mediteranean</t>
  </si>
  <si>
    <t>https://icai.independent.gov.uk/report/uks-aid-response-irregular-migration-central-mediterranean/</t>
  </si>
  <si>
    <t>The UK government should not label development programmes as migrationrelated unless they target specific groups with a known propensity to migrate irregularly and can offer a testable theory of change as to how they will influence migration choices.</t>
  </si>
  <si>
    <t>The responsible departments should invest quickly in adapting monitoring and evaluating methods to the long causal chains between interventions and patterns of irregular migration, and ensure that the new portfolio of programmes already in design include strong baselines and monitoring arrangements.</t>
  </si>
  <si>
    <t>The UK aid response to irregular migration should be informed by robust conflict, human rights and political economy analysis, to ensure that it does not inadvertently do harm to vulnerable refugees and migrants. This information should be fed in at an early stage of project or programme design and documentation should contain a clear articulation of the risks, benefits and risk appetite.</t>
  </si>
  <si>
    <t>The UK’s aid response to irregular migration in the central Mediterranean</t>
  </si>
  <si>
    <t>Accept: Reflects current practice</t>
  </si>
  <si>
    <t>https://www.gov.uk/government/publications/dfid-response-to-the-icai-recommendations-on-effects-of-cash-transfers-on-poverty</t>
  </si>
  <si>
    <t>The effects of DFID’s cash transfer programmes on poverty and vulnerability: an impact review</t>
  </si>
  <si>
    <t>DFID should consider options for scaling up contributions to cash transfer programmes where there is evidence of national government commitment to improving value for money, expanding coverage and ensuring future financial sustainability.</t>
  </si>
  <si>
    <t>DFID should be clear about the level and type of impact it is aiming for in each of its cash transfer programmes, and ensure that these are adequately reflected in programme designs and monitoring arrangements.</t>
  </si>
  <si>
    <t>DFID should do more to follow through on its commitment to empowering women through cash transfers by strengthening its' monitoring of both results and risks, and using this data to inform innovations in programming.</t>
  </si>
  <si>
    <t>DFID should take a more strategic approach to technical assistance on national cash transfer systems, with more attention to prioritisation, sequencing, monitoring and oversight.</t>
  </si>
  <si>
    <t>When aid relationships change: DFID’s approach to managing exit and transition in its development partnerships</t>
  </si>
  <si>
    <t>https://www.gov.uk/government/publications/dfid-response-to-the-icai-review-on-dfids-approach-to-managing-exit-and-transition-in-its-development-partnerships</t>
  </si>
  <si>
    <t>DFID should establish a central point of responsibility for exit and transition and redress the lack of central policy, guidance and lesson learning. In future cases, it should articulate clearer objectives at the strategic and operational levels and make more consistent use of implementation plans.</t>
  </si>
  <si>
    <t>DFID and other UK government departments should work together to improve relationship management with bilateral government partners through transition. This should include joint risk management and more coordinated communications.</t>
  </si>
  <si>
    <t>Accept – already implementing</t>
  </si>
  <si>
    <t>DFID should report and be accountable to UK taxpayers regarding commitments to end aid or change aid relationships in a transparent manner. It should state clearly which parts of aid spending will end and which will continue, and this information should be readily accessible to the public.</t>
  </si>
  <si>
    <t>During exit and transition, DFID should assess the likely consequences for local civil society partners, including both financial and other impacts, and decide whether to support them through the transition process.</t>
  </si>
  <si>
    <t>Accessing, staying and succeeding in basic education – UK aid’s support to marginalised girls</t>
  </si>
  <si>
    <t>https://www.gov.uk/government/publications/dfid-response-to-icai-recommendations-on-margianalised-girls</t>
  </si>
  <si>
    <t>DFID should develop country-specific strategies for marginalised girls’ education, based on detailed knowledge of the barriers in each context and learning from successful interventions. Its strategies should combine policy dialogue, system building and targeted interventions, and identify opportunities for cross-sectoral working.</t>
  </si>
  <si>
    <t>In its delivery plans and monitoring of programmes with objectives around girls’ education and marginalisation, DFID should introduce measures to ensure that this focus is not lost during implementation.</t>
  </si>
  <si>
    <t>DFID should specify how to approach value for money analysis when targeting marginalised groups and harder-to-reach groups, emphasising equity as well as cost-effectiveness.</t>
  </si>
  <si>
    <t>https://www.gov.uk/government/publications/dfid-response-to-icai-recommendations-on-uk-aids-contribution-to-tackling-tax-avoidance-and-evasion</t>
  </si>
  <si>
    <t>UK aid’s contribution to tackling tax avoidance and evasion</t>
  </si>
  <si>
    <t>Learning on international tax issues: DFID should make better use of its in-country work on both tax and anti-corruption to inform its influencing efforts and prioritise its programming on international tax.</t>
  </si>
  <si>
    <t>Cross-government working: DFID should be more proactive in ensuring that other departments engaging in capacity building on tax and more generally, are able to draw on its experience of effective capacity building approaches and its knowledge of country contexts. This will require closer collaboration between departments, both at headquarters and in country.</t>
  </si>
  <si>
    <t>A strategic approach to influencing: DFID should adopt a more systematic approach to influencing and cross-government working around international tax, with a stronger strategy and explicit objectives that are adequately resourced and properly monitored.</t>
  </si>
  <si>
    <t>Policy coherence for development: DFID should take a more active approach to promoting policy coherence for development on international tax by assessing the impact of UK tax policies and practices on developing countries and deciding whether to raise any potential points of tension in cross-government dialogue.</t>
  </si>
  <si>
    <t>Disagree</t>
  </si>
  <si>
    <t>https://www.gov.uk/government/publications/dfid-management-response-to-icai-recommendations-on-dfids-approach-to-managing-fiduciary-risk-in-conflict-affected-environments</t>
  </si>
  <si>
    <t>DFID’s approach to managing fiduciary risk in conflict-affected environments</t>
  </si>
  <si>
    <t>DFID should accelerate the timetable for implementing its central guidance on risk appetite and work quickly to articulate its risk-return approach to decision-making in conflict-affected states.</t>
  </si>
  <si>
    <t>DFID should clarify rules and expectations around risk transfer to fiduciaries in conflict-affected states, and the residual fiduciary risk responsibilities of senior responsible owners and senior management.</t>
  </si>
  <si>
    <t>DFID should urgently explore ways to improve the transparency and monitoring of fiduciary risk in bilateral programmes implemented by multilateral partners in conflict-affected states.</t>
  </si>
  <si>
    <t>DFID should implement measures to match appropriate fiduciary risk management skills and expertise to its highest risk programmes in conflict-affected countries.</t>
  </si>
  <si>
    <t>https://www.gov.uk/government/publications/dfid-management-response-to-the-icai-recommendations-on-dfids-results-in-water-sanitation-and-hygiene-wash-may-2016</t>
  </si>
  <si>
    <t>Assessing DFID’s Results in Water, Sanitation and Hygiene (WASH): An Impact Review</t>
  </si>
  <si>
    <t>DFID should improve the measurement and reporting of the development impact of its WASH programmes, particularly for vulnerable groups.</t>
  </si>
  <si>
    <t>DFID should embed sustainability in its WASH programming and measure how well this is implemented.</t>
  </si>
  <si>
    <t>DFID should act quickly on the results of its value for money research to develop a suitable framework for measuring value and guiding programming choices.</t>
  </si>
  <si>
    <t>DFID should improve how learning on WASH (including from its research programmes) is shared throughout the organisation.</t>
  </si>
  <si>
    <t>https://icai.independent.gov.uk/report/wash/</t>
  </si>
  <si>
    <t>https://www.gov.uk/government/publications/dfid-management-response-to-the-icai-recommendations-on-dfids-efforts-to-eliminate-violence-against-women-and-girls-may-2016</t>
  </si>
  <si>
    <t>DFID’s efforts to eliminate violence against women and girls</t>
  </si>
  <si>
    <t>https://icai.independent.gov.uk/report/vawg/</t>
  </si>
  <si>
    <t>DFID to explain how it plans to approach scaling up of successful VAWG interventions through centrally funded programmes, at country level and by working with other donors and agencies.</t>
  </si>
  <si>
    <t>DFID to explain how it will step up its internal learning on VAWG and improve uptake of learning and evidence into the design and implementation of sectoral programmes.</t>
  </si>
  <si>
    <t>DFID to outline its plans to encourage uptake by external stakeholders of learning from the results of WhatWorks and other research.</t>
  </si>
  <si>
    <t>DFID to set a path to including VAWG more fully in its data collection and measurement systems.</t>
  </si>
  <si>
    <t>Implementation</t>
  </si>
  <si>
    <t>If FCDO is to channel more resources to the Bank via Bank-managed trust funds, it should help to build the Bank’s capacity to manage such funds, including technical assistance to strengthen fiduciary and results management.</t>
  </si>
  <si>
    <t>https://www.gov.uk/government/publications/dfid-management-response-to-the-icai-recommendations-on-how-dfid-works-with-multilateral-agencies-to-achieve-impact-june-2015</t>
  </si>
  <si>
    <t>How DFID works with multilateral agencies to achieve impact</t>
  </si>
  <si>
    <t>DFID should have a strategy for its engagement with the multilateral system as a whole at the global level.</t>
  </si>
  <si>
    <t>DFID needs clear objectives for its work with the multilateral system in its countrylevel strategies.</t>
  </si>
  <si>
    <t>DFID should address the low proportion and limited seniority of its core staff resources devoted to managing its relationships with multilateral agencies.</t>
  </si>
  <si>
    <t>Reject</t>
  </si>
  <si>
    <t>DFID should continue to press for greater transparency and accountability of multilaterals</t>
  </si>
  <si>
    <t>DFID should promote more integrated working amongst multilateral institutions at country level.</t>
  </si>
  <si>
    <t>DFID should work more collaboratively with other bilaterals in its engagement with multilateral agencies</t>
  </si>
  <si>
    <t>DFID should communicate more effectively to taxpayers about the role, impact and importance of multilaterals.</t>
  </si>
  <si>
    <t>Rejected largely as already implemented</t>
  </si>
  <si>
    <t>https://www.gov.uk/government/publications/dfid-management-response-to-the-icai-recommendations-on-dfids-approach-to-delivering-impact-july-2015</t>
  </si>
  <si>
    <t>DFID’s Approach to Delivering Impact</t>
  </si>
  <si>
    <t>At the departmental level, DFID should develop a Results Framework that better reflects the range of impacts it seeks to achieve, capturing not just the breadth of its engagement but also its transformative impact, including successes in institution building and policy influence. To do so, it will need to look beyond quantitative indicators towards other ways of capturing the impact of UK aid.</t>
  </si>
  <si>
    <t>At the country portfolio level, DFID’s Country Poverty Reduction Diagnostic (CPRD) should pay more attention to longer-term change processes, bothlooking backwards to understand the trajectory of achievements and forward towards potential long-term paths out of poverty and fragility. Its operational plans should contain stronger links between the analysis and programming choices, with more emphasis on how different programmes and sectors interact to produce wider impact.</t>
  </si>
  <si>
    <t>At the programme level, DFID’s business cases should be more explicit about the route towards long-term impact, including policy and institutional change, setting out the building blocks and pathways required to achieve transformative impact over time. This includes looking beyond the life of the programme to the follow-up actions required and exploring how to work with other programmes and initiatives to achieve mutually reinforcing results.</t>
  </si>
  <si>
    <t>Annual reviews should include an assessment of the assumptions and risks set out in the logframe and theory of change. DFID should work to tighten feedback and learning loops, to enable real-time adjustment of programmes.</t>
  </si>
  <si>
    <t>DFID should engage with intended beneficiaries throughout the programme cycle, in design, delivery and monitoring. DFID should anchor its interventions in sustainable community structures that are integrated into wider governance systems.</t>
  </si>
  <si>
    <t>In its ongoing review of its riskmanagement processes, DFID should explore how to achieve an explicit and balanced risk profile in its country programmes, including high-risk programming with the potential for transformative impact. High-risk interventions should be identified as such from the outset, with the rationale for action clearly stated, and then be subject to appropriate risk management arrangements.</t>
  </si>
  <si>
    <t>In its procurement processes, DFID should carefully consider both the merits of transferring outcome risk to implementers, particularly in high-risk environments and the likely impact on its objectives, its supplier base and its overall costs. It should work towards clear guidance on what forms of results-based contracting to use in which circumstances, so as to avoid needless rigidity in programming and unhelpful incentives that do not enhance actual impact.</t>
  </si>
  <si>
    <t>https://www.gov.uk/government/publications/dfid-management-response-to-the-icai-recommendations-on-business-in-development</t>
  </si>
  <si>
    <t>Business in Development</t>
  </si>
  <si>
    <t>DFID should translate its high level strategies for business engagement into detailed operational plans which provide specific guidance on business engagement with a focus on the poor.</t>
  </si>
  <si>
    <t>DFID should ensure better linkages between centrally managed programmes and country offices for business in development, including LEG</t>
  </si>
  <si>
    <t>DFID should pull together, synthesise and disseminate management information across all departments, including for LEG, to improve management and ensure learning is captured and used to improve performance.</t>
  </si>
  <si>
    <t>DFID should add suitably experienced members to the Investment Committee to enable sufficient strategic oversight of all components of its LEG portfolio.</t>
  </si>
  <si>
    <t>DFID should reassess how it appraises, monitors and evaluates its engagements with business to ensure fitness for purpose and a sharper focus on the poor.</t>
  </si>
  <si>
    <t>https://www.gov.uk/government/publications/dfid-management-response-to-the-icai-recommendations-on-uk-development-assistance-for-security-and-justice</t>
  </si>
  <si>
    <t>UK Development Assistance for Security and Justice</t>
  </si>
  <si>
    <t>DFID should adopt a new strategy for more focussed and realistic security and justice assistance that emphasises tackling specific security and justice challenges in particular and local contexts. This should include working in a cross-disciplinary way to address wider security and justice themes, such as gender equality (including working with men), labour rights and urban insecurity.</t>
  </si>
  <si>
    <t>DFID should identify the key evidence gaps across its security and justice portfolio and tailor its investments in research and innovation to fill those gaps. It should develop guidelines on how to ground programme design in sound contextual analysis and evidence of what works and on how to strengthen programme oversight, including management of political risk.</t>
  </si>
  <si>
    <t>https://www.gov.uk/government/publications/dfid-management-response-to-icai-recommendation-on-official-development-assistance-oda-spend-bydepartments-other-than-dfid</t>
  </si>
  <si>
    <t>A preliminary investigation of Official Development Assistance (ODA) spent by Departments other than DFID</t>
  </si>
  <si>
    <t>DFID should request ODA-spending departments to accompany their annual ODA returns to DFID with an information note describing, in simple terms, the main activities or types of activity claimed as ODA. DFID should include this information in an annex to its Statistics on International Development, to enhance transparency.</t>
  </si>
  <si>
    <t>https://www.gov.uk/government/publications/dfid-management-response-to-the-icai-recommendations-on-assessing-the-impact-of-the-scale-up-of-dfids-support-to-fragile-states</t>
  </si>
  <si>
    <t>Assessing the Impact of the Scale-up of DFID’s support to Fragile States</t>
  </si>
  <si>
    <t>DFID needs to develop coherent guidance on working in fragile states, drawing on adaptations developed at country level, new research and learning and the evolved systems being developed in DFID centrally.</t>
  </si>
  <si>
    <t>DFID should ensure that country-level targets realistically reflect the challenges of scaling up and the longer-term timescales needed for lasting impact in fragile states and calibrate funding accordingly. The targets should reflect the entire country portfolio, taking account of small as well as large programming through qualitative and quantitative targets.</t>
  </si>
  <si>
    <t>DFID needs to provide guidance on the inclusion of targeted infrastructure components in development programmes to enhance sustainable impact in fragile states programming.</t>
  </si>
  <si>
    <t>DFID needs clarity about its appetite for risk in fragile environments: there needs to be explicit alignment between the centre and the field about potential for failure and its consequences.</t>
  </si>
  <si>
    <t>DFID should leverage its learning about operating in fragile states and take a clearer global leadership role, in particular to work with the international community to advance thinking about how effectively to work in fragile states.</t>
  </si>
  <si>
    <t>https://www.gov.uk/government/publications/dfid-management-response-to-the-independent-commission-for-aid-impact-recommendations-on-rapid-review-of-dfids-smart-rules</t>
  </si>
  <si>
    <t>Rapid Review of DFID’s Smart Rules</t>
  </si>
  <si>
    <t>DFID needs to continue to refine the Smart Rules to facilitate ease of use by teams in the field, with a particular focus on clearer principles, focused technical guidance and examples of where discretion can be applied.</t>
  </si>
  <si>
    <t>The Smart Rules need to be enhanced in key areas to meet critical challenges identified by ICAI: (i) Be more explicit about intended beneficiary involvement; (ii) Clarify the relationship between value for money, sustainability and impact; (iii) Ensure a consistent approach to risk, adaptation and learning; (iv) Enable mobilisation and increased realism in planning; and (v) Make senior staff (such as heads of office) specifically accountable for continuous learning.</t>
  </si>
  <si>
    <t>DFID needs to maintain the momentum of the change programme which has arisen from the End to End review and continue to engage all departments in a dynamic transformation focused on improving the impact of UK aid on the poor.</t>
  </si>
  <si>
    <t>DFID leadership needs to define a compelling vision and mission for the organisation for the next decade, focused on reducing poverty for beneficiaries and use this to establish some explicit principles for the overall transformation ahead.</t>
  </si>
  <si>
    <t>DFID needs to continue to leverage its leadership role in the global aid community to streamline overall system effectiveness and improve collaboration between partners.</t>
  </si>
  <si>
    <t>https://www.gov.uk/government/publications/dfid-decc-and-defra-management-response-to-the-independent-commission-for-aid-impact-recommendations-on-the-uks-international-climate-fund</t>
  </si>
  <si>
    <t>DECC</t>
  </si>
  <si>
    <t>DEFRA</t>
  </si>
  <si>
    <t>The UK’s International Climate Fund</t>
  </si>
  <si>
    <t>The ICF should work through a wider range of delivery partners at the international and national levels, with a stronger understanding of their comparative advantages</t>
  </si>
  <si>
    <t>More flexibility in the allocation of resource and capital expenditure is needed. DECC and Defra would benefit from more flexible and direct access to both resource and capital expenditure</t>
  </si>
  <si>
    <t>The ICF should develop a more differentiated strategy for working with the private sector, focussed on the particular conditions and approaches required to attract different forms of private capital</t>
  </si>
  <si>
    <t>The ICF should deepen its engagement with developing country governments and national stakeholders, including through greater emphasis on capacity development. This is likely to require greater access to grant and technical assistance resources, including for middle income countries</t>
  </si>
  <si>
    <t>The ICF should strengthen coherence across multilateral and bilateral delivery channels and programmes and implement a common, countrylevel planning process and tracking system</t>
  </si>
  <si>
    <t>The ICF should be more transparent and inclusive, publishing its strategies, activities and progress on an ICF website, in a coordinated reporting format in partnership with other climate finance data providers</t>
  </si>
  <si>
    <t>https://www.gov.uk/government/publications/dfid-management-response-to-the-icai-recommendations-on-dfids-approach-to-anti-corruption-and-its-impact-on-the-poor</t>
  </si>
  <si>
    <t>DFID’s Approach to Anti-Corruption and its Impact on the Poor</t>
  </si>
  <si>
    <t>DFID, in conjunction with the FCO and other UK Government departments, should articulate and implement a detailed plan setting out the level of ambition, commitment and positioning of the UK with respect to tackling corruption in its priority countries, including as experienced by the poor.</t>
  </si>
  <si>
    <t>DFID should develop standalone anticorruption country strategies and, in addition to its current activities, programming that explicitly tackles corruption and that extends over a 10- to 15- year time horizon with short-, medium- and long-term goals for reducing corruption, particularly with respect to the poor.</t>
  </si>
  <si>
    <t>DFID should include in its expanded anticorruption portfolio many more programmes which specifically target the everyday corruption experienced by the poor and educate the population about the ill effects of corruption.</t>
  </si>
  <si>
    <t>DFID should gather and publish targeted and dynamic feedback from the stakeholders of its anti-corruption work, including the intended beneficiaries, to allow DFID to ‘spot check’ and correct its existing programmes and to inform new programming.</t>
  </si>
  <si>
    <t>DFID should create an internal embedded centre of excellence explicitly to focus on anticorruption and to gather evidence of effectiveness, disseminate lessons learned and cultivate expertise that will drive anti-corruption efforts globally.</t>
  </si>
  <si>
    <t>https://www.gov.uk/government/publications/dfid-management-response-to-independent-commission-for-aid-impact-recommendation-on-dfids-contribution-to-improving-nutrition-june-2014</t>
  </si>
  <si>
    <t>DFID’s Contribution to Improving Nutrition</t>
  </si>
  <si>
    <t>DFID should make long term commitments to maintain the pace and scale of its nutrition investments through it country programmes.</t>
  </si>
  <si>
    <t>DFID should implement nutrition interventions which have the greatest impact on stunting and cognitive development</t>
  </si>
  <si>
    <t>DFID should ensure that its interventions target better the nutritional needs of the most vulnerable.</t>
  </si>
  <si>
    <t>DFID should work with partners globally and in developing countries to ensure systems are in place to measure impacts of programme</t>
  </si>
  <si>
    <t>DFID should actively explore ways in which to engage the private sector in reducing undernutrition</t>
  </si>
  <si>
    <t>https://www.gov.uk/government/publications/management-response-to-icais-recommendation-on-dfids-private-sector-development-work</t>
  </si>
  <si>
    <t>DFID’s private sector development work</t>
  </si>
  <si>
    <t>DFID should clearly define and articulate where it can add most value in PSD relative to other stakeholders. It should be more realistic in its ambitions and the impact it seeks to achieve.</t>
  </si>
  <si>
    <t>DFID should provide clearer guidance to its staff on how to design a coherent and wellbalanced PSD country portfolio that matches its goals for an end to extreme poverty through economic development and transformational change.</t>
  </si>
  <si>
    <t>DFID needs better to calibrate and manage the risks associated with PSD and so innovate in a more informed fashion.</t>
  </si>
  <si>
    <t>DFID needs to work harder to understand the barriers and business imperatives faced by the private sector in participating in development. Wherever it operates, DFID needs to be clear how and where its interventions can address these barriers.</t>
  </si>
  <si>
    <t>https://www.gov.uk/government/publications/dfid-management-response-to-the-independent-commission-for-aid-impact-recommendations-on-how-dfid-learns-april-2014</t>
  </si>
  <si>
    <t>How DFID Learns</t>
  </si>
  <si>
    <t>DFID needs to focus on consistent and continuous organisational learning based on the experience of DFID, its partners and contractors and the measurement of its impact, in particular during the Implementation phase of its activities.</t>
  </si>
  <si>
    <t>All DFID managers should be held accountable for conducting continuous reviews from which lessons are drawn about what works and where impact is actually being achieved for intended beneficiaries</t>
  </si>
  <si>
    <t>All information commissioned and collected (such as annual reviews and evaluations) should be synthesised so that the relevant lessons are accessible and readily useable across the organisation. The focus must be on practical and easy-to-use information. Knowhow should be valued as much as knowledge.</t>
  </si>
  <si>
    <t>Staff need to be given more time to acquire experience in the field and share lessons about what works and does not work on the ground.</t>
  </si>
  <si>
    <t>DFID needs to continue to encourage a culture of free and full communication about what does and does not work. Staff should be encouraged always to base their decisions on evidence, without any bias to the positive.</t>
  </si>
  <si>
    <t>https://www.gov.uk/government/publications/dfid-management-response-to-independent-commission-for-aid-impact-recommendations-on-dfids-contribution-to-reduction-of-child-mortality-in-kenya</t>
  </si>
  <si>
    <t>DFID’s contribution to the reduction of child mortality in Kenya</t>
  </si>
  <si>
    <t>DFID centrally should specify its policy on equity more clearly and DFID in Kenya should focus systematically on the quality of – and access to –maternal, neonatal and child health services for remote and hard-to-reach populations. DFID should routinely use beneficiary feedback in its programme design.</t>
  </si>
  <si>
    <t>DFID should develop a clear exit strategy for funding basic supplies in Kenya (such as bed nets) and focus instead on achieving a long-term and coordinated approach amongst development and financing agencies, including GAVI and the Global Fund, for health systems strengthening. DFID should develop criteria for resuming direct financing to the Government of Kenya.</t>
  </si>
  <si>
    <t>DFID should engage with emerging county government structures in Kenya to mitigate the risks and to expand the opportunities of devolution for health outcomes and to help develop information systems and financial management tools that will rapidly identify and address any negative impacts.</t>
  </si>
  <si>
    <t>https://www.gov.uk/government/publications/management-response-to-icais-recommendation-on-dfids-humanitarian-response-to-typhoon-haiyan-in-the-philippines</t>
  </si>
  <si>
    <t>DFID's humanitarian response to typhoon Haiyan in the Philippines</t>
  </si>
  <si>
    <t>In the Philippines, DFID and the Foreign and Commonwealth Office should support the Philippine Government’s reconstruction plan in strategic areas, such as climate change resilience.</t>
  </si>
  <si>
    <t>DFID should build on the successes of this response to strengthen its leadership within the global humanitarian response systems and specifically of its stockpiling and logistics capacity.</t>
  </si>
  <si>
    <t>DFID should use learning from this response to develop a clear strategy for humanitarian engagement where it has no in-country presence.</t>
  </si>
  <si>
    <t>https://www.gov.uk/government/publications/management-response-to-icai-recommendations-on-dfids-bilateral-support-to-growth-and-livelihoods-in-afghanistan</t>
  </si>
  <si>
    <t>DFID’s Bilateral Support to Growth and Livelihoods in Afghanistan</t>
  </si>
  <si>
    <t>DFID should formally review current and future projects to focus its portfolio more firmly on reducing poverty using evidence-based interventions. This should be completed within six-months using a consultative and evidence-led process.</t>
  </si>
  <si>
    <t>DFID should ensure that intended beneficiaries are, as far as practicable, directly consulted when new projects are being designed, so that their needs are clearly addressed and their ownership is enhanced.</t>
  </si>
  <si>
    <t>DFID should enhance its approach and commitment to independent monitoring in order to assess current and future project performance and to allow it to assess the impact of its programme.</t>
  </si>
  <si>
    <t>https://www.gov.uk/government/publications/dfid-management-response-to-the-independent-commission-for-aid-impact-recommendations-on-dfids-trade-development-work-in-southern-africa</t>
  </si>
  <si>
    <t>DFID’s Trade Development Work in Southern Africa</t>
  </si>
  <si>
    <t>DFID should continue to take swift action, as it started to do when we raised our concerns, to ensure effective management of TMSA, including financial oversight, procurement, target setting and monitoring.</t>
  </si>
  <si>
    <t>DFID should urgently work to raise awareness of the results of TMSA’s recent economic modelling to countries of the Tripartite, undertake further analysis and support poorer countries to address potential negative impacts of trade growth.</t>
  </si>
  <si>
    <t>If DFID decides to continue with its support to regional integration in Southern Africa, it should identify a more suitable mechanism to deliver technical assistance to the Tripartite, with a focus on accelerating progress and drawing, as appropriate, on international expertise.</t>
  </si>
  <si>
    <t>As a prerequisite of any future trade development programme, DFID should undertake comprehensive analysis of the impact on trade and the poor both at the outset and throughout implementation and build in mitigating action to alleviate any negative effects.</t>
  </si>
  <si>
    <t>Performance Review</t>
  </si>
  <si>
    <t>Impact Review</t>
  </si>
  <si>
    <t>Learning Review</t>
  </si>
  <si>
    <t>(All)</t>
  </si>
  <si>
    <t>Row Labels</t>
  </si>
  <si>
    <t>Grand Total</t>
  </si>
  <si>
    <t>(Multiple Items)</t>
  </si>
  <si>
    <t>Year</t>
  </si>
  <si>
    <t>Count of ICAI Recommendation</t>
  </si>
  <si>
    <t>Number of recommendations per review</t>
  </si>
  <si>
    <t>https://www.gov.uk/government/publications/dfid-management-response-to-the-independent-commission-for-aid-impact-recommendations-on-dfids-support-to-agricultural-research</t>
  </si>
  <si>
    <t>DFID’s Support to Agricultural Research</t>
  </si>
  <si>
    <t>DFID should ensure its agricultural research and development programmes collaborate better to deliver research outputs to farmers as quickly as possible and at scale to maximise the benefits for poor people.</t>
  </si>
  <si>
    <t>DFID should develop explicit ‘theories of change’ to map out the steps and partnerships needed to ensure research outputs lead to improved food security and nutrition for poor people and women.</t>
  </si>
  <si>
    <t>DFID should aim to increase agricultural productivity, while minimising negative environmental impacts. It should focus strongly on environmentally sustainable intensification of agriculture.</t>
  </si>
  <si>
    <t>DFID’s Empowerment and Accountability Programming in Ghana and Malawi</t>
  </si>
  <si>
    <t>Promoting constructive community engagement with government around the delivery of public services and development programmes should be the principal focus of DFID’s social accountability programmes and a shared goal with its sector programmes. When scaling up successful social accountability initiatives direct grants to national CSOs to work with local communities are likely to be more effective than competitive grant making.</t>
  </si>
  <si>
    <t>DFID support for CSO advocacy and influencing at the national level should be more targeted, with smaller portfolios, longer partnerships and more tailored capacity-building support.</t>
  </si>
  <si>
    <t>Future social accountability programmes should designed with the flexibility to test different approaches and scale up successful initiatives. DFID’s central policy team should guide this process of structured learning and ensure the continuous sharing of lessons among country offices and managing contractors and with relevant sector programmes.</t>
  </si>
  <si>
    <t>https://www.gov.uk/government/publications/dfid-management-response-to-the-icai-recommendations-on-dfids-empowerment-and-accountability-programming-in-ghana-and-malawi-october-2013</t>
  </si>
  <si>
    <t>https://www.gov.uk/government/publications/dfid-management-response-icai-unrwa-report</t>
  </si>
  <si>
    <t>DFID’s Support for Palestine Refugees through UNRWA</t>
  </si>
  <si>
    <t>DFID should carry out an urgent assessment to determine the level and nature of support UNRWA will require, to enable it to address effectively the challenge of reform and the widening gap between the demand for and supply of UNRWA services. The assessment should be conducted in close consultation with UNRWA, other donors and host governments and authorities and provide a significant input into the upcoming Medium Term Strategy process for 2016-21.</t>
  </si>
  <si>
    <t>DFID should use its influential position to urge donors and hosts to provide unified political, technical and operational support to drive UNRWA’s reform activities. DFID should provide substantive support to the implementation of reform in the priority areas within UNRWA’s poverty alleviation, health and education programmes.</t>
  </si>
  <si>
    <t>DFID should encourage UNRWA to engage more actively and to communicate more effectively with refugees as part of the reform process. DFID should consider providing technical support in this area.</t>
  </si>
  <si>
    <t>https://www.gov.uk/government/publications/dfid-management-response-to-the-icai-recommendations-on-dfids-support-to-montserrat-july-2013</t>
  </si>
  <si>
    <t>DFID’s Support to Montserrat</t>
  </si>
  <si>
    <t>DFID should develop a more detailed understanding of selfsufficiency for Montserrat. DFID should use this understanding with the Government of Montserrat to determine a realistic set of expectations over the medium term to improve economic, financially justifiable self-sufficiency.</t>
  </si>
  <si>
    <t>DFID should support the Government of Montserrat to develop a longer-term plan for Montserrat based on the agreed understanding of selfsufficiency. This needs to show how the different projects add up to a coherent impact on livelihoods and economic progress. It should set out the level and composition of financial and technical assistance and a projection of capital costs and necessary revenue support.</t>
  </si>
  <si>
    <t>DFID should work with the Government of Montserrat to increase the engagement of the people of Montserrat in its projects. This is both to understand their perspective and to manage their expectations.</t>
  </si>
  <si>
    <t>DFID, working with the FCO, should bring together the required actions and commitments from across Whitehall to achieve the aims of the White Paper for Montserrat and the other OTs so that best practice is built into future projects, programmes and policies.</t>
  </si>
  <si>
    <t>https://www.gov.uk/government/publications/dfid-management-response-to-the-icai-recommendations-on-dfids-health-programmes-in-burma-august-2013</t>
  </si>
  <si>
    <t>DFID’s Health Programmes in Burma</t>
  </si>
  <si>
    <t>DFID should leverage its relationship with the Ministry of Health and its experience in Burma to date to focus the in-flows of health aid and accelerate the building of a more robust health system, including better integration of the for-profit sector.</t>
  </si>
  <si>
    <t>DFID should work with other donors and the Ministry of Health to capture better quality information about the health sector in Burma and to create stronger and more robust monitoring systems and data baselines across key health programme areas.</t>
  </si>
  <si>
    <t>DFID should work with all parties to ensure the potential risks of the 3MDG Fund programme are identified and addressed, including management of the UNOPS contract, to ensure that the Fund is mobilised, executed and monitored effectively.</t>
  </si>
  <si>
    <t>DFID should ensure that, at this crucial time in developing its health programme in Burma, the impact of key personnel changes in the DFID office is minimised, including the timing of staff transfers and the development of a robust plan to ensure that key relationships are maintained.</t>
  </si>
  <si>
    <t>https://www.gov.uk/government/publications/dfids-support-to-civil-society-organisations-through-programme-partnership-arrangements-ppas</t>
  </si>
  <si>
    <t>DFID’s Support for Civil Society Organisations through Programme Partnership Arrangements</t>
  </si>
  <si>
    <t>If DFID decides to continue with PPAs, or a similar grantmaking instrument, it should use the intervening period to develop a more strategic, transparent and fair process for selecting CSOs and allocating funding. DFID should consider, both for this round and for any future rounds, extending the PPAs to more than three years to allow the strategic and innovative aspects of this unrestricted funding to develop.</t>
  </si>
  <si>
    <t>DFID should ensure that both DFID and CSOs obtain full value from the partnership by assigning technical counterparts to each PPA.</t>
  </si>
  <si>
    <t>DFID should design the monitoring and evaluation system for PPAs so that it is less cumbersome and better suited to the long-term strategic nature of this funding.</t>
  </si>
  <si>
    <t>DFID should strengthen the role of the Learning Groups, in order to ensure that lessons learned are shared more widely within DFID and with civil society partners.</t>
  </si>
  <si>
    <t>https://www.gov.uk/government/publications/dfids-use-of-contractors-to-deliver-aid-programmes</t>
  </si>
  <si>
    <t>DFID’s Use of Contractors for Aid Delivery</t>
  </si>
  <si>
    <t>DFID should support its devolved delivery model with strategic guidance, informed by its sectoral experts, on when and how contractors of different sizes and specialisms can deliver most effectively. This should include a strategic partnering model for how best to use its major and SME contractors.</t>
  </si>
  <si>
    <t>DFID should prioritise its commercial reforms, so that PrG can support more strategic decision-making on the use of contractors and develop more productive relationships with them.</t>
  </si>
  <si>
    <t>DFID should update its bid evaluation process, strengthening the role of the programme’s designers during procurement, to enable a more sophisticated and balanced assessment of costs, timings, risks and results.</t>
  </si>
  <si>
    <t>DFID should develop a resourced plan for its programme management capability, to ensure end-toend accountability for programme delivery and minimise disruption from staff rotations.</t>
  </si>
  <si>
    <t>DFID should strengthen learning from contractordelivered programmes, to feed into the design, procurement and delivery of other programmes.</t>
  </si>
  <si>
    <t>https://www.gov.uk/government/publications/dfid-management-response-to-the-icai-recommendations-on-evaluation-of-dfids-support-for-health-and-education-in-india</t>
  </si>
  <si>
    <t>Evaluation of DFID’s Support for Health and Education in India</t>
  </si>
  <si>
    <t>Beginning with its work in Bihar in education and health, DFID should clearly identify and monitor what are the particular benefits provided by UK aid in order to focus its activities where it adds most value</t>
  </si>
  <si>
    <t>DFID should clarify its forward strategy in Bihar to enable delivery partners to plan sustainable programmes for the future.</t>
  </si>
  <si>
    <t>DFID should increase even further the contribution it makes through technical assistance in India, which transfers skills and knowledge, because this is where it adds most value.</t>
  </si>
  <si>
    <t>DFID’s planned anti-corruption strategy should include strengthening ties with local law enforcement bodies and establishing a whistle-blower hotline.</t>
  </si>
  <si>
    <t>DFID’s climate change programme in Bangladesh</t>
  </si>
  <si>
    <t>DFID should ensure that organisations implementing UK aid are selected competitively and managed according to clear performance targets, set out in a service level agreement.</t>
  </si>
  <si>
    <t>DFID should ensure that all UK resources that support Bangladesh’s response to climate change are managed in a co-ordinated and integrated manner</t>
  </si>
  <si>
    <t>DFID should support monitoring by local and international civil society organisations of the activities and achievements of the Bangladesh Climate Change Strategy and Action Plan.</t>
  </si>
  <si>
    <t>DFID in Bangladesh should use the programme to fund research and activities to address migration caused by climate change over the next 20-30 years. It should support building capacity to deal with such effects of climate change.</t>
  </si>
  <si>
    <t>DFID should plan more explicitly for what will happen at the end of the programme. In particular, more effort is needed to build capacity within government to enable activities and administration to be led by local, not international, institutions.</t>
  </si>
  <si>
    <t>https://www.gov.uk/government/publications/dfid-management-response-to-the-icai-recommendations-on-dfids-climate-change-programme-in-bangladesh-march-2012</t>
  </si>
  <si>
    <t>https://www.gov.uk/government/publications/dfid-management-response-to-the-icai-recommendations-on-the-management-of-uk-budget-support-operations</t>
  </si>
  <si>
    <t>The Management of UK Budget Support Operations</t>
  </si>
  <si>
    <t>DFID should determine the amount of budget support to provide based on an assessment of how much poverty reduction can realistically be achieved through expanding public expenditure given the quality of national policies and institutions.</t>
  </si>
  <si>
    <t>DFID should build its general budget support operations around the possibility of higher and lower levels of funding, with a substantial increment between them, to send clear signals on performance and free up resources from non-performing operations.</t>
  </si>
  <si>
    <t>DFID should set clear targets for progress on public financial management reform and anti-corruption for each of its budget support operations and link future funding levels to progress achieved.</t>
  </si>
  <si>
    <t>DFID should strengthen its approach to managing short-term fiduciary risk in its budget support operations through more active measures to address specific risks identified in Fiduciary Risk Assessments.</t>
  </si>
  <si>
    <t>Both general and sector budget support operations should include explicit strategies for tackling constraints on efficient public spending and ensure that these are addressed systematically in policy dialogue and reform programmes.</t>
  </si>
  <si>
    <t>DFID should develop explicit influencing strategies in respect of the issues it deems critical to each country’s development path, combining budget support dialogue with other approaches such as funding research and advocacy, media campaigns and working with parliament in the recipient country.</t>
  </si>
  <si>
    <t>DFID should look for every opportunity to promote national accountability, including through sharing information on recipient government performance generated within budget support operations with parliament and other national stakeholders.</t>
  </si>
  <si>
    <t>DFID should change the way it assesses and reports on the results of its budget support operations, to capture the transformational effects of UK budget support rather than simply the extent of the UK subsidy to basic service delivery.</t>
  </si>
  <si>
    <t>https://www.gov.uk/government/publications/dfid-management-response-to-icai-recommendations-on-dfids-humanitarian-emergency-response-in-the-horn-of-africa</t>
  </si>
  <si>
    <t>DFID’s Humanitarian Emergency Response in the Horn of Africa</t>
  </si>
  <si>
    <t>DFID should work towards a cohesive early-warning system, with triggers for action pre-agreed with other key organisations and governments. It should engage with key organisations on this issue within six months.</t>
  </si>
  <si>
    <t>DFID should build on existing good practice to develop, within six months, a new model for flexibly addressing recurring crises in the Horn of Africa. This model should address three key areas: (a) Funding: flexible funding mechanisms are needed to improve responsiveness; (b) DFID should consider how best to use and bolster its personnel during a crisis; (c) Partner selection: DFID should consider how best to use NGOs and CSOs in a crisis, to achieve objectives and build capacity.</t>
  </si>
  <si>
    <t>DFID should build on its existing engagement with host governments and key agencies to develop lasting solutions. It should target key areas such as infrastructure development that are needed to address chronic poverty. It should use its expertise and experience to tackle challenging areas such as the sustainability of pastoralism and refugee camps. This should be incorporated into DFID’s plans for 2013-14.</t>
  </si>
  <si>
    <t>https://www.gov.uk/government/publications/dfid-management-response-to-icai-recommendations-on-dfids-bilateral-aid-to-pakistan</t>
  </si>
  <si>
    <t>DFID should increase its support for promoting affordable and equitable private sector delivery of health and education services to poor communities. It should focus on building government capacity to regulate the private sector, improve standards and monitor delivery.</t>
  </si>
  <si>
    <t>Building resilience to natural disasters at the household and community levels should become a core element of the DFID Pakistan programme.</t>
  </si>
  <si>
    <t>DFID programmes should include agreed standards for budget integrity as a condition for scaling up. There should be a major emphasis on promoting transparency and accountability in budget processes and on increasing the amount of beneficiary involvement in the delivery and oversight of programmes.</t>
  </si>
  <si>
    <t>To manage the risks associated with scaling up funding in a difficult and volatile environment, DFID Pakistan should ensure that the conditions for scaling up its programmes are clearly articulated and that it retains the flexibility to reallocate funding away from underperforming areas. The country programme should also be better balanced across government and non-government delivery channels.</t>
  </si>
  <si>
    <t>DFID’s Bilateral Aid to Pakistan</t>
  </si>
  <si>
    <t>https://www.gov.uk/government/publications/dfid-management-response-to-icai-recommendations-on-dfid-education-project-in-nigeria</t>
  </si>
  <si>
    <t>DFID Education Programmes in Nigeria</t>
  </si>
  <si>
    <t>DFID should create a single education programme out of GEP and ESSPIN in 2014 focussing rigorously on improving basic reading, writing and arithmetic in the early years of primary schooling and building on the lesson learned, with aligned initiatives for teacher training and infrastructure.</t>
  </si>
  <si>
    <t>DFID should work with its partners and each participating State to secure a clear agreement about the policy changes and financial contributions required to improve enrolment and learning and to introduce effective financial management and resource planning into education. There should be regular reviews of performance with States, based on school-level data.</t>
  </si>
  <si>
    <t>DFID should work with UNICEF to achieve significant improvement in the performance of GEP3 over the next 12 months against agreed targets, with a review of progress by DFID after six months.</t>
  </si>
  <si>
    <t>DFID should address implementation issues that are limiting the impact of the two programmes in relation to the Female Trainee Teachers Scholarship Scheme, School-Based Management Committees and Qur’anic schools.</t>
  </si>
  <si>
    <t>https://www.gov.uk/government/publications/dfid-management-response-to-icai-recommendations-on-the-evaluation-of-dfids-electoral-support-through-undp</t>
  </si>
  <si>
    <t>Evaluation of DFID's electoral support through UNDP</t>
  </si>
  <si>
    <t>DFID should actively cultivate alternative delivery channels suitable for implementing electoral support. This means seeking out alternative or additional implementing partners where feasible, in order to complement and compare with UNDP and to provide additional resources for capacitybuilding.</t>
  </si>
  <si>
    <t>DFID should immediately engage with the UN at headquarters and local levels to improve performance. It should encourage the UN to resolve differences in approach to elections between UN agencies. This should form part of the 2013 update to the Multilateral Aid Review of UNDP by DFID.</t>
  </si>
  <si>
    <t>DFID should place greater emphasis on ensuring value for money in electoral assistance. This means encouraging more realistic budget processes and advocating appropriate electoral systems and technologies. DFID also needs to improve its identification of the costs of different aspects of electoral systems in different countries, to enable better cost control.</t>
  </si>
  <si>
    <t>DFID should strengthen governance arrangements over UNDPmanaged programmes. This includes separating political dialogue from technical oversight and making more use of third-party monitoring that will act to challenge and hold UNDP better to account for performance. Risk management arrangements to cover these issues should be fully integrated into the design of assistance through UNDP. Where possible, programmes and basket fund arrangements should be maintained through the electoral cycle.</t>
  </si>
  <si>
    <t>https://www.gov.uk/government/publications/dfid-management-response-to-oversight-of-the-eus-aid-to-low-income-countries</t>
  </si>
  <si>
    <t>DFID’s Oversight of the EU’s Aid to Low-Income Countries</t>
  </si>
  <si>
    <t>DFID should set out clearly what action is needed and how long it will take to deliver the same level of assurance on its contributions to the EU as it achieves elsewhere. This should include improvements to the performance management of EU aid and better access to EU information.</t>
  </si>
  <si>
    <t>DFID should give better guidance to DFID country offices on how they should contribute to EU country strategies and to existing coordination forums, so as to ensure a better combined impact from UK and EU funds and a greater focus on actual EU performance.</t>
  </si>
  <si>
    <t>DFID should ensure that the EU secures on-going input from intended beneficiaries and effective intelligence on what is needed on the ground, in order to inform and challenge dialogue with recipient governments.</t>
  </si>
  <si>
    <t>DFID should engage more actively on developing and driving through the EU’s planned improvement of its risk management processes, given the potential this has for improving the impact of EU aid.</t>
  </si>
  <si>
    <t>https://www.gov.uk/government/publications/dfid-management-response-to-the-independent-commission-for-aid-impact-recommendations-on-dfid-s-work-through-unicef-march-2013</t>
  </si>
  <si>
    <t>DFID’s Work through UNICEF</t>
  </si>
  <si>
    <t>DFID should manage its relationship with UNICEF as a strategic delivery partner, by maintaining regular oversight of its UNICEF portfolio as a whole and managing UNICEF relationships with a greater focus on results and value for money.</t>
  </si>
  <si>
    <t>DFID should negotiate an updated global Framework Arrangement with UNICEF, which reflects current best practice in management of the partnership, clarifies procurement charges and is aligned more closely with DFID’s approach to managing commercial contractors.</t>
  </si>
  <si>
    <t>DFID should strengthen its management of UNICEF’s local programme delivery, building on good practice seen in some DFID country offices and reflecting approaches used to manage other types of service delivery partner.</t>
  </si>
  <si>
    <t>https://www.gov.uk/government/publications/dfid-management-response-to-the-independent-commission-for-aid-impact-icai-recommendationss-on-the-effectiveness-of-dfid-s-peace-and-security-programme-in-nepal-february-2013</t>
  </si>
  <si>
    <t>The Effectiveness of DFID’s Peace and Security Programme in Nepal</t>
  </si>
  <si>
    <t>To maintain and build on beneficiary impact achieved to date, DFID Nepal should, within six months, develop an analytically based, forward looking governance and security strategy. This should link to a measurable results framework, with ambition consistent with the level of spending.</t>
  </si>
  <si>
    <t>To ensure projects deliver value for money throughout their life cycles, DFID Nepal should ensure compliance with DFID procedures. It should, within six months, update its project information and planning systems and ensure that these are maintained.</t>
  </si>
  <si>
    <t>To deliver value for money, DFID Nepal should develop greater visibility of the end-toend costs of delivery. This requires a more sophisticated consideration of administrative and programme costs at the design stage. At a corporate level, DFID should consider standardising its approach to this analysis.</t>
  </si>
  <si>
    <t>https://www.gov.uk/government/publications/dfid-management-response-to-the-independent-commission-for-aid-impact-icai-recommendationss-on-the-effectiveness-of-dfid-s-peace-and-security-programme-in-nepal-february-2014</t>
  </si>
  <si>
    <t>https://www.gov.uk/government/publications/dfid-management-response-to-the-independent-commission-for-aid-impact-icai-recommendationss-on-the-effectiveness-of-dfid-s-peace-and-security-programme-in-nepal-february-2015</t>
  </si>
  <si>
    <t>https://www.gov.uk/government/publications/dfid-management-response-to-independent-commission-for-aid-impact-icai-recommendations-on-dfids-water-sanitation-and-hygiene-in-sudan</t>
  </si>
  <si>
    <t>DFID’s Water, Sanitation and Hygiene Programming in Sudan</t>
  </si>
  <si>
    <t>DFID should produce a detailed strategy and results framework for transition from emergency WASH programming in Darfur towards more sustainable investments in infrastructure</t>
  </si>
  <si>
    <t>DFID funding through the Sudan UN-CHF should be phased out, in favour of multiannual grants direct to delivery partners for sustainable interventions.</t>
  </si>
  <si>
    <t>DFID should ensure that lessons from the Darfur Urban Water Supply (DUWS) project are integrated into business cases for future water programmes in Sudan and elsewhere.</t>
  </si>
  <si>
    <t>At the corporate level DFID should ensure that its WASH policy framework prioritise early planning for transition from emergency assistance through early recovery to development programming in the context in protracted and chronic crises.</t>
  </si>
  <si>
    <t>https://www.gov.uk/government/publications/dfid-management-response-to-independent-commission-for-aid-impact-icai-recommendations-on-dfids-rural-livelihoods-work-on-western-odisha</t>
  </si>
  <si>
    <t>DFID’s Rural Livelihoods Work on Western Odisha</t>
  </si>
  <si>
    <t>It is particularly important for livelihoods and other climate resilience programmes that DFID enables long term planning and budgeting. DFID staff should be made aware that departmental budgeting cycles should not constrain effective planning. This is especially the case where an intervention’s success depends on community participation and ownership.</t>
  </si>
  <si>
    <t>Exit and sustainability matter. There should be a specific mandatory workstream in all projects, from inception, that plans for exit and sustainability. DFID needs to manage livelihoods projects actively right through to the end.</t>
  </si>
  <si>
    <t>The project emphasises the benefits of transparency to and involvement of beneficiaries. DFID should continue to develop greater transparency at all levels, including in respect of project results.</t>
  </si>
  <si>
    <t>https://www.gov.uk/government/publications/dfids-response-to-icai-report-asian-development-bank</t>
  </si>
  <si>
    <t>The Effectiveness of DFID’s Engagement with the Asian Development Bank</t>
  </si>
  <si>
    <t>Where DFID is cofinancing projects with ADB, it should be clear about the relative contributions of each partner, strengthen its initial risk assessment and resource accordingly and improve its real-time monitoring and evaluation.</t>
  </si>
  <si>
    <t>As a shareholder, DFID should concentrate its influence on improving the impact of ADB and ADF projects, in particular by strengthening project design, implementation and independent evaluation on the ground.</t>
  </si>
  <si>
    <t>Ad-hoc discussions between DFID country offices, DFID HQ and the UK representative at ADB should be formalised in quarterly strategic reviews for the five DFID focus countries where ADB activity is significant</t>
  </si>
  <si>
    <t>DFID needs to ensure that it always has the right information to make choices about when and how to work with ADB. If DFID wishes to use the MAR for this purpose, then future MARs should consider the capabilities of multilateral agencies on-the-ground across a range of countries, capabilities and project types.</t>
  </si>
  <si>
    <t>https://www.gov.uk/government/publications/dfids-response-to-icai-report-conflict-pool</t>
  </si>
  <si>
    <t>Evaluation of the Inter-Departmental Conflict Pool</t>
  </si>
  <si>
    <t>The Building Stability Overseas Board should develop a clearer strategic framework specifically for the Conflict Pool, to clarify its comparative advantage alongside DFID (particularly in regional programming) and identify how it will integrate defence, diplomacy and development into a multidisciplinary approach to conflict prevention.</t>
  </si>
  <si>
    <t>By the next Conflict Resources Settlement (starting in 2015-16), the three departments should simplify the management structure for the implementation of Conflict Pool activities, while retaining a tri-departmental approach to strategy setting and funding allocation.</t>
  </si>
  <si>
    <t>At the next spending review, the three departments should work with the Treasury to reduce volatility in the Conflict Pool budget.</t>
  </si>
  <si>
    <t>To maximise its impact, the Conflict Pool should match its funding model to its specific objectives, balancing a proactive approach to identifying partners for largerscale activities with a flexible and responsive grant-making process for promising local initiatives and paying more attention to leveraging other resources to take pilot activities to scale.</t>
  </si>
  <si>
    <t>The Conflict Pool should adopt guidelines on risk management and conflict sensitivity.</t>
  </si>
  <si>
    <t>The Conflict Pool should develop a balanced monitoring and evaluation system which encompasses both strategic resource management and real-time assessment of the outcomes of specific projects.</t>
  </si>
  <si>
    <t>https://www.gov.uk/government/publications/dfid-s-education-programmes-in-three-east-african-countries-2005-2015</t>
  </si>
  <si>
    <t>DFID’s Education Programmes in three East African countries, 2005 - 2015</t>
  </si>
  <si>
    <t>DFID should revise its 2010 strategy for education to ensure that learning outcomes are at the heart of its support through all levels of the education delivery chain.</t>
  </si>
  <si>
    <t>DFID should revise its pilots on results-based aid by working with ministries of education to introduce a results focus into national funding for districts and schools.</t>
  </si>
  <si>
    <t>DFID should continue to expand its support for communities to enable them to monitor and promote education, so as to encourage accountability, the widest possible participation and public debate.</t>
  </si>
  <si>
    <t>DFID should strengthen its capacity building in ministries of education to improve the value for money of their education systems. This should involve enhanced analysis (including tracking funds and comparing in -country unit costs and learning outcomes), evaluation, forecasting and application of international good practice.</t>
  </si>
  <si>
    <t>https://www.gov.uk/government/publications/dfids-response-to-icai-report-world-bank-engagement</t>
  </si>
  <si>
    <t>The Effectiveness of DFID's Engagement with the World Bank</t>
  </si>
  <si>
    <t>DFID should improve its oversight of the World Bank trust funds it is financing and develop a corporate strategy for allocating resources to trust funds in line with UK Government aid objectives, within 12 months.</t>
  </si>
  <si>
    <t>DFID should work with the World Bank during the remainder of IDA16 and through IDA17 to improve service delivery costeffectively in fragile and conflict-affected states, including through further decentralisation of staff.</t>
  </si>
  <si>
    <t>DFID should review the principal factors influencing the success of IDA projects. It should then assess how to extend the measures and increase the stretch in targets in the IDA Results Measurement System. DFID should use this work to improve performance and value for money through the IDA17 replenishment negotiations.</t>
  </si>
  <si>
    <t>https://www.gov.uk/government/publications/dfids-response-to-icai-report-girl-hub</t>
  </si>
  <si>
    <t>Girl Hub: A DFID and Nike Foundation Initative</t>
  </si>
  <si>
    <t>Girl Hub should be reconfigured to focus more sharply on how it will make a difference to girls, with detailed country and programme plans. It needs to measure both the success of each programme and how effectively programmes are linked to each other and to wider initiatives.</t>
  </si>
  <si>
    <t>Girl Hub should implement comprehensive and robust risk, governance, financial and performance management policies and processes. Girl Hub, DFID and Nike Foundation should ensure that their messaging is clear and consistent and that the roles and influences of each organisation are transparent and accountable.</t>
  </si>
  <si>
    <t>DFID should assess the options for Girl Hub's future in the light of the evidence to date.</t>
  </si>
  <si>
    <t>DFID should reflect on the Girl Hub experience and the findings of this report in order to learn how it can promote innovation internally in a way that manages risk, including how partnerships with the private sector and private foundations should be implemented. DFID should implement more thorough pre-grant due diligence for all partners.</t>
  </si>
  <si>
    <t>https://www.gov.uk/government/publications/dfids-response-to-icai-report-afghanistan</t>
  </si>
  <si>
    <t>Programme controls and assurance in Afghanistan</t>
  </si>
  <si>
    <t>DFID should make explicit in its funding decisions how it is assessing and taking into account the risk of leakage and balancing that risk against the benefits the programmes are designed to deliver</t>
  </si>
  <si>
    <t>DFID needs to deploy people with more financial and procurement skills to improve its financial grip and reduce risk. It should focus its financial resources on improving its understanding and reporting of cost throughout the delivery chain.</t>
  </si>
  <si>
    <t>DFID should strengthen its managing agent agreements by specifying the levels of controls and assurance that it expects to be in place and monitoring whether or not these standards are met.</t>
  </si>
  <si>
    <t>DFID should ensure that its office in Afghanistan implements outstanding NAO and PAC recommendations regarding fraud and corruption.</t>
  </si>
  <si>
    <t>Note: Government response didn't explicitly accept, partially accept or reject this recommendation, but provided a written response. Have coded this response based on a subjective assessment of answers.</t>
  </si>
  <si>
    <t>Assessing DFID’s results in nutrition</t>
  </si>
  <si>
    <t>FCDO should capture and communicate progress against all goals in its nutrition strategy, including strengthening systems and leadership for improved nutrition.</t>
  </si>
  <si>
    <t>FCDO should strengthen statistical capacity and quality assurance in-country and centrally, to support more accurate measurement of programme coverage and convergence, and to use the data to improve nutrition programming.</t>
  </si>
  <si>
    <t>FCDO should strengthen systems for identifying and reaching the most marginalised women and children within its target groups.</t>
  </si>
  <si>
    <t>FCDO should more consistently gather citizen feedback to help improve and tailor its nutrition programmes.</t>
  </si>
  <si>
    <t>FCDO should scale up its work on making sustainable and nutritious diets accessible to all, to help address the double burden of malnutrition, through nutrition-sensitive agriculture and private sector development.</t>
  </si>
  <si>
    <t>FCDO should work more closely with its partners to achieve the convergence of nutrition interventions, by aligning different sector programmes to focus on those communities most vulnerable to malnutrition.</t>
  </si>
  <si>
    <t>https://www.gov.uk/government/publications/fcdo-response-to-the-icai-recommendations-on-assessing-dfids-results-in-nutrition</t>
  </si>
  <si>
    <t>Policy</t>
  </si>
  <si>
    <t>Programme</t>
  </si>
  <si>
    <t>All Years</t>
  </si>
  <si>
    <t>Average Number of Recommendations per Review</t>
  </si>
  <si>
    <t>Expenditure</t>
  </si>
  <si>
    <t>Source</t>
  </si>
  <si>
    <t>April 2020 to March 2021</t>
  </si>
  <si>
    <t>ICAI (July 2020) ICAI Annual Report 2019 to 2020 p.10</t>
  </si>
  <si>
    <t>“we anticipate spending approximately £3.8 million between April 2020 and March 2021.”</t>
  </si>
  <si>
    <t>July 2019 to March 2020</t>
  </si>
  <si>
    <t>ICAI (July 2020) ICAI Annual Report 2019 to 2020 p.19</t>
  </si>
  <si>
    <t>Table 2 [Actual expenditure July 2019 to March 2020]</t>
  </si>
  <si>
    <t>July 2018 to June 2019</t>
  </si>
  <si>
    <t>ICAI (June 2019) ICAI Annual Report 2018 to 2019 p.12-13</t>
  </si>
  <si>
    <t>Table 2 [Total forecast expenditure in 2018-19]</t>
  </si>
  <si>
    <t>July 2017 to June 2018</t>
  </si>
  <si>
    <t>ICAI (June 2018) ICAI Annual Report 2017 to 2018 p.13-14</t>
  </si>
  <si>
    <t>Table 2 [Total forecast expenditure in 2017-18]</t>
  </si>
  <si>
    <t>July 2016 to June 2017</t>
  </si>
  <si>
    <t>ICAI (June 2017) ICAI Annual Report 2016 to 2017 p.13</t>
  </si>
  <si>
    <t>Table 3 [Total predicted expenditure in ICAI Phase II Year 2]</t>
  </si>
  <si>
    <t>July 2015 to June 2016</t>
  </si>
  <si>
    <t>ICAI (June 2016) ICAI Annual Report 2015 to 2016 p.27</t>
  </si>
  <si>
    <t>Table 6 [Total predicted expenditure in ICAI Phase II Year 1]</t>
  </si>
  <si>
    <t>2014 to 2015</t>
  </si>
  <si>
    <t>ICAI (June 2015) Annual Report to the House of Commons International Development Committee 2014-15 p.37-38</t>
  </si>
  <si>
    <t>Figure 3 [Expenditure]</t>
  </si>
  <si>
    <t>2013 to 2014</t>
  </si>
  <si>
    <t>ICAI (June 2014) Annual Report to the House of Commons International Development Committee 2013-14 p.54-55</t>
  </si>
  <si>
    <t>Figure 4 [Expenditure]</t>
  </si>
  <si>
    <t>[Potential typo in table title, where it refers to years 2012-13. Comparison with text in section 11.2 (p.53) reveals that figures actually refer to 2013-14.]</t>
  </si>
  <si>
    <t>2012 to 2013</t>
  </si>
  <si>
    <t>ICAI (June 2013) Annual Report to the House of Commons International Development Committee 2012-13 p.40</t>
  </si>
  <si>
    <t>Figure 6 [Expenditure]</t>
  </si>
  <si>
    <t>2011 to 2012</t>
  </si>
  <si>
    <t>ICAI (June 2012) Annual Report to the House of Commons International Development Committee 2011-12 p.34</t>
  </si>
  <si>
    <t>Figure 5 [Expenditure]</t>
  </si>
  <si>
    <t>Financial Year</t>
  </si>
  <si>
    <t>2020/21</t>
  </si>
  <si>
    <t>2019/20</t>
  </si>
  <si>
    <t>2011/12</t>
  </si>
  <si>
    <t>2012/13</t>
  </si>
  <si>
    <t>2013/14</t>
  </si>
  <si>
    <t>2015/16</t>
  </si>
  <si>
    <t>2016/17</t>
  </si>
  <si>
    <t>2017/18</t>
  </si>
  <si>
    <t>2018/19</t>
  </si>
  <si>
    <t>2014/15</t>
  </si>
  <si>
    <t>Full Review</t>
  </si>
  <si>
    <t>Amber/Red</t>
  </si>
  <si>
    <t>Joint Review</t>
  </si>
  <si>
    <t>Not graded</t>
  </si>
  <si>
    <t>Results Review</t>
  </si>
  <si>
    <t>Green/Amber</t>
  </si>
  <si>
    <t>Country Portfolio Review</t>
  </si>
  <si>
    <t>Grading</t>
  </si>
  <si>
    <t>Green</t>
  </si>
  <si>
    <t>ICAI Grading</t>
  </si>
  <si>
    <t>Red</t>
  </si>
  <si>
    <t>Average Number of Recomendations per Review</t>
  </si>
  <si>
    <t>The UK’s approach to tackling modern slavery through the aid programme</t>
  </si>
  <si>
    <t>Sexual exploitation and abuse by international peacekeepers</t>
  </si>
  <si>
    <t>The Newton Fund</t>
  </si>
  <si>
    <t>CDC’s investments in low-income and fragile states</t>
  </si>
  <si>
    <t>DFID’s Approach to Anti-Corruption</t>
  </si>
  <si>
    <t>DFID’s Support to the Health Sector in Zimbabwe</t>
  </si>
  <si>
    <t>Foreign and Commonwealth Office’s and the British Council’s use of aid in response to the Arab Spring</t>
  </si>
  <si>
    <t>DFID’s approach to supporting inclusive growth in Africa</t>
  </si>
  <si>
    <t>https://icai.independent.gov.uk/report/dfids-climate-change-programme-bangladesh</t>
  </si>
  <si>
    <t>https://icai.independent.gov.uk/report/inclusive-growth/</t>
  </si>
  <si>
    <t>DFID’s diagnostic and planning tools should more clearly support and encourage country offices to prioritise and concentrate their investments into areas with the greatest potential for DFID to contribute to transformative growth.</t>
  </si>
  <si>
    <t>DFID should provide more guidance on how to build a portfolio that balances investments in long-term structural change and job creation with programming to increase incomes for the poor in existing livelihood areas, taking into consideration the time required for economic transformation in each country context.</t>
  </si>
  <si>
    <t>Recognising the centrality of the state to economic transformation alongside the private sector, DFID should prioritise learning on how to combine politically smart and technically sound approaches to economic development.</t>
  </si>
  <si>
    <t>To meet the commitments in its Economic Development Strategy and drawing on broader learning on inclusion, DFID should ensure that, in each of its partner countries, opportunities for addressing the exclusion of women, young people and marginalised groups are identified and built into programme designs and results frameworks wherever feasible, and that distributional impacts (whether intended or unintended) of its programming are routinely monitored and assessed.</t>
  </si>
  <si>
    <t>https://www.gov.uk/government/publications/dfid-response-to-the-icai-recommendations-on-dfids-approach-to-supporting-inclusive-growth-in-africa</t>
  </si>
  <si>
    <t>https://icai.independent.gov.uk/wp-content/uploads/ICAI-Follow-up-Inclusive-Growth.pdf</t>
  </si>
  <si>
    <t>The FCO should introduce explicit ‘theories of change’ into its country strategies to identify clearly what outcomes it hopes to achieve and how, particularly in the good governance area. It should then measure and report on progress towards these outcomes, to produce a clearer picture of overall results.</t>
  </si>
  <si>
    <t>For the next annual round of APPF grants, the FCO should introduce grant-making procedures that distinguish amongst partners with different levels of delivery and financial management capacity.</t>
  </si>
  <si>
    <t>During this financial year, the FCO should adapt its financial system to include new modules on programme management. It should support this with improved staff training and guidance material.</t>
  </si>
  <si>
    <t>The FCO should invest more effort into sharing knowledge and experience among partners and country programmes.</t>
  </si>
  <si>
    <t>The British Council should develop improved methods of measuring the institutional or social impacts of those projects that have broader goals beyond skills transfer to individuals.</t>
  </si>
  <si>
    <t>https://icai.independent.gov.uk/report/foreign-commonwealth-offices-fco-british-councils-use-aid-response-arab-spring/</t>
  </si>
  <si>
    <t>https://icai.independent.gov.uk/report/dfids-support-health-sector-zimbabwe/</t>
  </si>
  <si>
    <t>https://icai.independent.gov.uk/wp-content/uploads/ICAI-Follow-up-DFIDs-Support-to-the-Health-Sector-in-Zimbabwe.pdf</t>
  </si>
  <si>
    <t>As noted by the International Development Committee, DFID should support the Zimbabwe Ministry of Health to strengthen its capability to manage the health system.</t>
  </si>
  <si>
    <t>DFID should plan to address the risk of falling value for money if funding is scaled up further. This should include identifying the major value for money risks and specifying how they will be managed and monitored.</t>
  </si>
  <si>
    <t>DFID should continue its efforts to promote the removal of user fees for pregnant women and children under five and ensure that this is a core objective in future support to maternal health.</t>
  </si>
  <si>
    <t>DFID should ensure more comprehensive reporting across the delivery chains, with clearer linking of funding to performance delivered.</t>
  </si>
  <si>
    <t>DFID should take the lead in the donor community to agree a common definition of administrative costs and require implementing partners to report administrative costs on that basis.</t>
  </si>
  <si>
    <t>https://www.gov.uk/government/publications/dfid-management-response-to-the-independent-commission-for-aid-impact-icai-recommendations-on-dfids-support-to-the-health-sector-in-zimbabwe-progress-update</t>
  </si>
  <si>
    <t>Government published as part of a progress update - hence the late date</t>
  </si>
  <si>
    <t>British Council</t>
  </si>
  <si>
    <t>https://www.gov.uk/government/publications/fco-and-british-council-management-response</t>
  </si>
  <si>
    <t>https://icai.independent.gov.uk/wp-content/uploads/ICAI-Follow-up-DFIDs-Approach-to-Anti-Corruption.pdf</t>
  </si>
  <si>
    <t>https://icai.independent.gov.uk/report/dfids-approach-anti-corruption/</t>
  </si>
  <si>
    <t>In any country assessed as having a high risk of corruption, DFID should develop an explicit anti-corruption strategy, setting out an integrated programme of activities and dialogue processes.</t>
  </si>
  <si>
    <t>DFID should review the structure and nature of its UK counter-fraud and anti-corruption resources, to develop a more co-ordinated approach to risk assessment, risk management, anti-corruption programming and fraud response.</t>
  </si>
  <si>
    <t>DFID should develop more articulated processes for managing the corruption risks associated with particular aid types and invest more resource in due diligence and on-the-ground monitoring of delivery partners.</t>
  </si>
  <si>
    <t>While continuing to invest in the legal and institutional framework for fighting corruption, DFID should focus on supporting more robust law enforcement activity to build transparency and accountability. This should include innovative forms of beneficiary monitoring and community mobilisation.</t>
  </si>
  <si>
    <t>DFID should invest more in intelligence collation and analysis of corruption risks in particular sectors and countries, to inform a more strategic approach to fighting corruption.</t>
  </si>
  <si>
    <t>https://www.gov.uk/government/publications/dfids-response-to-icai-report-anti-corruption-action-plan</t>
  </si>
  <si>
    <t>https://icai.independent.gov.uk/wp-content/uploads/CDC-follow-up.pdf</t>
  </si>
  <si>
    <t>https://www.gov.uk/government/publications/cdc-group-and-dfid-response-to-icai-recommendations-on-cdcs-investments-in-low-income-and-fragile-states</t>
  </si>
  <si>
    <t>CDC</t>
  </si>
  <si>
    <t>CDC should incorporate a broader range of development impact criteria and indicators into its assessment of investment opportunities and ensure these are systematically considered in the selection process.</t>
  </si>
  <si>
    <t>CDC should take a more active role in the management of its investments, using the various channels available to it to promote development impact during their lifetime.</t>
  </si>
  <si>
    <t>CDC should work more closely and systematically with DFID and other development partners to inform its geographic and sectoral priorities and build synergies with other UK aid programmes to optimise the value of official development assistance.</t>
  </si>
  <si>
    <t>CDC should strengthen the monitoring and evaluation of the development impact of its investments and the learning from this, working with DFID to accelerate their joint evaluation and learning programme.</t>
  </si>
  <si>
    <t>In the presentation of its strategy and reporting to stakeholders, CDC should communicate better its approach to balancing financial risk with development impact opportunity, and the justification for its different investment strategies.</t>
  </si>
  <si>
    <t>DFID’s business cases for future capital commitments to CDC should be based on stronger evidence of achieved development impact and clear progress on expanding their in-country presence.</t>
  </si>
  <si>
    <t>https://icai.independent.gov.uk/report/cdc/</t>
  </si>
  <si>
    <t>Accept: CDC implementing</t>
  </si>
  <si>
    <t>Accept: CDC / DFID implementing</t>
  </si>
  <si>
    <t>Accept: DFID implementing</t>
  </si>
  <si>
    <t>https://icai.independent.gov.uk/report/newton-fund/</t>
  </si>
  <si>
    <t>https://www.gov.uk/government/publications/icai-review-of-the-newton-fund-government-response</t>
  </si>
  <si>
    <t>As the Newton Fund is 100% ODA, BEIS should ensure that the Fund increases its focus on achieving its primary purpose, which is to meet the development needs and priorities of its partner countries. It should require improved ODA compliance and assurance processes across delivery partners.</t>
  </si>
  <si>
    <t>The Newton Fund should ensure it meaningfully considers options for reducing gender inequality and reports against its progress.</t>
  </si>
  <si>
    <t>Given that the UK is committed to untying 100% of its aid and reports its aid as fully untied, BEIS should ensure that the funding practices of the Newton Fund comply with both the letter and the spirit of the untying commitment.</t>
  </si>
  <si>
    <t>Accept – already implemented</t>
  </si>
  <si>
    <t>BEIS should improve the governance and accountability of the Newton Fund and put in place a strategy setting out how it will maximise development impact as its primary purpose.</t>
  </si>
  <si>
    <t>BEIS should improve the Newton Fund’s approach to and measurement of value for money</t>
  </si>
  <si>
    <t>The Newton Fund should improve its approach to monitoring, evaluation and learning at the Fund level.</t>
  </si>
  <si>
    <t>Accept - already implementing</t>
  </si>
  <si>
    <t>https://icai.independent.gov.uk/wp-content/uploads/Newton-Fund-follow-up.pdf</t>
  </si>
  <si>
    <t>https://icai.independent.gov.uk/report/sexual-exploitation-and-abuse-by-international-peacekeepers/</t>
  </si>
  <si>
    <t>The UK government should ensure that efforts to improve discipline among peacekeeping personnel are balanced with measures to promote the interests and welfare of survivors.</t>
  </si>
  <si>
    <t>The UK government should aim for closer integration and sharing of learning between its efforts to tackle SEA in international peacekeeping and its wider work on conflict-related sexual violence.</t>
  </si>
  <si>
    <t>https://icai.independent.gov.uk/report/the-uks-approach-to-tackling-modern-slavery-through-the-aid-programme/</t>
  </si>
  <si>
    <t>Responsible departments should develop a more systematic approach to filling knowledge and evidence gaps, including sex-disaggregated and sector-specific data, gender analysis and more comprehensive evaluations, to guide the choice of interventions.</t>
  </si>
  <si>
    <t>Responsible departments should do more to draw on survivor voices, in ethical ways, with a particular focus on inputs to policy and programme design, and to deepening understanding of lifetime experiences and gender dimensions of modern slavery.</t>
  </si>
  <si>
    <t>The UK government should publish a clear statement of its overall objectives and approach to using UK aid to tackle modern slavery internationally.</t>
  </si>
  <si>
    <t>Responsible departments should increase the future impact of programming by examining the scope for more interventions in neglected areas of modern slavery, and mainstreaming modern slavery into other development programmes, including in the COVID-19 response.</t>
  </si>
  <si>
    <t>Responsible departments should strengthen partnerships on modern slavery, including deepening engagement with the private sector and working with partner governments to develop locally owned action plans covering origin, transit and destination countries.</t>
  </si>
  <si>
    <t>No response yet</t>
  </si>
  <si>
    <t>Note: Government response didn't explicitly accept, partially accept or reject this recommendation, but provided a written response recording action already taken and action to be taken. Have coded this response based on a subjective assessment of this.</t>
  </si>
  <si>
    <t>https://icai.independent.gov.uk/report/assessing-dfids-results-in-nutrition/</t>
  </si>
  <si>
    <t>https://icai.independent.gov.uk/report/uks-support-to-afdb-group/</t>
  </si>
  <si>
    <t>https://icai.independent.gov.uk/report/ghana/</t>
  </si>
  <si>
    <t>ICAI Follow-Up Review Date</t>
  </si>
  <si>
    <t>https://icai.independent.gov.uk/report/how-uk-aid-learns/</t>
  </si>
  <si>
    <t>https://icai.independent.gov.uk/report/csos/</t>
  </si>
  <si>
    <t>https://icai.independent.gov.uk/wp-content/uploads/CSOs-follow-up.pdf</t>
  </si>
  <si>
    <t>https://icai.independent.gov.uk/report/international-climate-finance/</t>
  </si>
  <si>
    <t>https://icai.independent.gov.uk/wp-content/uploads/International-Climate-Finance-follow-up.pdf</t>
  </si>
  <si>
    <t>https://icai.independent.gov.uk/report/humanitarian-reform/</t>
  </si>
  <si>
    <t>https://icai.independent.gov.uk/wp-content/uploads/Humanitarian-reform-follow-up.pdf</t>
  </si>
  <si>
    <t>https://icai.independent.gov.uk/report/maternal-health/</t>
  </si>
  <si>
    <t>https://icai.independent.gov.uk/wp-content/uploads/Maternal-Health-follow-up.pdf</t>
  </si>
  <si>
    <t>https://icai.independent.gov.uk/report/infrastructure/</t>
  </si>
  <si>
    <t>https://icai.independent.gov.uk/wp-content/uploads/Infrastructure-follow-up.pdf</t>
  </si>
  <si>
    <t>https://icai.independent.gov.uk/report/procurement2/</t>
  </si>
  <si>
    <t>https://icai.independent.gov.uk/wp-content/uploads/Procurement-2-follow-up.pdf</t>
  </si>
  <si>
    <t>https://icai.independent.gov.uk/report/governance/</t>
  </si>
  <si>
    <t>https://icai.independent.gov.uk/wp-content/uploads/2019-ICAI-Follow-up-Governance.pdf</t>
  </si>
  <si>
    <t>https://icai.independent.gov.uk/report/syria/</t>
  </si>
  <si>
    <t>https://icai.independent.gov.uk/wp-content/uploads/2019-ICAI-Follow-up-Syria.pdf</t>
  </si>
  <si>
    <t>https://icai.independent.gov.uk/report/disability/</t>
  </si>
  <si>
    <t>https://icai.independent.gov.uk/wp-content/uploads/2019-ICAI-Follow-up-Disability.pdf</t>
  </si>
  <si>
    <t>https://icai.independent.gov.uk/report/resilience/</t>
  </si>
  <si>
    <t>https://icai.independent.gov.uk/wp-content/uploads/2019-ICAI-Follow-up-DR.pdf</t>
  </si>
  <si>
    <t>https://icai.independent.gov.uk/report/value-for-money/</t>
  </si>
  <si>
    <t>https://icai.independent.gov.uk/wp-content/uploads/2019-ICAI-Follow-up-VFM.pdf</t>
  </si>
  <si>
    <t>https://icai.independent.gov.uk/report/global-health-threats/</t>
  </si>
  <si>
    <t>https://icai.independent.gov.uk/wp-content/uploads/2019-ICAI-Follow-up-GHT.pdf</t>
  </si>
  <si>
    <t>https://icai.independent.gov.uk/report/gcrf/</t>
  </si>
  <si>
    <t>https://icai.independent.gov.uk/wp-content/uploads/2019-ICAI-Follow-up-GCRF.pdf</t>
  </si>
  <si>
    <t>https://icai.independent.gov.uk/wp-content/uploads/2019-ICAI-Follow-up-CSSF.pdf</t>
  </si>
  <si>
    <t>https://icai.independent.gov.uk/report/psvi/</t>
  </si>
  <si>
    <t>https://icai.independent.gov.uk/report/prosperity-fund/</t>
  </si>
  <si>
    <t>https://icai.independent.gov.uk/wp-content/uploads/ICAI-Follow-up-Prosperity-Fund.pdf</t>
  </si>
  <si>
    <t>https://icai.independent.gov.uk/report/achieving-value-money-procurement-part-1-dfids-approach-supplier-market/</t>
  </si>
  <si>
    <t>https://icai.independent.gov.uk/wp-content/uploads/Procurement-1-follow-up.pdf</t>
  </si>
  <si>
    <t>https://icai.independent.gov.uk/wp-content/uploads/ICAI-Follow-up-Somalia.pdf</t>
  </si>
  <si>
    <t>https://icai.independent.gov.uk/wp-content/uploads/ICAI-Follow-up-Migration.pdf</t>
  </si>
  <si>
    <t>https://icai.independent.gov.uk/report/cash-transfers/</t>
  </si>
  <si>
    <t>https://icai.independent.gov.uk/wp-content/uploads/ICAI-Follow-up-Cash-Transfers.pdf</t>
  </si>
  <si>
    <t>https://icai.independent.gov.uk/report/transition/</t>
  </si>
  <si>
    <t>https://icai.independent.gov.uk/wp-content/uploads/ICAI-Follow-up-Transition.pdf</t>
  </si>
  <si>
    <t>https://icai.independent.gov.uk/wp-content/uploads/ICAI-Follow-up-Marginalised-Girls.pdf</t>
  </si>
  <si>
    <t>https://icai.independent.gov.uk/wp-content/uploads/ICAI-Follow-up-Tax.pdf</t>
  </si>
  <si>
    <t>https://icai.independent.gov.uk/wp-content/uploads/ICAI-Follow-up-Fiduciary-risk.pdf</t>
  </si>
  <si>
    <t>https://icai.independent.gov.uk/wp-content/uploads/ICAI-Follow-up-WASH.pdf</t>
  </si>
  <si>
    <t>https://icai.independent.gov.uk/wp-content/uploads/ICAI-Follow-up-VAWG.pdf</t>
  </si>
  <si>
    <t>https://icai.independent.gov.uk/wp-content/uploads/ICAI-Follow-up-Multilateras.pdf</t>
  </si>
  <si>
    <t>https://icai.independent.gov.uk/report/business-in-development/</t>
  </si>
  <si>
    <t>https://icai.independent.gov.uk/report/uk-development-assistance-for-security-and-justice/</t>
  </si>
  <si>
    <t>https://icai.independent.gov.uk/report/a-preliminary-investigation-of-official-development-assistance-spent-by-departments-other-than-dfid/</t>
  </si>
  <si>
    <t>https://icai.independent.gov.uk/report/assessing-impact-scale-dfids-support-fragile-states/</t>
  </si>
  <si>
    <t>https://icai.independent.gov.uk/report/rapid-review-dfids-smart-rules/</t>
  </si>
  <si>
    <t>https://icai.independent.gov.uk/report/uks-international-climate-fund/</t>
  </si>
  <si>
    <t>https://icai.independent.gov.uk/report/dfids-approach-anti-corruption-impact-poor/</t>
  </si>
  <si>
    <t>https://icai.independent.gov.uk/report/dfids-contribution-improving-nutrition/</t>
  </si>
  <si>
    <t>https://icai.independent.gov.uk/report/dfids-private-sector-development-work/</t>
  </si>
  <si>
    <t>https://icai.independent.gov.uk/report/dfid-learns/</t>
  </si>
  <si>
    <t>https://icai.independent.gov.uk/report/dfids-contribution-reduction-child-mortality-kenya/</t>
  </si>
  <si>
    <t>https://icai.independent.gov.uk/report/rapid-review-dfids-humanitarian-response-typhoon-haiyan-philippines/</t>
  </si>
  <si>
    <t>https://icai.independent.gov.uk/report/dfids-bilateral-support-growth-livelihoods-afghanistan/</t>
  </si>
  <si>
    <t>https://icai.independent.gov.uk/report/dfids-trade-development-work-southern-africa/</t>
  </si>
  <si>
    <t>https://icai.independent.gov.uk/report/dfids-support-agricultural-research/</t>
  </si>
  <si>
    <t>https://icai.independent.gov.uk/report/dfids-empowerment-accountability-programming-ghana-malawi/</t>
  </si>
  <si>
    <t>https://icai.independent.gov.uk/report/dfids-support-palestine-refugees-unrwa/</t>
  </si>
  <si>
    <t>https://icai.independent.gov.uk/report/dfids-support-capital-projects-montserrat/</t>
  </si>
  <si>
    <t>Published ICAI Follow-Up Review?</t>
  </si>
  <si>
    <t>https://icai.independent.gov.uk/report/dfids-health-programmes-burma/</t>
  </si>
  <si>
    <t>https://icai.independent.gov.uk/report/dfids-support-civil-society-organisations-programme-partnership-arrangements/</t>
  </si>
  <si>
    <t>https://icai.independent.gov.uk/report/dfids-use-contractors-deliver-aid-programmes/</t>
  </si>
  <si>
    <t>https://icai.independent.gov.uk/report/dfids-support-health-education-india/</t>
  </si>
  <si>
    <t>https://icai.independent.gov.uk/wp-content/uploads/ICAI-Follow-up-Climate-Change-in-Bangladesh.pdf</t>
  </si>
  <si>
    <t>https://icai.independent.gov.uk/wp-content/uploads/ICAI-Follow-up-Management-of-UK-Budget-Support-Operations.pdf</t>
  </si>
  <si>
    <t>https://icai.independent.gov.uk/report/department-international-developments-education-programmes-nigeria/</t>
  </si>
  <si>
    <t>https://icai.independent.gov.uk/report/icai-report-uk-emergency-response-horn-africa/</t>
  </si>
  <si>
    <t>https://icai.independent.gov.uk/report/icai-report-department-international-developments-bilateral-aid-pakistan/</t>
  </si>
  <si>
    <t>https://icai.independent.gov.uk/report/icai-evaluation-dfids-electoral-support-undp/</t>
  </si>
  <si>
    <t>https://icai.independent.gov.uk/report/dfids-oversight-eus-aid-low-income-countries/</t>
  </si>
  <si>
    <t>https://icai.independent.gov.uk/report/dfids-work-united-nations-childrens-fund-unicef/</t>
  </si>
  <si>
    <t>https://icai.independent.gov.uk/report/dfids-peace-security-programme-nepal/</t>
  </si>
  <si>
    <t>https://icai.independent.gov.uk/report/dfids-water-sanitation-hygiene-programming-sudan/</t>
  </si>
  <si>
    <t>https://icai.independent.gov.uk/report/dfids-livelihoods-work-western-odisha/</t>
  </si>
  <si>
    <t>https://icai.independent.gov.uk/report/effectiveness-dfids-engagement-asian-development-bank/</t>
  </si>
  <si>
    <t>https://icai.independent.gov.uk/report/evaluation-inter-departmental-conflict-pool/</t>
  </si>
  <si>
    <t>https://icai.independent.gov.uk/report/dfids-education-programmes-three-east-african-countries/</t>
  </si>
  <si>
    <t>https://icai.independent.gov.uk/wp-content/uploads/ICAI-Follow-up-DFIDs-Education-Programme-in-Three-East-African-Countries.pdf</t>
  </si>
  <si>
    <t>https://icai.independent.gov.uk/report/the-effectiveness-of-dfids-engagement-with-the-world-bank/</t>
  </si>
  <si>
    <t>https://icai.independent.gov.uk/wp-content/uploads/ICAI-Follow-up-The-Effectiveness-of-DFIDs-Engagement-with-the-World-Bank.pdf</t>
  </si>
  <si>
    <t>https://icai.independent.gov.uk/report/girl-hub-a-dfid-and-nike-foundation-initiative/</t>
  </si>
  <si>
    <t>https://icai.independent.gov.uk/wp-content/uploads/ICAI-Follow-up-Girl-Hub-a-DFID-and-Nike-Foundation-Initiative.pdf</t>
  </si>
  <si>
    <t>https://icai.independent.gov.uk/report/dfid-programme-controls-and-assurance-in-afghanistan/</t>
  </si>
  <si>
    <t>https://icai.independent.gov.uk/wp-content/uploads/ICAI-Follow-up-DFID-Programme-Controls-and-Assurance-in-Afghanistan.pdf</t>
  </si>
  <si>
    <t>Recommendation Type [Policy / Programme level]</t>
  </si>
  <si>
    <t>Recommendation Code [1=Policy; 0=Programme]</t>
  </si>
  <si>
    <t>Sum of Recommendation Code [1=Policy; 0=Programme]</t>
  </si>
  <si>
    <t>Policy-level Recommendation</t>
  </si>
  <si>
    <t>Programme-level Recommendation</t>
  </si>
  <si>
    <t>Programme-level</t>
  </si>
  <si>
    <t>Policy-level</t>
  </si>
  <si>
    <t>Number of Recommendations</t>
  </si>
  <si>
    <t>Percentage of Recommendations</t>
  </si>
  <si>
    <t>Response Code (2=Accept; 1=Partially Aaccept; 0=Reject; 3=No response yet)</t>
  </si>
  <si>
    <t>Sum of Response Code (2=Accept; 1=Partially Aaccept; 0=Reject; 3=No response yet)</t>
  </si>
  <si>
    <t>No Response Yet</t>
  </si>
  <si>
    <t>Number of Government Responses to ICAI Recommendations</t>
  </si>
  <si>
    <t>Awaiting Response</t>
  </si>
  <si>
    <t>Number of Reviews</t>
  </si>
  <si>
    <t>ICAI Expenditure</t>
  </si>
  <si>
    <t>(Note expenditure has been adapated to calendar years)</t>
  </si>
  <si>
    <t>Rejected largely as already being implemented</t>
  </si>
  <si>
    <t>Rejected largely due to thiss already having been implemented</t>
  </si>
  <si>
    <t>Number of Rejected Recommendations:</t>
  </si>
  <si>
    <t>Of which rejection was largely due to the recommendation already having been / being implemented:</t>
  </si>
  <si>
    <t>Average of Published ICAI Follow-Up Review?</t>
  </si>
  <si>
    <t>Of Which Have a Published Follow-Up Review</t>
  </si>
  <si>
    <t>Of Which Have a Published Follow-Up Review (%)</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</si>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</sst>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Red]\-&quot;£&quot;#,##0"/>
    <numFmt numFmtId="164" formatCode="0.0"/>
    <numFmt numFmtId="165" formatCode="mmm\-yyyy"/>
    <numFmt numFmtId="166" formatCode="_-[$£-809]* #,##0.0_-;\-[$£-809]* #,##0.0_-;_-[$£-809]* &quot;-&quot;??_-;_-@_-"/>
    <numFmt numFmtId="167" formatCode="_-[$£-809]* #,##0_-;\-[$£-809]* #,##0_-;_-[$£-809]* &quot;-&quot;??_-;_-@_-"/>
  </numFmts>
  <fonts count="10" x14ac:knownFonts="1">
    <font>
      <sz val="11"/>
      <color theme="1"/>
      <name val="Calibri"/>
      <family val="2"/>
      <scheme val="minor"/>
    </font>
    <font>
      <b/>
      <sz val="11"/>
      <color theme="1"/>
      <name val="Calibri"/>
      <family val="2"/>
      <scheme val="minor"/>
    </font>
    <font>
      <sz val="8"/>
      <name val="Calibri"/>
      <family val="2"/>
      <scheme val="minor"/>
    </font>
    <font>
      <sz val="11"/>
      <color theme="1"/>
      <name val="Calibri"/>
      <family val="2"/>
      <scheme val="minor"/>
    </font>
    <font>
      <u/>
      <sz val="11"/>
      <color theme="10"/>
      <name val="Calibri"/>
      <family val="2"/>
      <scheme val="minor"/>
    </font>
    <font>
      <sz val="10"/>
      <color theme="1"/>
      <name val="Arial"/>
      <family val="2"/>
    </font>
    <font>
      <b/>
      <sz val="10"/>
      <color theme="1"/>
      <name val="Arial"/>
      <family val="2"/>
    </font>
    <font>
      <u/>
      <sz val="10"/>
      <color theme="10"/>
      <name val="Arial"/>
      <family val="2"/>
    </font>
    <font>
      <sz val="10"/>
      <name val="Calibri"/>
      <family val="2"/>
    </font>
    <font>
      <sz val="9"/>
      <color rgb="FF333333"/>
      <name val="Arial"/>
      <family val="2"/>
    </font>
  </fonts>
  <fills count="7">
    <fill>
      <patternFill patternType="none"/>
    </fill>
    <fill>
      <patternFill patternType="gray125"/>
    </fill>
    <fill>
      <patternFill patternType="solid">
        <fgColor theme="0" tint="-4.9989318521683403E-2"/>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rgb="FFFFFFFF"/>
        <bgColor rgb="FFFFFFFF"/>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3">
    <xf numFmtId="0" fontId="0" fillId="0" borderId="0"/>
    <xf numFmtId="9" fontId="3" fillId="0" borderId="0" applyFont="0" applyFill="0" applyBorder="0" applyAlignment="0" applyProtection="0"/>
    <xf numFmtId="0" fontId="4" fillId="0" borderId="0" applyNumberFormat="0" applyFill="0" applyBorder="0" applyAlignment="0" applyProtection="0"/>
  </cellStyleXfs>
  <cellXfs count="86">
    <xf numFmtId="0" fontId="0" fillId="0" borderId="0" xfId="0"/>
    <xf numFmtId="0" fontId="1" fillId="2" borderId="1" xfId="0" applyFont="1" applyFill="1" applyBorder="1" applyAlignment="1">
      <alignment horizontal="left" vertical="center" wrapText="1"/>
    </xf>
    <xf numFmtId="0" fontId="0" fillId="3" borderId="1" xfId="0" applyFill="1" applyBorder="1"/>
    <xf numFmtId="17" fontId="0" fillId="3" borderId="1" xfId="0" applyNumberFormat="1" applyFill="1" applyBorder="1"/>
    <xf numFmtId="14" fontId="0" fillId="3" borderId="1" xfId="0" applyNumberFormat="1" applyFill="1" applyBorder="1"/>
    <xf numFmtId="0" fontId="0" fillId="0" borderId="1" xfId="0" applyBorder="1"/>
    <xf numFmtId="17" fontId="0" fillId="0" borderId="1" xfId="0" applyNumberFormat="1" applyBorder="1"/>
    <xf numFmtId="14" fontId="0" fillId="0" borderId="1" xfId="0" applyNumberFormat="1" applyBorder="1"/>
    <xf numFmtId="0" fontId="0" fillId="0" borderId="1" xfId="0" applyBorder="1" applyAlignment="1"/>
    <xf numFmtId="0" fontId="0" fillId="4" borderId="1" xfId="0" applyFill="1" applyBorder="1"/>
    <xf numFmtId="17" fontId="0" fillId="4" borderId="1" xfId="0" applyNumberFormat="1" applyFill="1" applyBorder="1"/>
    <xf numFmtId="14" fontId="0" fillId="4" borderId="1" xfId="0" applyNumberFormat="1" applyFill="1" applyBorder="1"/>
    <xf numFmtId="0" fontId="0" fillId="4" borderId="1" xfId="0" applyFill="1" applyBorder="1" applyAlignment="1"/>
    <xf numFmtId="0" fontId="0" fillId="0" borderId="1" xfId="0" applyFill="1" applyBorder="1"/>
    <xf numFmtId="0" fontId="0" fillId="3" borderId="1" xfId="0" applyFill="1" applyBorder="1" applyAlignment="1">
      <alignment horizontal="center"/>
    </xf>
    <xf numFmtId="0" fontId="0" fillId="0" borderId="1" xfId="0" applyBorder="1" applyAlignment="1">
      <alignment horizontal="center"/>
    </xf>
    <xf numFmtId="0" fontId="0" fillId="4" borderId="1" xfId="0" applyFill="1" applyBorder="1" applyAlignment="1">
      <alignment horizontal="center"/>
    </xf>
    <xf numFmtId="0" fontId="0" fillId="0" borderId="1" xfId="0" applyFill="1" applyBorder="1" applyAlignment="1">
      <alignment horizontal="center"/>
    </xf>
    <xf numFmtId="0" fontId="0" fillId="0" borderId="0" xfId="0" pivotButton="1"/>
    <xf numFmtId="0" fontId="0" fillId="0" borderId="0" xfId="0" applyAlignment="1">
      <alignment horizontal="left"/>
    </xf>
    <xf numFmtId="0" fontId="0" fillId="0" borderId="0" xfId="0" applyNumberFormat="1"/>
    <xf numFmtId="0" fontId="0" fillId="0" borderId="0" xfId="0" applyAlignment="1">
      <alignment horizontal="center"/>
    </xf>
    <xf numFmtId="0" fontId="1" fillId="0" borderId="1" xfId="0" applyFont="1" applyBorder="1"/>
    <xf numFmtId="14" fontId="0" fillId="0" borderId="1" xfId="0" applyNumberFormat="1" applyFill="1" applyBorder="1"/>
    <xf numFmtId="0" fontId="0" fillId="0" borderId="1" xfId="0" applyFont="1" applyFill="1" applyBorder="1" applyAlignment="1">
      <alignment horizontal="left" vertical="center"/>
    </xf>
    <xf numFmtId="0" fontId="0" fillId="3" borderId="1" xfId="0" applyFill="1" applyBorder="1" applyAlignment="1"/>
    <xf numFmtId="15" fontId="0" fillId="0" borderId="1" xfId="0" applyNumberFormat="1" applyBorder="1"/>
    <xf numFmtId="15" fontId="0" fillId="4" borderId="1" xfId="0" applyNumberFormat="1" applyFill="1" applyBorder="1"/>
    <xf numFmtId="164" fontId="0" fillId="0" borderId="0" xfId="0" applyNumberFormat="1" applyAlignment="1">
      <alignment horizontal="center"/>
    </xf>
    <xf numFmtId="0" fontId="5" fillId="0" borderId="0" xfId="0" applyFont="1"/>
    <xf numFmtId="0" fontId="6" fillId="0" borderId="2" xfId="0" applyFont="1" applyBorder="1" applyAlignment="1">
      <alignment vertical="center" wrapText="1"/>
    </xf>
    <xf numFmtId="0" fontId="6" fillId="0" borderId="3" xfId="0" applyFont="1" applyBorder="1" applyAlignment="1">
      <alignment vertical="center" wrapText="1"/>
    </xf>
    <xf numFmtId="0" fontId="7" fillId="0" borderId="7" xfId="2" applyFont="1" applyBorder="1" applyAlignment="1">
      <alignment vertical="center" wrapText="1"/>
    </xf>
    <xf numFmtId="0" fontId="5" fillId="0" borderId="6" xfId="0" applyFont="1" applyBorder="1" applyAlignment="1">
      <alignment vertical="center" wrapText="1"/>
    </xf>
    <xf numFmtId="0" fontId="5" fillId="0" borderId="7" xfId="0" applyFont="1" applyBorder="1" applyAlignment="1">
      <alignment vertical="center" wrapText="1"/>
    </xf>
    <xf numFmtId="6" fontId="5" fillId="0" borderId="0" xfId="0" applyNumberFormat="1" applyFont="1"/>
    <xf numFmtId="0" fontId="0" fillId="0" borderId="0" xfId="0" applyFont="1" applyFill="1" applyAlignment="1"/>
    <xf numFmtId="17" fontId="0" fillId="0" borderId="1" xfId="0" applyNumberFormat="1" applyFont="1" applyFill="1" applyBorder="1" applyAlignment="1">
      <alignment horizontal="left" vertical="center"/>
    </xf>
    <xf numFmtId="0" fontId="0" fillId="0" borderId="0" xfId="0" applyAlignment="1"/>
    <xf numFmtId="0" fontId="0" fillId="0" borderId="1" xfId="0" applyFont="1" applyFill="1" applyBorder="1" applyAlignment="1">
      <alignment horizontal="center" vertical="center"/>
    </xf>
    <xf numFmtId="15" fontId="0" fillId="0" borderId="1" xfId="0" applyNumberFormat="1" applyFont="1" applyFill="1" applyBorder="1" applyAlignment="1">
      <alignment horizontal="left" vertical="center"/>
    </xf>
    <xf numFmtId="17" fontId="0" fillId="3" borderId="1" xfId="0" applyNumberFormat="1" applyFill="1" applyBorder="1" applyAlignment="1"/>
    <xf numFmtId="14" fontId="0" fillId="3" borderId="1" xfId="0" applyNumberFormat="1" applyFill="1" applyBorder="1" applyAlignment="1"/>
    <xf numFmtId="164" fontId="0" fillId="0" borderId="1" xfId="0" applyNumberFormat="1" applyBorder="1" applyAlignment="1">
      <alignment horizontal="center"/>
    </xf>
    <xf numFmtId="0" fontId="1" fillId="2" borderId="1" xfId="0" applyFont="1" applyFill="1" applyBorder="1" applyAlignment="1">
      <alignment vertical="center" wrapText="1"/>
    </xf>
    <xf numFmtId="0" fontId="8" fillId="5" borderId="1" xfId="0" applyFont="1" applyFill="1" applyBorder="1"/>
    <xf numFmtId="0" fontId="0" fillId="6" borderId="1" xfId="0" applyFill="1" applyBorder="1"/>
    <xf numFmtId="14" fontId="9" fillId="0" borderId="1" xfId="0" applyNumberFormat="1" applyFont="1" applyBorder="1"/>
    <xf numFmtId="165" fontId="0" fillId="4" borderId="1" xfId="0" applyNumberFormat="1" applyFill="1" applyBorder="1"/>
    <xf numFmtId="165" fontId="0" fillId="0" borderId="1" xfId="0" applyNumberFormat="1" applyBorder="1"/>
    <xf numFmtId="165" fontId="0" fillId="3" borderId="1" xfId="0" applyNumberFormat="1" applyFill="1" applyBorder="1"/>
    <xf numFmtId="165" fontId="0" fillId="3" borderId="1" xfId="0" applyNumberFormat="1" applyFill="1" applyBorder="1" applyAlignment="1"/>
    <xf numFmtId="14" fontId="0" fillId="0" borderId="1" xfId="0" applyNumberFormat="1" applyFont="1" applyFill="1" applyBorder="1" applyAlignment="1">
      <alignment horizontal="right" vertical="center"/>
    </xf>
    <xf numFmtId="0" fontId="0" fillId="0" borderId="1" xfId="0" applyNumberFormat="1" applyFont="1" applyFill="1" applyBorder="1" applyAlignment="1">
      <alignment horizontal="center" vertical="center"/>
    </xf>
    <xf numFmtId="0" fontId="0" fillId="3" borderId="1" xfId="0" applyNumberFormat="1" applyFill="1" applyBorder="1" applyAlignment="1">
      <alignment horizontal="center"/>
    </xf>
    <xf numFmtId="0" fontId="0" fillId="0" borderId="1" xfId="0" applyNumberFormat="1" applyBorder="1" applyAlignment="1">
      <alignment horizontal="center"/>
    </xf>
    <xf numFmtId="0" fontId="0" fillId="4" borderId="1" xfId="0" applyNumberFormat="1" applyFill="1" applyBorder="1" applyAlignment="1">
      <alignment horizontal="center"/>
    </xf>
    <xf numFmtId="0" fontId="8" fillId="5" borderId="1" xfId="0" applyNumberFormat="1" applyFont="1" applyFill="1" applyBorder="1" applyAlignment="1">
      <alignment horizontal="center"/>
    </xf>
    <xf numFmtId="9" fontId="0" fillId="0" borderId="1" xfId="1" applyFont="1" applyBorder="1" applyAlignment="1">
      <alignment horizontal="center"/>
    </xf>
    <xf numFmtId="14" fontId="0" fillId="0" borderId="0" xfId="0" applyNumberFormat="1" applyAlignment="1">
      <alignment horizontal="left"/>
    </xf>
    <xf numFmtId="0" fontId="1" fillId="0" borderId="1" xfId="0" applyFont="1" applyBorder="1" applyAlignment="1">
      <alignment horizontal="left"/>
    </xf>
    <xf numFmtId="0" fontId="1" fillId="0" borderId="1" xfId="0" applyFont="1" applyBorder="1" applyAlignment="1">
      <alignment horizontal="center"/>
    </xf>
    <xf numFmtId="166" fontId="0" fillId="0" borderId="1" xfId="0" applyNumberFormat="1" applyBorder="1"/>
    <xf numFmtId="0" fontId="0" fillId="0" borderId="12" xfId="0" applyFont="1" applyFill="1" applyBorder="1"/>
    <xf numFmtId="0" fontId="1" fillId="0" borderId="1" xfId="0" applyFont="1" applyFill="1" applyBorder="1" applyAlignment="1">
      <alignment horizontal="left" vertical="center"/>
    </xf>
    <xf numFmtId="14" fontId="1" fillId="0" borderId="1" xfId="0" applyNumberFormat="1" applyFont="1" applyFill="1" applyBorder="1" applyAlignment="1">
      <alignment horizontal="left" vertical="center"/>
    </xf>
    <xf numFmtId="0" fontId="0" fillId="0" borderId="0" xfId="0" applyFill="1" applyAlignment="1"/>
    <xf numFmtId="0" fontId="1" fillId="6" borderId="1" xfId="0" applyFont="1" applyFill="1" applyBorder="1" applyAlignment="1">
      <alignment horizontal="left" vertical="center"/>
    </xf>
    <xf numFmtId="0" fontId="1" fillId="0" borderId="1" xfId="0" applyFont="1" applyBorder="1" applyAlignment="1">
      <alignment horizontal="right"/>
    </xf>
    <xf numFmtId="9" fontId="0" fillId="0" borderId="0" xfId="0" applyNumberFormat="1"/>
    <xf numFmtId="9" fontId="0" fillId="0" borderId="1" xfId="1" applyFont="1" applyBorder="1"/>
    <xf numFmtId="9" fontId="0" fillId="0" borderId="1" xfId="1" applyFont="1" applyFill="1" applyBorder="1"/>
    <xf numFmtId="0" fontId="1" fillId="2" borderId="1" xfId="0" applyFont="1" applyFill="1" applyBorder="1" applyAlignment="1">
      <alignment horizontal="center" vertical="center" wrapText="1"/>
    </xf>
    <xf numFmtId="0" fontId="1" fillId="2" borderId="1" xfId="0" applyFont="1" applyFill="1" applyBorder="1" applyAlignment="1">
      <alignment horizontal="center"/>
    </xf>
    <xf numFmtId="0" fontId="1" fillId="0" borderId="9" xfId="0" applyFont="1" applyBorder="1" applyAlignment="1">
      <alignment horizontal="left"/>
    </xf>
    <xf numFmtId="0" fontId="1" fillId="0" borderId="10" xfId="0" applyFont="1" applyBorder="1" applyAlignment="1">
      <alignment horizontal="left"/>
    </xf>
    <xf numFmtId="0" fontId="1" fillId="0" borderId="11" xfId="0" applyFont="1" applyBorder="1" applyAlignment="1">
      <alignment horizontal="left"/>
    </xf>
    <xf numFmtId="0" fontId="1" fillId="0" borderId="1" xfId="0" applyFont="1" applyBorder="1" applyAlignment="1">
      <alignment horizontal="left"/>
    </xf>
    <xf numFmtId="0" fontId="5" fillId="0" borderId="8" xfId="0" applyFont="1" applyBorder="1" applyAlignment="1">
      <alignment vertical="center" wrapText="1"/>
    </xf>
    <xf numFmtId="0" fontId="5" fillId="0" borderId="4" xfId="0" applyFont="1" applyBorder="1" applyAlignment="1">
      <alignment vertical="center" wrapText="1"/>
    </xf>
    <xf numFmtId="6" fontId="5" fillId="0" borderId="8" xfId="0" applyNumberFormat="1" applyFont="1" applyBorder="1" applyAlignment="1">
      <alignment vertical="center" wrapText="1"/>
    </xf>
    <xf numFmtId="6" fontId="5" fillId="0" borderId="4" xfId="0" applyNumberFormat="1" applyFont="1" applyBorder="1" applyAlignment="1">
      <alignment vertical="center" wrapText="1"/>
    </xf>
    <xf numFmtId="0" fontId="5" fillId="0" borderId="5" xfId="0" applyFont="1" applyBorder="1" applyAlignment="1">
      <alignment vertical="center" wrapText="1"/>
    </xf>
    <xf numFmtId="6" fontId="5" fillId="0" borderId="5" xfId="0" applyNumberFormat="1" applyFont="1" applyBorder="1" applyAlignment="1">
      <alignment vertical="center" wrapText="1"/>
    </xf>
    <xf numFmtId="0" fontId="0" fillId="0" borderId="0" xfId="0" applyFont="1" applyAlignment="1">
      <alignment horizontal="right"/>
    </xf>
    <xf numFmtId="167" fontId="0" fillId="0" borderId="0" xfId="0" applyNumberFormat="1" applyFont="1"/>
  </cellXfs>
  <cellStyles count="3">
    <cellStyle name="Hyperlink" xfId="2" builtinId="8"/>
    <cellStyle name="Normal" xfId="0" builtinId="0"/>
    <cellStyle name="Percent" xfId="1" builtinId="5"/>
  </cellStyles>
  <dxfs count="0"/>
  <tableStyles count="0" defaultTableStyle="TableStyleMedium2" defaultPivotStyle="PivotStyleLight16"/>
  <colors>
    <mruColors>
      <color rgb="FF00677F"/>
      <color rgb="FFE4002B"/>
      <color rgb="FFFFBF3F"/>
      <color rgb="FFDFD1A7"/>
      <color rgb="FFD6D2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pivotCacheDefinition" Target="pivotCache/pivotCacheDefinition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en-GB" b="1"/>
              <a:t>Number of Recommendations per ICAI Review, 2011-20</a:t>
            </a:r>
          </a:p>
        </c:rich>
      </c:tx>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Arial" panose="020B0604020202020204" pitchFamily="34" charset="0"/>
              <a:ea typeface="+mn-ea"/>
              <a:cs typeface="Arial" panose="020B0604020202020204" pitchFamily="34" charset="0"/>
            </a:defRPr>
          </a:pPr>
          <a:endParaRPr lang="en-US"/>
        </a:p>
      </c:txPr>
    </c:title>
    <c:autoTitleDeleted val="0"/>
    <c:plotArea>
      <c:layout/>
      <c:barChart>
        <c:barDir val="col"/>
        <c:grouping val="clustered"/>
        <c:varyColors val="0"/>
        <c:ser>
          <c:idx val="1"/>
          <c:order val="0"/>
          <c:tx>
            <c:strRef>
              <c:f>'Reviews &amp; No. Recommendations'!$D$2:$K$2</c:f>
              <c:strCache>
                <c:ptCount val="8"/>
                <c:pt idx="0">
                  <c:v>Number of recommendations per review</c:v>
                </c:pt>
              </c:strCache>
            </c:strRef>
          </c:tx>
          <c:spPr>
            <a:solidFill>
              <a:srgbClr val="00677F"/>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'Reviews &amp; No. Recommendations'!$D$84:$K$84</c:f>
              <c:numCache>
                <c:formatCode>General</c:formatCode>
                <c:ptCount val="8"/>
                <c:pt idx="0">
                  <c:v>1</c:v>
                </c:pt>
                <c:pt idx="1">
                  <c:v>2</c:v>
                </c:pt>
                <c:pt idx="2">
                  <c:v>3</c:v>
                </c:pt>
                <c:pt idx="3">
                  <c:v>4</c:v>
                </c:pt>
                <c:pt idx="4">
                  <c:v>5</c:v>
                </c:pt>
                <c:pt idx="5">
                  <c:v>6</c:v>
                </c:pt>
                <c:pt idx="6">
                  <c:v>7</c:v>
                </c:pt>
                <c:pt idx="7">
                  <c:v>8</c:v>
                </c:pt>
              </c:numCache>
            </c:numRef>
          </c:cat>
          <c:val>
            <c:numRef>
              <c:f>'Reviews &amp; No. Recommendations'!$D$85:$K$85</c:f>
              <c:numCache>
                <c:formatCode>General</c:formatCode>
                <c:ptCount val="8"/>
                <c:pt idx="0">
                  <c:v>1</c:v>
                </c:pt>
                <c:pt idx="1">
                  <c:v>2</c:v>
                </c:pt>
                <c:pt idx="2">
                  <c:v>15</c:v>
                </c:pt>
                <c:pt idx="3">
                  <c:v>28</c:v>
                </c:pt>
                <c:pt idx="4">
                  <c:v>20</c:v>
                </c:pt>
                <c:pt idx="5">
                  <c:v>8</c:v>
                </c:pt>
                <c:pt idx="6">
                  <c:v>2</c:v>
                </c:pt>
                <c:pt idx="7">
                  <c:v>3</c:v>
                </c:pt>
              </c:numCache>
            </c:numRef>
          </c:val>
          <c:extLst>
            <c:ext xmlns:c16="http://schemas.microsoft.com/office/drawing/2014/chart" uri="{C3380CC4-5D6E-409C-BE32-E72D297353CC}">
              <c16:uniqueId val="{00000002-6FCE-4246-8EAC-B305032691FC}"/>
            </c:ext>
          </c:extLst>
        </c:ser>
        <c:dLbls>
          <c:showLegendKey val="0"/>
          <c:showVal val="0"/>
          <c:showCatName val="0"/>
          <c:showSerName val="0"/>
          <c:showPercent val="0"/>
          <c:showBubbleSize val="0"/>
        </c:dLbls>
        <c:gapWidth val="219"/>
        <c:overlap val="-27"/>
        <c:axId val="128662848"/>
        <c:axId val="1235224672"/>
      </c:barChart>
      <c:catAx>
        <c:axId val="128662848"/>
        <c:scaling>
          <c:orientation val="minMax"/>
        </c:scaling>
        <c:delete val="0"/>
        <c:axPos val="b"/>
        <c:title>
          <c:tx>
            <c:rich>
              <a:bodyPr rot="0" spcFirstLastPara="1" vertOverflow="ellipsis" vert="horz" wrap="square" anchor="ctr" anchorCtr="1"/>
              <a:lstStyle/>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GB" b="1"/>
                  <a:t>Number of Recommendations per ICAI Review</a:t>
                </a:r>
              </a:p>
            </c:rich>
          </c:tx>
          <c:overlay val="0"/>
          <c:spPr>
            <a:noFill/>
            <a:ln>
              <a:noFill/>
            </a:ln>
            <a:effectLst/>
          </c:spPr>
          <c:txPr>
            <a:bodyPr rot="0" spcFirstLastPara="1" vertOverflow="ellipsis" vert="horz" wrap="square" anchor="ctr" anchorCtr="1"/>
            <a:lstStyle/>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235224672"/>
        <c:crosses val="autoZero"/>
        <c:auto val="1"/>
        <c:lblAlgn val="ctr"/>
        <c:lblOffset val="100"/>
        <c:noMultiLvlLbl val="0"/>
      </c:catAx>
      <c:valAx>
        <c:axId val="123522467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GB" b="1"/>
                  <a:t>Frequency</a:t>
                </a:r>
              </a:p>
            </c:rich>
          </c:tx>
          <c:overlay val="0"/>
          <c:spPr>
            <a:noFill/>
            <a:ln>
              <a:noFill/>
            </a:ln>
            <a:effectLst/>
          </c:spPr>
          <c:txPr>
            <a:bodyPr rot="-5400000" spcFirstLastPara="1" vertOverflow="ellipsis" vert="horz" wrap="square" anchor="ctr" anchorCtr="1"/>
            <a:lstStyle/>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2866284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en-US" b="1"/>
              <a:t>Average Number of Recommendations per ICAI</a:t>
            </a:r>
            <a:r>
              <a:rPr lang="en-US" b="1" baseline="0"/>
              <a:t> </a:t>
            </a:r>
            <a:r>
              <a:rPr lang="en-US" b="1"/>
              <a:t>Review</a:t>
            </a:r>
          </a:p>
        </c:rich>
      </c:tx>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Arial" panose="020B0604020202020204" pitchFamily="34" charset="0"/>
              <a:ea typeface="+mn-ea"/>
              <a:cs typeface="Arial" panose="020B0604020202020204" pitchFamily="34" charset="0"/>
            </a:defRPr>
          </a:pPr>
          <a:endParaRPr lang="en-US"/>
        </a:p>
      </c:txPr>
    </c:title>
    <c:autoTitleDeleted val="0"/>
    <c:plotArea>
      <c:layout/>
      <c:barChart>
        <c:barDir val="col"/>
        <c:grouping val="clustered"/>
        <c:varyColors val="0"/>
        <c:ser>
          <c:idx val="0"/>
          <c:order val="0"/>
          <c:tx>
            <c:strRef>
              <c:f>'Reviews &amp; No. Recommendations'!$N$19</c:f>
              <c:strCache>
                <c:ptCount val="1"/>
                <c:pt idx="0">
                  <c:v>Average Number of Recommendations per Review</c:v>
                </c:pt>
              </c:strCache>
            </c:strRef>
          </c:tx>
          <c:spPr>
            <a:solidFill>
              <a:srgbClr val="00677F"/>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'Reviews &amp; No. Recommendations'!$M$20:$M$29</c:f>
              <c:numCache>
                <c:formatCode>General</c:formatCode>
                <c:ptCount val="10"/>
                <c:pt idx="0">
                  <c:v>2011</c:v>
                </c:pt>
                <c:pt idx="1">
                  <c:v>2012</c:v>
                </c:pt>
                <c:pt idx="2">
                  <c:v>2013</c:v>
                </c:pt>
                <c:pt idx="3">
                  <c:v>2014</c:v>
                </c:pt>
                <c:pt idx="4">
                  <c:v>2015</c:v>
                </c:pt>
                <c:pt idx="5">
                  <c:v>2016</c:v>
                </c:pt>
                <c:pt idx="6">
                  <c:v>2017</c:v>
                </c:pt>
                <c:pt idx="7">
                  <c:v>2018</c:v>
                </c:pt>
                <c:pt idx="8">
                  <c:v>2019</c:v>
                </c:pt>
                <c:pt idx="9">
                  <c:v>2020</c:v>
                </c:pt>
              </c:numCache>
            </c:numRef>
          </c:cat>
          <c:val>
            <c:numRef>
              <c:f>'Reviews &amp; No. Recommendations'!$N$20:$N$29</c:f>
              <c:numCache>
                <c:formatCode>0.0</c:formatCode>
                <c:ptCount val="10"/>
                <c:pt idx="0">
                  <c:v>5</c:v>
                </c:pt>
                <c:pt idx="1">
                  <c:v>4.3076923076923075</c:v>
                </c:pt>
                <c:pt idx="2">
                  <c:v>3.6923076923076925</c:v>
                </c:pt>
                <c:pt idx="3">
                  <c:v>4.333333333333333</c:v>
                </c:pt>
                <c:pt idx="4">
                  <c:v>4.5</c:v>
                </c:pt>
                <c:pt idx="5">
                  <c:v>3.8333333333333335</c:v>
                </c:pt>
                <c:pt idx="6">
                  <c:v>4.5714285714285712</c:v>
                </c:pt>
                <c:pt idx="7">
                  <c:v>5.0909090909090908</c:v>
                </c:pt>
                <c:pt idx="8">
                  <c:v>4.8</c:v>
                </c:pt>
                <c:pt idx="9">
                  <c:v>4.666666666666667</c:v>
                </c:pt>
              </c:numCache>
            </c:numRef>
          </c:val>
          <c:extLst>
            <c:ext xmlns:c16="http://schemas.microsoft.com/office/drawing/2014/chart" uri="{C3380CC4-5D6E-409C-BE32-E72D297353CC}">
              <c16:uniqueId val="{00000000-2E44-494B-8ECA-FE30FDD1CCFD}"/>
            </c:ext>
          </c:extLst>
        </c:ser>
        <c:dLbls>
          <c:showLegendKey val="0"/>
          <c:showVal val="0"/>
          <c:showCatName val="0"/>
          <c:showSerName val="0"/>
          <c:showPercent val="0"/>
          <c:showBubbleSize val="0"/>
        </c:dLbls>
        <c:gapWidth val="219"/>
        <c:overlap val="-27"/>
        <c:axId val="570072447"/>
        <c:axId val="112537647"/>
      </c:barChart>
      <c:catAx>
        <c:axId val="57007244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12537647"/>
        <c:crosses val="autoZero"/>
        <c:auto val="1"/>
        <c:lblAlgn val="ctr"/>
        <c:lblOffset val="100"/>
        <c:noMultiLvlLbl val="0"/>
      </c:catAx>
      <c:valAx>
        <c:axId val="112537647"/>
        <c:scaling>
          <c:orientation val="minMax"/>
          <c:max val="5.5"/>
          <c:min val="0"/>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570072447"/>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en-GB" b="1"/>
              <a:t>ICAI Expenditure &amp; Published</a:t>
            </a:r>
            <a:r>
              <a:rPr lang="en-GB" b="1" baseline="0"/>
              <a:t> </a:t>
            </a:r>
            <a:r>
              <a:rPr lang="en-GB" b="1"/>
              <a:t>Reviews</a:t>
            </a:r>
          </a:p>
        </c:rich>
      </c:tx>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Arial" panose="020B0604020202020204" pitchFamily="34" charset="0"/>
              <a:ea typeface="+mn-ea"/>
              <a:cs typeface="Arial" panose="020B0604020202020204" pitchFamily="34" charset="0"/>
            </a:defRPr>
          </a:pPr>
          <a:endParaRPr lang="en-US"/>
        </a:p>
      </c:txPr>
    </c:title>
    <c:autoTitleDeleted val="0"/>
    <c:plotArea>
      <c:layout/>
      <c:barChart>
        <c:barDir val="col"/>
        <c:grouping val="clustered"/>
        <c:varyColors val="0"/>
        <c:ser>
          <c:idx val="0"/>
          <c:order val="0"/>
          <c:tx>
            <c:strRef>
              <c:f>'Reviews &amp; No. Recommendations'!$O$19</c:f>
              <c:strCache>
                <c:ptCount val="1"/>
                <c:pt idx="0">
                  <c:v>Number of Reviews</c:v>
                </c:pt>
              </c:strCache>
            </c:strRef>
          </c:tx>
          <c:spPr>
            <a:solidFill>
              <a:srgbClr val="00677F"/>
            </a:solidFill>
            <a:ln>
              <a:noFill/>
            </a:ln>
            <a:effectLst/>
          </c:spPr>
          <c:invertIfNegative val="0"/>
          <c:cat>
            <c:numRef>
              <c:f>'Reviews &amp; No. Recommendations'!$M$20:$M$29</c:f>
              <c:numCache>
                <c:formatCode>General</c:formatCode>
                <c:ptCount val="10"/>
                <c:pt idx="0">
                  <c:v>2011</c:v>
                </c:pt>
                <c:pt idx="1">
                  <c:v>2012</c:v>
                </c:pt>
                <c:pt idx="2">
                  <c:v>2013</c:v>
                </c:pt>
                <c:pt idx="3">
                  <c:v>2014</c:v>
                </c:pt>
                <c:pt idx="4">
                  <c:v>2015</c:v>
                </c:pt>
                <c:pt idx="5">
                  <c:v>2016</c:v>
                </c:pt>
                <c:pt idx="6">
                  <c:v>2017</c:v>
                </c:pt>
                <c:pt idx="7">
                  <c:v>2018</c:v>
                </c:pt>
                <c:pt idx="8">
                  <c:v>2019</c:v>
                </c:pt>
                <c:pt idx="9">
                  <c:v>2020</c:v>
                </c:pt>
              </c:numCache>
            </c:numRef>
          </c:cat>
          <c:val>
            <c:numRef>
              <c:f>'Reviews &amp; No. Recommendations'!$O$20:$O$29</c:f>
              <c:numCache>
                <c:formatCode>General</c:formatCode>
                <c:ptCount val="10"/>
                <c:pt idx="0">
                  <c:v>3</c:v>
                </c:pt>
                <c:pt idx="1">
                  <c:v>13</c:v>
                </c:pt>
                <c:pt idx="2">
                  <c:v>13</c:v>
                </c:pt>
                <c:pt idx="3">
                  <c:v>9</c:v>
                </c:pt>
                <c:pt idx="4">
                  <c:v>6</c:v>
                </c:pt>
                <c:pt idx="5">
                  <c:v>6</c:v>
                </c:pt>
                <c:pt idx="6">
                  <c:v>7</c:v>
                </c:pt>
                <c:pt idx="7">
                  <c:v>11</c:v>
                </c:pt>
                <c:pt idx="8">
                  <c:v>5</c:v>
                </c:pt>
                <c:pt idx="9">
                  <c:v>6</c:v>
                </c:pt>
              </c:numCache>
            </c:numRef>
          </c:val>
          <c:extLst>
            <c:ext xmlns:c16="http://schemas.microsoft.com/office/drawing/2014/chart" uri="{C3380CC4-5D6E-409C-BE32-E72D297353CC}">
              <c16:uniqueId val="{00000000-B75F-4465-A4DA-55923ED28222}"/>
            </c:ext>
          </c:extLst>
        </c:ser>
        <c:dLbls>
          <c:showLegendKey val="0"/>
          <c:showVal val="0"/>
          <c:showCatName val="0"/>
          <c:showSerName val="0"/>
          <c:showPercent val="0"/>
          <c:showBubbleSize val="0"/>
        </c:dLbls>
        <c:gapWidth val="219"/>
        <c:axId val="1021457455"/>
        <c:axId val="112539727"/>
      </c:barChart>
      <c:lineChart>
        <c:grouping val="standard"/>
        <c:varyColors val="0"/>
        <c:ser>
          <c:idx val="1"/>
          <c:order val="1"/>
          <c:tx>
            <c:strRef>
              <c:f>'Reviews &amp; No. Recommendations'!$P$19</c:f>
              <c:strCache>
                <c:ptCount val="1"/>
                <c:pt idx="0">
                  <c:v>ICAI Expenditure</c:v>
                </c:pt>
              </c:strCache>
            </c:strRef>
          </c:tx>
          <c:spPr>
            <a:ln w="28575" cap="rnd">
              <a:solidFill>
                <a:srgbClr val="E4002B"/>
              </a:solidFill>
              <a:round/>
            </a:ln>
            <a:effectLst/>
          </c:spPr>
          <c:marker>
            <c:symbol val="none"/>
          </c:marker>
          <c:cat>
            <c:numRef>
              <c:f>'Reviews &amp; No. Recommendations'!$M$20:$M$29</c:f>
              <c:numCache>
                <c:formatCode>General</c:formatCode>
                <c:ptCount val="10"/>
                <c:pt idx="0">
                  <c:v>2011</c:v>
                </c:pt>
                <c:pt idx="1">
                  <c:v>2012</c:v>
                </c:pt>
                <c:pt idx="2">
                  <c:v>2013</c:v>
                </c:pt>
                <c:pt idx="3">
                  <c:v>2014</c:v>
                </c:pt>
                <c:pt idx="4">
                  <c:v>2015</c:v>
                </c:pt>
                <c:pt idx="5">
                  <c:v>2016</c:v>
                </c:pt>
                <c:pt idx="6">
                  <c:v>2017</c:v>
                </c:pt>
                <c:pt idx="7">
                  <c:v>2018</c:v>
                </c:pt>
                <c:pt idx="8">
                  <c:v>2019</c:v>
                </c:pt>
                <c:pt idx="9">
                  <c:v>2020</c:v>
                </c:pt>
              </c:numCache>
            </c:numRef>
          </c:cat>
          <c:val>
            <c:numRef>
              <c:f>'Reviews &amp; No. Recommendations'!$P$20:$P$29</c:f>
              <c:numCache>
                <c:formatCode>_-[$£-809]* #,##0.0_-;\-[$£-809]* #,##0.0_-;_-[$£-809]* "-"??_-;_-@_-</c:formatCode>
                <c:ptCount val="10"/>
                <c:pt idx="0">
                  <c:v>1.0358305000000001</c:v>
                </c:pt>
                <c:pt idx="1">
                  <c:v>2.4929945</c:v>
                </c:pt>
                <c:pt idx="2">
                  <c:v>3.183522</c:v>
                </c:pt>
                <c:pt idx="3">
                  <c:v>3.5600740000000002</c:v>
                </c:pt>
                <c:pt idx="4">
                  <c:v>2.9052159999999998</c:v>
                </c:pt>
                <c:pt idx="5">
                  <c:v>2.4969999999999999</c:v>
                </c:pt>
                <c:pt idx="6">
                  <c:v>3.5385</c:v>
                </c:pt>
                <c:pt idx="7">
                  <c:v>3.738</c:v>
                </c:pt>
                <c:pt idx="8">
                  <c:v>2.8690000000000002</c:v>
                </c:pt>
                <c:pt idx="9">
                  <c:v>3.472</c:v>
                </c:pt>
              </c:numCache>
            </c:numRef>
          </c:val>
          <c:smooth val="0"/>
          <c:extLst>
            <c:ext xmlns:c16="http://schemas.microsoft.com/office/drawing/2014/chart" uri="{C3380CC4-5D6E-409C-BE32-E72D297353CC}">
              <c16:uniqueId val="{00000002-B75F-4465-A4DA-55923ED28222}"/>
            </c:ext>
          </c:extLst>
        </c:ser>
        <c:dLbls>
          <c:showLegendKey val="0"/>
          <c:showVal val="0"/>
          <c:showCatName val="0"/>
          <c:showSerName val="0"/>
          <c:showPercent val="0"/>
          <c:showBubbleSize val="0"/>
        </c:dLbls>
        <c:marker val="1"/>
        <c:smooth val="0"/>
        <c:axId val="560847343"/>
        <c:axId val="1821330719"/>
      </c:lineChart>
      <c:catAx>
        <c:axId val="56084734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821330719"/>
        <c:crosses val="autoZero"/>
        <c:auto val="1"/>
        <c:lblAlgn val="ctr"/>
        <c:lblOffset val="100"/>
        <c:noMultiLvlLbl val="0"/>
      </c:catAx>
      <c:valAx>
        <c:axId val="1821330719"/>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GB"/>
                  <a:t>Expenditure (£ millions)</a:t>
                </a:r>
              </a:p>
            </c:rich>
          </c:tx>
          <c:overlay val="0"/>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title>
        <c:numFmt formatCode="_-[$£-809]* #,##0.0_-;\-[$£-809]* #,##0.0_-;_-[$£-809]*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560847343"/>
        <c:crosses val="autoZero"/>
        <c:crossBetween val="between"/>
      </c:valAx>
      <c:valAx>
        <c:axId val="112539727"/>
        <c:scaling>
          <c:orientation val="minMax"/>
        </c:scaling>
        <c:delete val="0"/>
        <c:axPos val="r"/>
        <c:title>
          <c:tx>
            <c:rich>
              <a:bodyPr rot="-54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GB"/>
                  <a:t>Number of Reviews</a:t>
                </a:r>
              </a:p>
            </c:rich>
          </c:tx>
          <c:overlay val="0"/>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title>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021457455"/>
        <c:crosses val="max"/>
        <c:crossBetween val="between"/>
      </c:valAx>
      <c:catAx>
        <c:axId val="1021457455"/>
        <c:scaling>
          <c:orientation val="minMax"/>
        </c:scaling>
        <c:delete val="1"/>
        <c:axPos val="b"/>
        <c:numFmt formatCode="General" sourceLinked="1"/>
        <c:majorTickMark val="out"/>
        <c:minorTickMark val="none"/>
        <c:tickLblPos val="nextTo"/>
        <c:crossAx val="112539727"/>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1"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en-GB" sz="1100" b="1"/>
              <a:t>Government Response to ICAI Recommendations</a:t>
            </a:r>
          </a:p>
        </c:rich>
      </c:tx>
      <c:overlay val="0"/>
      <c:spPr>
        <a:noFill/>
        <a:ln>
          <a:noFill/>
        </a:ln>
        <a:effectLst/>
      </c:spPr>
      <c:txPr>
        <a:bodyPr rot="0" spcFirstLastPara="1" vertOverflow="ellipsis" vert="horz" wrap="square" anchor="ctr" anchorCtr="1"/>
        <a:lstStyle/>
        <a:p>
          <a:pPr>
            <a:defRPr sz="1100" b="1" i="0" u="none" strike="noStrike" kern="1200" spc="0" baseline="0">
              <a:solidFill>
                <a:sysClr val="windowText" lastClr="000000"/>
              </a:solidFill>
              <a:latin typeface="Arial" panose="020B0604020202020204" pitchFamily="34" charset="0"/>
              <a:ea typeface="+mn-ea"/>
              <a:cs typeface="Arial" panose="020B0604020202020204" pitchFamily="34" charset="0"/>
            </a:defRPr>
          </a:pPr>
          <a:endParaRPr lang="en-US"/>
        </a:p>
      </c:txPr>
    </c:title>
    <c:autoTitleDeleted val="0"/>
    <c:plotArea>
      <c:layout/>
      <c:barChart>
        <c:barDir val="col"/>
        <c:grouping val="stacked"/>
        <c:varyColors val="0"/>
        <c:ser>
          <c:idx val="0"/>
          <c:order val="0"/>
          <c:tx>
            <c:strRef>
              <c:f>'Government Response'!$CW$4</c:f>
              <c:strCache>
                <c:ptCount val="1"/>
                <c:pt idx="0">
                  <c:v>Accept</c:v>
                </c:pt>
              </c:strCache>
            </c:strRef>
          </c:tx>
          <c:spPr>
            <a:solidFill>
              <a:srgbClr val="00677F"/>
            </a:solidFill>
            <a:ln>
              <a:noFill/>
            </a:ln>
            <a:effectLst/>
          </c:spPr>
          <c:invertIfNegative val="0"/>
          <c:dLbls>
            <c:spPr>
              <a:noFill/>
              <a:ln>
                <a:noFill/>
              </a:ln>
              <a:effectLst/>
            </c:spPr>
            <c:txPr>
              <a:bodyPr rot="0" spcFirstLastPara="1" vertOverflow="ellipsis" vert="horz" wrap="square" anchor="ctr" anchorCtr="1"/>
              <a:lstStyle/>
              <a:p>
                <a:pPr>
                  <a:defRPr sz="600" b="0" i="0" u="none" strike="noStrike" kern="1200" baseline="0">
                    <a:solidFill>
                      <a:schemeClr val="bg1"/>
                    </a:solidFill>
                    <a:latin typeface="Arial" panose="020B0604020202020204" pitchFamily="34" charset="0"/>
                    <a:ea typeface="+mn-ea"/>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'Government Response'!$CV$5:$CV$14</c:f>
              <c:numCache>
                <c:formatCode>General</c:formatCode>
                <c:ptCount val="10"/>
                <c:pt idx="0">
                  <c:v>2011</c:v>
                </c:pt>
                <c:pt idx="1">
                  <c:v>2012</c:v>
                </c:pt>
                <c:pt idx="2">
                  <c:v>2013</c:v>
                </c:pt>
                <c:pt idx="3">
                  <c:v>2014</c:v>
                </c:pt>
                <c:pt idx="4">
                  <c:v>2015</c:v>
                </c:pt>
                <c:pt idx="5">
                  <c:v>2016</c:v>
                </c:pt>
                <c:pt idx="6">
                  <c:v>2017</c:v>
                </c:pt>
                <c:pt idx="7">
                  <c:v>2018</c:v>
                </c:pt>
                <c:pt idx="8">
                  <c:v>2019</c:v>
                </c:pt>
                <c:pt idx="9">
                  <c:v>2020</c:v>
                </c:pt>
              </c:numCache>
            </c:numRef>
          </c:cat>
          <c:val>
            <c:numRef>
              <c:f>'Government Response'!$CW$5:$CW$14</c:f>
              <c:numCache>
                <c:formatCode>General</c:formatCode>
                <c:ptCount val="10"/>
                <c:pt idx="0">
                  <c:v>13</c:v>
                </c:pt>
                <c:pt idx="1">
                  <c:v>43</c:v>
                </c:pt>
                <c:pt idx="2">
                  <c:v>33</c:v>
                </c:pt>
                <c:pt idx="3">
                  <c:v>24</c:v>
                </c:pt>
                <c:pt idx="4">
                  <c:v>7</c:v>
                </c:pt>
                <c:pt idx="5">
                  <c:v>19</c:v>
                </c:pt>
                <c:pt idx="6">
                  <c:v>22</c:v>
                </c:pt>
                <c:pt idx="7">
                  <c:v>40</c:v>
                </c:pt>
                <c:pt idx="8">
                  <c:v>20</c:v>
                </c:pt>
                <c:pt idx="9">
                  <c:v>10</c:v>
                </c:pt>
              </c:numCache>
            </c:numRef>
          </c:val>
          <c:extLst>
            <c:ext xmlns:c16="http://schemas.microsoft.com/office/drawing/2014/chart" uri="{C3380CC4-5D6E-409C-BE32-E72D297353CC}">
              <c16:uniqueId val="{00000000-7ACC-45FD-9393-A47B187F1D3D}"/>
            </c:ext>
          </c:extLst>
        </c:ser>
        <c:ser>
          <c:idx val="1"/>
          <c:order val="1"/>
          <c:tx>
            <c:strRef>
              <c:f>'Government Response'!$CX$4</c:f>
              <c:strCache>
                <c:ptCount val="1"/>
                <c:pt idx="0">
                  <c:v>Partially Accept</c:v>
                </c:pt>
              </c:strCache>
            </c:strRef>
          </c:tx>
          <c:spPr>
            <a:solidFill>
              <a:srgbClr val="FFBF3F"/>
            </a:solidFill>
            <a:ln>
              <a:noFill/>
            </a:ln>
            <a:effectLst/>
          </c:spPr>
          <c:invertIfNegative val="0"/>
          <c:dLbls>
            <c:dLbl>
              <c:idx val="0"/>
              <c:layout>
                <c:manualLayout>
                  <c:x val="2.7777777777777776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7ACC-45FD-9393-A47B187F1D3D}"/>
                </c:ext>
              </c:extLst>
            </c:dLbl>
            <c:spPr>
              <a:noFill/>
              <a:ln>
                <a:noFill/>
              </a:ln>
              <a:effectLst/>
            </c:spPr>
            <c:txPr>
              <a:bodyPr rot="0" spcFirstLastPara="1" vertOverflow="ellipsis" vert="horz" wrap="square" anchor="ctr" anchorCtr="1"/>
              <a:lstStyle/>
              <a:p>
                <a:pPr>
                  <a:defRPr sz="6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'Government Response'!$CV$5:$CV$14</c:f>
              <c:numCache>
                <c:formatCode>General</c:formatCode>
                <c:ptCount val="10"/>
                <c:pt idx="0">
                  <c:v>2011</c:v>
                </c:pt>
                <c:pt idx="1">
                  <c:v>2012</c:v>
                </c:pt>
                <c:pt idx="2">
                  <c:v>2013</c:v>
                </c:pt>
                <c:pt idx="3">
                  <c:v>2014</c:v>
                </c:pt>
                <c:pt idx="4">
                  <c:v>2015</c:v>
                </c:pt>
                <c:pt idx="5">
                  <c:v>2016</c:v>
                </c:pt>
                <c:pt idx="6">
                  <c:v>2017</c:v>
                </c:pt>
                <c:pt idx="7">
                  <c:v>2018</c:v>
                </c:pt>
                <c:pt idx="8">
                  <c:v>2019</c:v>
                </c:pt>
                <c:pt idx="9">
                  <c:v>2020</c:v>
                </c:pt>
              </c:numCache>
            </c:numRef>
          </c:cat>
          <c:val>
            <c:numRef>
              <c:f>'Government Response'!$CX$5:$CX$14</c:f>
              <c:numCache>
                <c:formatCode>General</c:formatCode>
                <c:ptCount val="10"/>
                <c:pt idx="0">
                  <c:v>2</c:v>
                </c:pt>
                <c:pt idx="1">
                  <c:v>10</c:v>
                </c:pt>
                <c:pt idx="2">
                  <c:v>10</c:v>
                </c:pt>
                <c:pt idx="3">
                  <c:v>15</c:v>
                </c:pt>
                <c:pt idx="4">
                  <c:v>15</c:v>
                </c:pt>
                <c:pt idx="5">
                  <c:v>3</c:v>
                </c:pt>
                <c:pt idx="6">
                  <c:v>10</c:v>
                </c:pt>
                <c:pt idx="7">
                  <c:v>16</c:v>
                </c:pt>
                <c:pt idx="8">
                  <c:v>4</c:v>
                </c:pt>
                <c:pt idx="9">
                  <c:v>11</c:v>
                </c:pt>
              </c:numCache>
            </c:numRef>
          </c:val>
          <c:extLst>
            <c:ext xmlns:c16="http://schemas.microsoft.com/office/drawing/2014/chart" uri="{C3380CC4-5D6E-409C-BE32-E72D297353CC}">
              <c16:uniqueId val="{00000001-7ACC-45FD-9393-A47B187F1D3D}"/>
            </c:ext>
          </c:extLst>
        </c:ser>
        <c:ser>
          <c:idx val="2"/>
          <c:order val="2"/>
          <c:tx>
            <c:strRef>
              <c:f>'Government Response'!$CY$4</c:f>
              <c:strCache>
                <c:ptCount val="1"/>
                <c:pt idx="0">
                  <c:v>Reject</c:v>
                </c:pt>
              </c:strCache>
            </c:strRef>
          </c:tx>
          <c:spPr>
            <a:solidFill>
              <a:srgbClr val="E4002B"/>
            </a:solidFill>
            <a:ln>
              <a:noFill/>
            </a:ln>
            <a:effectLst/>
          </c:spPr>
          <c:invertIfNegative val="0"/>
          <c:dLbls>
            <c:dLbl>
              <c:idx val="1"/>
              <c:layout>
                <c:manualLayout>
                  <c:x val="2.7726436567807728E-2"/>
                  <c:y val="-4.3789308549841139E-17"/>
                </c:manualLayout>
              </c:layout>
              <c:spPr>
                <a:noFill/>
                <a:ln>
                  <a:noFill/>
                </a:ln>
                <a:effectLst/>
              </c:spPr>
              <c:txPr>
                <a:bodyPr rot="0" spcFirstLastPara="1" vertOverflow="ellipsis" vert="horz" wrap="square" anchor="ctr" anchorCtr="1"/>
                <a:lstStyle/>
                <a:p>
                  <a:pPr>
                    <a:defRPr sz="6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7ACC-45FD-9393-A47B187F1D3D}"/>
                </c:ext>
              </c:extLst>
            </c:dLbl>
            <c:dLbl>
              <c:idx val="2"/>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7ACC-45FD-9393-A47B187F1D3D}"/>
                </c:ext>
              </c:extLst>
            </c:dLbl>
            <c:dLbl>
              <c:idx val="4"/>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7ACC-45FD-9393-A47B187F1D3D}"/>
                </c:ext>
              </c:extLst>
            </c:dLbl>
            <c:dLbl>
              <c:idx val="5"/>
              <c:layout>
                <c:manualLayout>
                  <c:x val="2.7777777777777776E-2"/>
                  <c:y val="0"/>
                </c:manualLayout>
              </c:layout>
              <c:spPr>
                <a:noFill/>
                <a:ln>
                  <a:noFill/>
                </a:ln>
                <a:effectLst/>
              </c:spPr>
              <c:txPr>
                <a:bodyPr rot="0" spcFirstLastPara="1" vertOverflow="ellipsis" vert="horz" wrap="square" anchor="ctr" anchorCtr="1"/>
                <a:lstStyle/>
                <a:p>
                  <a:pPr>
                    <a:defRPr sz="6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7ACC-45FD-9393-A47B187F1D3D}"/>
                </c:ext>
              </c:extLst>
            </c:dLbl>
            <c:spPr>
              <a:noFill/>
              <a:ln>
                <a:noFill/>
              </a:ln>
              <a:effectLst/>
            </c:spPr>
            <c:txPr>
              <a:bodyPr rot="0" spcFirstLastPara="1" vertOverflow="ellipsis" vert="horz" wrap="square" anchor="ctr" anchorCtr="1"/>
              <a:lstStyle/>
              <a:p>
                <a:pPr>
                  <a:defRPr sz="600" b="0" i="0" u="none" strike="noStrike" kern="1200" baseline="0">
                    <a:solidFill>
                      <a:schemeClr val="bg1"/>
                    </a:solidFill>
                    <a:latin typeface="Arial" panose="020B0604020202020204" pitchFamily="34" charset="0"/>
                    <a:ea typeface="+mn-ea"/>
                    <a:cs typeface="Arial" panose="020B0604020202020204" pitchFamily="34" charset="0"/>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'Government Response'!$CV$5:$CV$14</c:f>
              <c:numCache>
                <c:formatCode>General</c:formatCode>
                <c:ptCount val="10"/>
                <c:pt idx="0">
                  <c:v>2011</c:v>
                </c:pt>
                <c:pt idx="1">
                  <c:v>2012</c:v>
                </c:pt>
                <c:pt idx="2">
                  <c:v>2013</c:v>
                </c:pt>
                <c:pt idx="3">
                  <c:v>2014</c:v>
                </c:pt>
                <c:pt idx="4">
                  <c:v>2015</c:v>
                </c:pt>
                <c:pt idx="5">
                  <c:v>2016</c:v>
                </c:pt>
                <c:pt idx="6">
                  <c:v>2017</c:v>
                </c:pt>
                <c:pt idx="7">
                  <c:v>2018</c:v>
                </c:pt>
                <c:pt idx="8">
                  <c:v>2019</c:v>
                </c:pt>
                <c:pt idx="9">
                  <c:v>2020</c:v>
                </c:pt>
              </c:numCache>
            </c:numRef>
          </c:cat>
          <c:val>
            <c:numRef>
              <c:f>'Government Response'!$CY$5:$CY$14</c:f>
              <c:numCache>
                <c:formatCode>General</c:formatCode>
                <c:ptCount val="10"/>
                <c:pt idx="0">
                  <c:v>0</c:v>
                </c:pt>
                <c:pt idx="1">
                  <c:v>3</c:v>
                </c:pt>
                <c:pt idx="2">
                  <c:v>5</c:v>
                </c:pt>
                <c:pt idx="3">
                  <c:v>0</c:v>
                </c:pt>
                <c:pt idx="4">
                  <c:v>5</c:v>
                </c:pt>
                <c:pt idx="5">
                  <c:v>1</c:v>
                </c:pt>
                <c:pt idx="6">
                  <c:v>0</c:v>
                </c:pt>
                <c:pt idx="7">
                  <c:v>0</c:v>
                </c:pt>
                <c:pt idx="8">
                  <c:v>0</c:v>
                </c:pt>
                <c:pt idx="9">
                  <c:v>0</c:v>
                </c:pt>
              </c:numCache>
            </c:numRef>
          </c:val>
          <c:extLst>
            <c:ext xmlns:c16="http://schemas.microsoft.com/office/drawing/2014/chart" uri="{C3380CC4-5D6E-409C-BE32-E72D297353CC}">
              <c16:uniqueId val="{00000002-7ACC-45FD-9393-A47B187F1D3D}"/>
            </c:ext>
          </c:extLst>
        </c:ser>
        <c:ser>
          <c:idx val="3"/>
          <c:order val="3"/>
          <c:tx>
            <c:strRef>
              <c:f>'Government Response'!$CZ$4</c:f>
              <c:strCache>
                <c:ptCount val="1"/>
                <c:pt idx="0">
                  <c:v>Awaiting Response</c:v>
                </c:pt>
              </c:strCache>
            </c:strRef>
          </c:tx>
          <c:spPr>
            <a:solidFill>
              <a:schemeClr val="bg2">
                <a:lumMod val="90000"/>
              </a:schemeClr>
            </a:solidFill>
            <a:ln>
              <a:noFill/>
            </a:ln>
            <a:effectLst/>
          </c:spPr>
          <c:invertIfNegative val="0"/>
          <c:dLbls>
            <c:dLbl>
              <c:idx val="9"/>
              <c:spPr>
                <a:solidFill>
                  <a:srgbClr val="D6D2C4"/>
                </a:solidFill>
                <a:ln>
                  <a:noFill/>
                </a:ln>
                <a:effectLst/>
              </c:spPr>
              <c:txPr>
                <a:bodyPr rot="0" spcFirstLastPara="1" vertOverflow="ellipsis" vert="horz" wrap="square" anchor="ctr" anchorCtr="1"/>
                <a:lstStyle/>
                <a:p>
                  <a:pPr>
                    <a:defRPr sz="6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7ACC-45FD-9393-A47B187F1D3D}"/>
                </c:ext>
              </c:extLst>
            </c:dLbl>
            <c:spPr>
              <a:solidFill>
                <a:srgbClr val="D6D2C4"/>
              </a:solidFill>
              <a:ln>
                <a:noFill/>
              </a:ln>
              <a:effectLst/>
            </c:spPr>
            <c:txPr>
              <a:bodyPr rot="0" spcFirstLastPara="1" vertOverflow="ellipsis" vert="horz" wrap="square" anchor="ctr" anchorCtr="1"/>
              <a:lstStyle/>
              <a:p>
                <a:pPr>
                  <a:defRPr sz="600" b="0" i="0" u="none" strike="noStrike" kern="1200" baseline="0">
                    <a:solidFill>
                      <a:schemeClr val="bg1"/>
                    </a:solidFill>
                    <a:latin typeface="Arial" panose="020B0604020202020204" pitchFamily="34" charset="0"/>
                    <a:ea typeface="+mn-ea"/>
                    <a:cs typeface="Arial" panose="020B0604020202020204" pitchFamily="34" charset="0"/>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'Government Response'!$CV$5:$CV$14</c:f>
              <c:numCache>
                <c:formatCode>General</c:formatCode>
                <c:ptCount val="10"/>
                <c:pt idx="0">
                  <c:v>2011</c:v>
                </c:pt>
                <c:pt idx="1">
                  <c:v>2012</c:v>
                </c:pt>
                <c:pt idx="2">
                  <c:v>2013</c:v>
                </c:pt>
                <c:pt idx="3">
                  <c:v>2014</c:v>
                </c:pt>
                <c:pt idx="4">
                  <c:v>2015</c:v>
                </c:pt>
                <c:pt idx="5">
                  <c:v>2016</c:v>
                </c:pt>
                <c:pt idx="6">
                  <c:v>2017</c:v>
                </c:pt>
                <c:pt idx="7">
                  <c:v>2018</c:v>
                </c:pt>
                <c:pt idx="8">
                  <c:v>2019</c:v>
                </c:pt>
                <c:pt idx="9">
                  <c:v>2020</c:v>
                </c:pt>
              </c:numCache>
            </c:numRef>
          </c:cat>
          <c:val>
            <c:numRef>
              <c:f>'Government Response'!$CZ$5:$CZ$14</c:f>
              <c:numCache>
                <c:formatCode>General</c:formatCode>
                <c:ptCount val="10"/>
                <c:pt idx="0">
                  <c:v>0</c:v>
                </c:pt>
                <c:pt idx="1">
                  <c:v>0</c:v>
                </c:pt>
                <c:pt idx="2">
                  <c:v>0</c:v>
                </c:pt>
                <c:pt idx="3">
                  <c:v>0</c:v>
                </c:pt>
                <c:pt idx="4">
                  <c:v>0</c:v>
                </c:pt>
                <c:pt idx="5">
                  <c:v>0</c:v>
                </c:pt>
                <c:pt idx="6">
                  <c:v>0</c:v>
                </c:pt>
                <c:pt idx="7">
                  <c:v>0</c:v>
                </c:pt>
                <c:pt idx="8">
                  <c:v>0</c:v>
                </c:pt>
                <c:pt idx="9">
                  <c:v>7</c:v>
                </c:pt>
              </c:numCache>
            </c:numRef>
          </c:val>
          <c:extLst>
            <c:ext xmlns:c16="http://schemas.microsoft.com/office/drawing/2014/chart" uri="{C3380CC4-5D6E-409C-BE32-E72D297353CC}">
              <c16:uniqueId val="{00000003-7ACC-45FD-9393-A47B187F1D3D}"/>
            </c:ext>
          </c:extLst>
        </c:ser>
        <c:dLbls>
          <c:showLegendKey val="0"/>
          <c:showVal val="0"/>
          <c:showCatName val="0"/>
          <c:showSerName val="0"/>
          <c:showPercent val="0"/>
          <c:showBubbleSize val="0"/>
        </c:dLbls>
        <c:gapWidth val="150"/>
        <c:overlap val="100"/>
        <c:axId val="1817111887"/>
        <c:axId val="1730211023"/>
      </c:barChart>
      <c:catAx>
        <c:axId val="181711188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730211023"/>
        <c:crosses val="autoZero"/>
        <c:auto val="1"/>
        <c:lblAlgn val="ctr"/>
        <c:lblOffset val="100"/>
        <c:noMultiLvlLbl val="0"/>
      </c:catAx>
      <c:valAx>
        <c:axId val="1730211023"/>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GB" sz="900" b="0"/>
                  <a:t>Number of Recommendations</a:t>
                </a:r>
              </a:p>
            </c:rich>
          </c:tx>
          <c:overlay val="0"/>
          <c:spPr>
            <a:noFill/>
            <a:ln>
              <a:noFill/>
            </a:ln>
            <a:effectLst/>
          </c:spPr>
          <c:txPr>
            <a:bodyPr rot="-54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81711188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en-GB" b="1"/>
              <a:t>Government Response to ICAI Recommendations</a:t>
            </a:r>
          </a:p>
        </c:rich>
      </c:tx>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Arial" panose="020B0604020202020204" pitchFamily="34" charset="0"/>
              <a:ea typeface="+mn-ea"/>
              <a:cs typeface="Arial" panose="020B0604020202020204" pitchFamily="34" charset="0"/>
            </a:defRPr>
          </a:pPr>
          <a:endParaRPr lang="en-US"/>
        </a:p>
      </c:txPr>
    </c:title>
    <c:autoTitleDeleted val="0"/>
    <c:plotArea>
      <c:layout/>
      <c:barChart>
        <c:barDir val="col"/>
        <c:grouping val="stacked"/>
        <c:varyColors val="0"/>
        <c:ser>
          <c:idx val="0"/>
          <c:order val="0"/>
          <c:tx>
            <c:strRef>
              <c:f>'Government Response'!$DC$4</c:f>
              <c:strCache>
                <c:ptCount val="1"/>
                <c:pt idx="0">
                  <c:v>Accept</c:v>
                </c:pt>
              </c:strCache>
            </c:strRef>
          </c:tx>
          <c:spPr>
            <a:solidFill>
              <a:srgbClr val="00677F"/>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550" b="0" i="0" u="none" strike="noStrike" kern="1200" baseline="0">
                    <a:solidFill>
                      <a:schemeClr val="bg1"/>
                    </a:solidFill>
                    <a:latin typeface="Arial" panose="020B0604020202020204" pitchFamily="34" charset="0"/>
                    <a:ea typeface="+mn-ea"/>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'Government Response'!$CV$5:$CV$14</c:f>
              <c:numCache>
                <c:formatCode>General</c:formatCode>
                <c:ptCount val="10"/>
                <c:pt idx="0">
                  <c:v>2011</c:v>
                </c:pt>
                <c:pt idx="1">
                  <c:v>2012</c:v>
                </c:pt>
                <c:pt idx="2">
                  <c:v>2013</c:v>
                </c:pt>
                <c:pt idx="3">
                  <c:v>2014</c:v>
                </c:pt>
                <c:pt idx="4">
                  <c:v>2015</c:v>
                </c:pt>
                <c:pt idx="5">
                  <c:v>2016</c:v>
                </c:pt>
                <c:pt idx="6">
                  <c:v>2017</c:v>
                </c:pt>
                <c:pt idx="7">
                  <c:v>2018</c:v>
                </c:pt>
                <c:pt idx="8">
                  <c:v>2019</c:v>
                </c:pt>
                <c:pt idx="9">
                  <c:v>2020</c:v>
                </c:pt>
              </c:numCache>
            </c:numRef>
          </c:cat>
          <c:val>
            <c:numRef>
              <c:f>'Government Response'!$DC$5:$DC$14</c:f>
              <c:numCache>
                <c:formatCode>0%</c:formatCode>
                <c:ptCount val="10"/>
                <c:pt idx="0">
                  <c:v>0.8666666666666667</c:v>
                </c:pt>
                <c:pt idx="1">
                  <c:v>0.7678571428571429</c:v>
                </c:pt>
                <c:pt idx="2">
                  <c:v>0.6875</c:v>
                </c:pt>
                <c:pt idx="3">
                  <c:v>0.61538461538461542</c:v>
                </c:pt>
                <c:pt idx="4">
                  <c:v>0.25925925925925924</c:v>
                </c:pt>
                <c:pt idx="5">
                  <c:v>0.82608695652173914</c:v>
                </c:pt>
                <c:pt idx="6">
                  <c:v>0.6875</c:v>
                </c:pt>
                <c:pt idx="7">
                  <c:v>0.7142857142857143</c:v>
                </c:pt>
                <c:pt idx="8">
                  <c:v>0.83333333333333337</c:v>
                </c:pt>
                <c:pt idx="9">
                  <c:v>0.35714285714285715</c:v>
                </c:pt>
              </c:numCache>
            </c:numRef>
          </c:val>
          <c:extLst>
            <c:ext xmlns:c16="http://schemas.microsoft.com/office/drawing/2014/chart" uri="{C3380CC4-5D6E-409C-BE32-E72D297353CC}">
              <c16:uniqueId val="{00000000-62EE-43DD-B30A-064187036158}"/>
            </c:ext>
          </c:extLst>
        </c:ser>
        <c:ser>
          <c:idx val="1"/>
          <c:order val="1"/>
          <c:tx>
            <c:strRef>
              <c:f>'Government Response'!$DD$4</c:f>
              <c:strCache>
                <c:ptCount val="1"/>
                <c:pt idx="0">
                  <c:v>Partially Accept</c:v>
                </c:pt>
              </c:strCache>
            </c:strRef>
          </c:tx>
          <c:spPr>
            <a:solidFill>
              <a:srgbClr val="FFBF3F"/>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55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'Government Response'!$CV$5:$CV$14</c:f>
              <c:numCache>
                <c:formatCode>General</c:formatCode>
                <c:ptCount val="10"/>
                <c:pt idx="0">
                  <c:v>2011</c:v>
                </c:pt>
                <c:pt idx="1">
                  <c:v>2012</c:v>
                </c:pt>
                <c:pt idx="2">
                  <c:v>2013</c:v>
                </c:pt>
                <c:pt idx="3">
                  <c:v>2014</c:v>
                </c:pt>
                <c:pt idx="4">
                  <c:v>2015</c:v>
                </c:pt>
                <c:pt idx="5">
                  <c:v>2016</c:v>
                </c:pt>
                <c:pt idx="6">
                  <c:v>2017</c:v>
                </c:pt>
                <c:pt idx="7">
                  <c:v>2018</c:v>
                </c:pt>
                <c:pt idx="8">
                  <c:v>2019</c:v>
                </c:pt>
                <c:pt idx="9">
                  <c:v>2020</c:v>
                </c:pt>
              </c:numCache>
            </c:numRef>
          </c:cat>
          <c:val>
            <c:numRef>
              <c:f>'Government Response'!$DD$5:$DD$14</c:f>
              <c:numCache>
                <c:formatCode>0%</c:formatCode>
                <c:ptCount val="10"/>
                <c:pt idx="0">
                  <c:v>0.13333333333333333</c:v>
                </c:pt>
                <c:pt idx="1">
                  <c:v>0.17857142857142858</c:v>
                </c:pt>
                <c:pt idx="2">
                  <c:v>0.20833333333333334</c:v>
                </c:pt>
                <c:pt idx="3">
                  <c:v>0.38461538461538464</c:v>
                </c:pt>
                <c:pt idx="4">
                  <c:v>0.55555555555555558</c:v>
                </c:pt>
                <c:pt idx="5">
                  <c:v>0.13043478260869565</c:v>
                </c:pt>
                <c:pt idx="6">
                  <c:v>0.3125</c:v>
                </c:pt>
                <c:pt idx="7">
                  <c:v>0.2857142857142857</c:v>
                </c:pt>
                <c:pt idx="8">
                  <c:v>0.16666666666666666</c:v>
                </c:pt>
                <c:pt idx="9">
                  <c:v>0.39285714285714285</c:v>
                </c:pt>
              </c:numCache>
            </c:numRef>
          </c:val>
          <c:extLst>
            <c:ext xmlns:c16="http://schemas.microsoft.com/office/drawing/2014/chart" uri="{C3380CC4-5D6E-409C-BE32-E72D297353CC}">
              <c16:uniqueId val="{00000001-62EE-43DD-B30A-064187036158}"/>
            </c:ext>
          </c:extLst>
        </c:ser>
        <c:ser>
          <c:idx val="2"/>
          <c:order val="2"/>
          <c:tx>
            <c:strRef>
              <c:f>'Government Response'!$DE$4</c:f>
              <c:strCache>
                <c:ptCount val="1"/>
                <c:pt idx="0">
                  <c:v>Reject</c:v>
                </c:pt>
              </c:strCache>
            </c:strRef>
          </c:tx>
          <c:spPr>
            <a:solidFill>
              <a:srgbClr val="E4002B"/>
            </a:solidFill>
            <a:ln>
              <a:noFill/>
            </a:ln>
            <a:effectLst/>
          </c:spPr>
          <c:invertIfNegative val="0"/>
          <c:dLbls>
            <c:dLbl>
              <c:idx val="1"/>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62EE-43DD-B30A-064187036158}"/>
                </c:ext>
              </c:extLst>
            </c:dLbl>
            <c:dLbl>
              <c:idx val="2"/>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62EE-43DD-B30A-064187036158}"/>
                </c:ext>
              </c:extLst>
            </c:dLbl>
            <c:dLbl>
              <c:idx val="4"/>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62EE-43DD-B30A-064187036158}"/>
                </c:ext>
              </c:extLst>
            </c:dLbl>
            <c:dLbl>
              <c:idx val="5"/>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62EE-43DD-B30A-064187036158}"/>
                </c:ext>
              </c:extLst>
            </c:dLbl>
            <c:spPr>
              <a:noFill/>
              <a:ln>
                <a:noFill/>
              </a:ln>
              <a:effectLst/>
            </c:spPr>
            <c:txPr>
              <a:bodyPr rot="0" spcFirstLastPara="1" vertOverflow="ellipsis" vert="horz" wrap="square" lIns="38100" tIns="19050" rIns="38100" bIns="19050" anchor="ctr" anchorCtr="1">
                <a:spAutoFit/>
              </a:bodyPr>
              <a:lstStyle/>
              <a:p>
                <a:pPr>
                  <a:defRPr sz="550" b="0" i="0" u="none" strike="noStrike" kern="1200" baseline="0">
                    <a:solidFill>
                      <a:schemeClr val="bg1"/>
                    </a:solidFill>
                    <a:latin typeface="Arial" panose="020B0604020202020204" pitchFamily="34" charset="0"/>
                    <a:ea typeface="+mn-ea"/>
                    <a:cs typeface="Arial" panose="020B0604020202020204" pitchFamily="34" charset="0"/>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'Government Response'!$CV$5:$CV$14</c:f>
              <c:numCache>
                <c:formatCode>General</c:formatCode>
                <c:ptCount val="10"/>
                <c:pt idx="0">
                  <c:v>2011</c:v>
                </c:pt>
                <c:pt idx="1">
                  <c:v>2012</c:v>
                </c:pt>
                <c:pt idx="2">
                  <c:v>2013</c:v>
                </c:pt>
                <c:pt idx="3">
                  <c:v>2014</c:v>
                </c:pt>
                <c:pt idx="4">
                  <c:v>2015</c:v>
                </c:pt>
                <c:pt idx="5">
                  <c:v>2016</c:v>
                </c:pt>
                <c:pt idx="6">
                  <c:v>2017</c:v>
                </c:pt>
                <c:pt idx="7">
                  <c:v>2018</c:v>
                </c:pt>
                <c:pt idx="8">
                  <c:v>2019</c:v>
                </c:pt>
                <c:pt idx="9">
                  <c:v>2020</c:v>
                </c:pt>
              </c:numCache>
            </c:numRef>
          </c:cat>
          <c:val>
            <c:numRef>
              <c:f>'Government Response'!$DE$5:$DE$14</c:f>
              <c:numCache>
                <c:formatCode>0%</c:formatCode>
                <c:ptCount val="10"/>
                <c:pt idx="0">
                  <c:v>0</c:v>
                </c:pt>
                <c:pt idx="1">
                  <c:v>5.3571428571428568E-2</c:v>
                </c:pt>
                <c:pt idx="2">
                  <c:v>0.10416666666666667</c:v>
                </c:pt>
                <c:pt idx="3">
                  <c:v>0</c:v>
                </c:pt>
                <c:pt idx="4">
                  <c:v>0.18518518518518517</c:v>
                </c:pt>
                <c:pt idx="5">
                  <c:v>4.3478260869565216E-2</c:v>
                </c:pt>
                <c:pt idx="6">
                  <c:v>0</c:v>
                </c:pt>
                <c:pt idx="7">
                  <c:v>0</c:v>
                </c:pt>
                <c:pt idx="8">
                  <c:v>0</c:v>
                </c:pt>
                <c:pt idx="9">
                  <c:v>0</c:v>
                </c:pt>
              </c:numCache>
            </c:numRef>
          </c:val>
          <c:extLst>
            <c:ext xmlns:c16="http://schemas.microsoft.com/office/drawing/2014/chart" uri="{C3380CC4-5D6E-409C-BE32-E72D297353CC}">
              <c16:uniqueId val="{00000002-62EE-43DD-B30A-064187036158}"/>
            </c:ext>
          </c:extLst>
        </c:ser>
        <c:ser>
          <c:idx val="3"/>
          <c:order val="3"/>
          <c:tx>
            <c:strRef>
              <c:f>'Government Response'!$DF$4</c:f>
              <c:strCache>
                <c:ptCount val="1"/>
                <c:pt idx="0">
                  <c:v>Awaiting Response</c:v>
                </c:pt>
              </c:strCache>
            </c:strRef>
          </c:tx>
          <c:spPr>
            <a:solidFill>
              <a:srgbClr val="D6D2C4"/>
            </a:solidFill>
            <a:ln>
              <a:noFill/>
            </a:ln>
            <a:effectLst/>
          </c:spPr>
          <c:invertIfNegative val="0"/>
          <c:dLbls>
            <c:dLbl>
              <c:idx val="9"/>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62EE-43DD-B30A-064187036158}"/>
                </c:ext>
              </c:extLst>
            </c:dLbl>
            <c:spPr>
              <a:noFill/>
              <a:ln>
                <a:noFill/>
              </a:ln>
              <a:effectLst/>
            </c:spPr>
            <c:txPr>
              <a:bodyPr rot="0" spcFirstLastPara="1" vertOverflow="ellipsis" vert="horz" wrap="square" lIns="38100" tIns="19050" rIns="38100" bIns="19050" anchor="ctr" anchorCtr="1">
                <a:spAutoFit/>
              </a:bodyPr>
              <a:lstStyle/>
              <a:p>
                <a:pPr>
                  <a:defRPr sz="55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'Government Response'!$CV$5:$CV$14</c:f>
              <c:numCache>
                <c:formatCode>General</c:formatCode>
                <c:ptCount val="10"/>
                <c:pt idx="0">
                  <c:v>2011</c:v>
                </c:pt>
                <c:pt idx="1">
                  <c:v>2012</c:v>
                </c:pt>
                <c:pt idx="2">
                  <c:v>2013</c:v>
                </c:pt>
                <c:pt idx="3">
                  <c:v>2014</c:v>
                </c:pt>
                <c:pt idx="4">
                  <c:v>2015</c:v>
                </c:pt>
                <c:pt idx="5">
                  <c:v>2016</c:v>
                </c:pt>
                <c:pt idx="6">
                  <c:v>2017</c:v>
                </c:pt>
                <c:pt idx="7">
                  <c:v>2018</c:v>
                </c:pt>
                <c:pt idx="8">
                  <c:v>2019</c:v>
                </c:pt>
                <c:pt idx="9">
                  <c:v>2020</c:v>
                </c:pt>
              </c:numCache>
            </c:numRef>
          </c:cat>
          <c:val>
            <c:numRef>
              <c:f>'Government Response'!$DF$5:$DF$14</c:f>
              <c:numCache>
                <c:formatCode>0%</c:formatCode>
                <c:ptCount val="10"/>
                <c:pt idx="0">
                  <c:v>0</c:v>
                </c:pt>
                <c:pt idx="1">
                  <c:v>0</c:v>
                </c:pt>
                <c:pt idx="2">
                  <c:v>0</c:v>
                </c:pt>
                <c:pt idx="3">
                  <c:v>0</c:v>
                </c:pt>
                <c:pt idx="4">
                  <c:v>0</c:v>
                </c:pt>
                <c:pt idx="5">
                  <c:v>0</c:v>
                </c:pt>
                <c:pt idx="6">
                  <c:v>0</c:v>
                </c:pt>
                <c:pt idx="7">
                  <c:v>0</c:v>
                </c:pt>
                <c:pt idx="8">
                  <c:v>0</c:v>
                </c:pt>
                <c:pt idx="9">
                  <c:v>0.25</c:v>
                </c:pt>
              </c:numCache>
            </c:numRef>
          </c:val>
          <c:extLst>
            <c:ext xmlns:c16="http://schemas.microsoft.com/office/drawing/2014/chart" uri="{C3380CC4-5D6E-409C-BE32-E72D297353CC}">
              <c16:uniqueId val="{00000003-62EE-43DD-B30A-064187036158}"/>
            </c:ext>
          </c:extLst>
        </c:ser>
        <c:dLbls>
          <c:showLegendKey val="0"/>
          <c:showVal val="0"/>
          <c:showCatName val="0"/>
          <c:showSerName val="0"/>
          <c:showPercent val="0"/>
          <c:showBubbleSize val="0"/>
        </c:dLbls>
        <c:gapWidth val="150"/>
        <c:overlap val="100"/>
        <c:axId val="1817111887"/>
        <c:axId val="1730211023"/>
      </c:barChart>
      <c:catAx>
        <c:axId val="181711188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730211023"/>
        <c:crosses val="autoZero"/>
        <c:auto val="1"/>
        <c:lblAlgn val="ctr"/>
        <c:lblOffset val="100"/>
        <c:noMultiLvlLbl val="0"/>
      </c:catAx>
      <c:valAx>
        <c:axId val="1730211023"/>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81711188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en-GB" b="1"/>
              <a:t>Types of ICAI Recommendation</a:t>
            </a:r>
          </a:p>
        </c:rich>
      </c:tx>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Arial" panose="020B0604020202020204" pitchFamily="34" charset="0"/>
              <a:ea typeface="+mn-ea"/>
              <a:cs typeface="Arial" panose="020B0604020202020204" pitchFamily="34" charset="0"/>
            </a:defRPr>
          </a:pPr>
          <a:endParaRPr lang="en-US"/>
        </a:p>
      </c:txPr>
    </c:title>
    <c:autoTitleDeleted val="0"/>
    <c:plotArea>
      <c:layout/>
      <c:barChart>
        <c:barDir val="col"/>
        <c:grouping val="stacked"/>
        <c:varyColors val="0"/>
        <c:ser>
          <c:idx val="0"/>
          <c:order val="0"/>
          <c:tx>
            <c:strRef>
              <c:f>'Recommendation Types'!$CD$3</c:f>
              <c:strCache>
                <c:ptCount val="1"/>
                <c:pt idx="0">
                  <c:v>Policy-level</c:v>
                </c:pt>
              </c:strCache>
            </c:strRef>
          </c:tx>
          <c:spPr>
            <a:solidFill>
              <a:srgbClr val="00677F"/>
            </a:solidFill>
            <a:ln>
              <a:noFill/>
            </a:ln>
            <a:effectLst/>
          </c:spPr>
          <c:invertIfNegative val="0"/>
          <c:dLbls>
            <c:spPr>
              <a:noFill/>
              <a:ln>
                <a:noFill/>
              </a:ln>
              <a:effectLst/>
            </c:spPr>
            <c:txPr>
              <a:bodyPr rot="0" spcFirstLastPara="1" vertOverflow="ellipsis" vert="horz" wrap="square" anchor="ctr" anchorCtr="1"/>
              <a:lstStyle/>
              <a:p>
                <a:pPr>
                  <a:defRPr sz="700" b="0" i="0" u="none" strike="noStrike" kern="1200" baseline="0">
                    <a:solidFill>
                      <a:schemeClr val="bg1"/>
                    </a:solidFill>
                    <a:latin typeface="Arial" panose="020B0604020202020204" pitchFamily="34" charset="0"/>
                    <a:ea typeface="+mn-ea"/>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'Recommendation Types'!$CC$4:$CC$13</c:f>
              <c:numCache>
                <c:formatCode>General</c:formatCode>
                <c:ptCount val="10"/>
                <c:pt idx="0">
                  <c:v>2011</c:v>
                </c:pt>
                <c:pt idx="1">
                  <c:v>2012</c:v>
                </c:pt>
                <c:pt idx="2">
                  <c:v>2013</c:v>
                </c:pt>
                <c:pt idx="3">
                  <c:v>2014</c:v>
                </c:pt>
                <c:pt idx="4">
                  <c:v>2015</c:v>
                </c:pt>
                <c:pt idx="5">
                  <c:v>2016</c:v>
                </c:pt>
                <c:pt idx="6">
                  <c:v>2017</c:v>
                </c:pt>
                <c:pt idx="7">
                  <c:v>2018</c:v>
                </c:pt>
                <c:pt idx="8">
                  <c:v>2019</c:v>
                </c:pt>
                <c:pt idx="9">
                  <c:v>2020</c:v>
                </c:pt>
              </c:numCache>
            </c:numRef>
          </c:cat>
          <c:val>
            <c:numRef>
              <c:f>'Recommendation Types'!$CD$4:$CD$13</c:f>
              <c:numCache>
                <c:formatCode>General</c:formatCode>
                <c:ptCount val="10"/>
                <c:pt idx="0">
                  <c:v>4</c:v>
                </c:pt>
                <c:pt idx="1">
                  <c:v>25</c:v>
                </c:pt>
                <c:pt idx="2">
                  <c:v>15</c:v>
                </c:pt>
                <c:pt idx="3">
                  <c:v>21</c:v>
                </c:pt>
                <c:pt idx="4">
                  <c:v>15</c:v>
                </c:pt>
                <c:pt idx="5">
                  <c:v>8</c:v>
                </c:pt>
                <c:pt idx="6">
                  <c:v>10</c:v>
                </c:pt>
                <c:pt idx="7">
                  <c:v>26</c:v>
                </c:pt>
                <c:pt idx="8">
                  <c:v>13</c:v>
                </c:pt>
                <c:pt idx="9">
                  <c:v>15</c:v>
                </c:pt>
              </c:numCache>
            </c:numRef>
          </c:val>
          <c:extLst>
            <c:ext xmlns:c16="http://schemas.microsoft.com/office/drawing/2014/chart" uri="{C3380CC4-5D6E-409C-BE32-E72D297353CC}">
              <c16:uniqueId val="{00000000-E009-499E-A999-9CCE553143EE}"/>
            </c:ext>
          </c:extLst>
        </c:ser>
        <c:ser>
          <c:idx val="1"/>
          <c:order val="1"/>
          <c:tx>
            <c:strRef>
              <c:f>'Recommendation Types'!$CE$3</c:f>
              <c:strCache>
                <c:ptCount val="1"/>
                <c:pt idx="0">
                  <c:v>Programme-level</c:v>
                </c:pt>
              </c:strCache>
            </c:strRef>
          </c:tx>
          <c:spPr>
            <a:solidFill>
              <a:srgbClr val="FFBF3F"/>
            </a:solidFill>
            <a:ln>
              <a:noFill/>
            </a:ln>
            <a:effectLst/>
          </c:spPr>
          <c:invertIfNegative val="0"/>
          <c:dLbls>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'Recommendation Types'!$CC$4:$CC$13</c:f>
              <c:numCache>
                <c:formatCode>General</c:formatCode>
                <c:ptCount val="10"/>
                <c:pt idx="0">
                  <c:v>2011</c:v>
                </c:pt>
                <c:pt idx="1">
                  <c:v>2012</c:v>
                </c:pt>
                <c:pt idx="2">
                  <c:v>2013</c:v>
                </c:pt>
                <c:pt idx="3">
                  <c:v>2014</c:v>
                </c:pt>
                <c:pt idx="4">
                  <c:v>2015</c:v>
                </c:pt>
                <c:pt idx="5">
                  <c:v>2016</c:v>
                </c:pt>
                <c:pt idx="6">
                  <c:v>2017</c:v>
                </c:pt>
                <c:pt idx="7">
                  <c:v>2018</c:v>
                </c:pt>
                <c:pt idx="8">
                  <c:v>2019</c:v>
                </c:pt>
                <c:pt idx="9">
                  <c:v>2020</c:v>
                </c:pt>
              </c:numCache>
            </c:numRef>
          </c:cat>
          <c:val>
            <c:numRef>
              <c:f>'Recommendation Types'!$CE$4:$CE$13</c:f>
              <c:numCache>
                <c:formatCode>General</c:formatCode>
                <c:ptCount val="10"/>
                <c:pt idx="0">
                  <c:v>11</c:v>
                </c:pt>
                <c:pt idx="1">
                  <c:v>31</c:v>
                </c:pt>
                <c:pt idx="2">
                  <c:v>33</c:v>
                </c:pt>
                <c:pt idx="3">
                  <c:v>18</c:v>
                </c:pt>
                <c:pt idx="4">
                  <c:v>12</c:v>
                </c:pt>
                <c:pt idx="5">
                  <c:v>15</c:v>
                </c:pt>
                <c:pt idx="6">
                  <c:v>22</c:v>
                </c:pt>
                <c:pt idx="7">
                  <c:v>30</c:v>
                </c:pt>
                <c:pt idx="8">
                  <c:v>11</c:v>
                </c:pt>
                <c:pt idx="9">
                  <c:v>13</c:v>
                </c:pt>
              </c:numCache>
            </c:numRef>
          </c:val>
          <c:extLst>
            <c:ext xmlns:c16="http://schemas.microsoft.com/office/drawing/2014/chart" uri="{C3380CC4-5D6E-409C-BE32-E72D297353CC}">
              <c16:uniqueId val="{00000001-E009-499E-A999-9CCE553143EE}"/>
            </c:ext>
          </c:extLst>
        </c:ser>
        <c:dLbls>
          <c:showLegendKey val="0"/>
          <c:showVal val="0"/>
          <c:showCatName val="0"/>
          <c:showSerName val="0"/>
          <c:showPercent val="0"/>
          <c:showBubbleSize val="0"/>
        </c:dLbls>
        <c:gapWidth val="150"/>
        <c:overlap val="100"/>
        <c:axId val="434420255"/>
        <c:axId val="140194383"/>
      </c:barChart>
      <c:catAx>
        <c:axId val="43442025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40194383"/>
        <c:crosses val="autoZero"/>
        <c:auto val="1"/>
        <c:lblAlgn val="ctr"/>
        <c:lblOffset val="100"/>
        <c:noMultiLvlLbl val="0"/>
      </c:catAx>
      <c:valAx>
        <c:axId val="14019438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43442025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en-GB" b="1"/>
              <a:t>Composition of ICAI Recommendations</a:t>
            </a:r>
          </a:p>
        </c:rich>
      </c:tx>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Arial" panose="020B0604020202020204" pitchFamily="34" charset="0"/>
              <a:ea typeface="+mn-ea"/>
              <a:cs typeface="Arial" panose="020B0604020202020204" pitchFamily="34" charset="0"/>
            </a:defRPr>
          </a:pPr>
          <a:endParaRPr lang="en-US"/>
        </a:p>
      </c:txPr>
    </c:title>
    <c:autoTitleDeleted val="0"/>
    <c:plotArea>
      <c:layout/>
      <c:barChart>
        <c:barDir val="col"/>
        <c:grouping val="stacked"/>
        <c:varyColors val="0"/>
        <c:ser>
          <c:idx val="0"/>
          <c:order val="0"/>
          <c:tx>
            <c:strRef>
              <c:f>'Recommendation Types'!$CH$3</c:f>
              <c:strCache>
                <c:ptCount val="1"/>
                <c:pt idx="0">
                  <c:v>Policy-level</c:v>
                </c:pt>
              </c:strCache>
            </c:strRef>
          </c:tx>
          <c:spPr>
            <a:solidFill>
              <a:srgbClr val="00677F"/>
            </a:solidFill>
            <a:ln>
              <a:noFill/>
            </a:ln>
            <a:effectLst/>
          </c:spPr>
          <c:invertIfNegative val="0"/>
          <c:dLbls>
            <c:spPr>
              <a:noFill/>
              <a:ln>
                <a:noFill/>
              </a:ln>
              <a:effectLst/>
            </c:spPr>
            <c:txPr>
              <a:bodyPr rot="0" spcFirstLastPara="1" vertOverflow="ellipsis" vert="horz" wrap="square" anchor="ctr" anchorCtr="1"/>
              <a:lstStyle/>
              <a:p>
                <a:pPr>
                  <a:defRPr sz="550" b="0" i="0" u="none" strike="noStrike" kern="1200" baseline="0">
                    <a:solidFill>
                      <a:schemeClr val="bg1"/>
                    </a:solidFill>
                    <a:latin typeface="Arial" panose="020B0604020202020204" pitchFamily="34" charset="0"/>
                    <a:ea typeface="+mn-ea"/>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'Recommendation Types'!$CG$4:$CG$13</c:f>
              <c:numCache>
                <c:formatCode>General</c:formatCode>
                <c:ptCount val="10"/>
                <c:pt idx="0">
                  <c:v>2011</c:v>
                </c:pt>
                <c:pt idx="1">
                  <c:v>2012</c:v>
                </c:pt>
                <c:pt idx="2">
                  <c:v>2013</c:v>
                </c:pt>
                <c:pt idx="3">
                  <c:v>2014</c:v>
                </c:pt>
                <c:pt idx="4">
                  <c:v>2015</c:v>
                </c:pt>
                <c:pt idx="5">
                  <c:v>2016</c:v>
                </c:pt>
                <c:pt idx="6">
                  <c:v>2017</c:v>
                </c:pt>
                <c:pt idx="7">
                  <c:v>2018</c:v>
                </c:pt>
                <c:pt idx="8">
                  <c:v>2019</c:v>
                </c:pt>
                <c:pt idx="9">
                  <c:v>2020</c:v>
                </c:pt>
              </c:numCache>
            </c:numRef>
          </c:cat>
          <c:val>
            <c:numRef>
              <c:f>'Recommendation Types'!$CH$4:$CH$13</c:f>
              <c:numCache>
                <c:formatCode>0%</c:formatCode>
                <c:ptCount val="10"/>
                <c:pt idx="0">
                  <c:v>0.26666666666666666</c:v>
                </c:pt>
                <c:pt idx="1">
                  <c:v>0.44642857142857145</c:v>
                </c:pt>
                <c:pt idx="2">
                  <c:v>0.3125</c:v>
                </c:pt>
                <c:pt idx="3">
                  <c:v>0.53846153846153844</c:v>
                </c:pt>
                <c:pt idx="4">
                  <c:v>0.55555555555555558</c:v>
                </c:pt>
                <c:pt idx="5">
                  <c:v>0.34782608695652173</c:v>
                </c:pt>
                <c:pt idx="6">
                  <c:v>0.3125</c:v>
                </c:pt>
                <c:pt idx="7">
                  <c:v>0.4642857142857143</c:v>
                </c:pt>
                <c:pt idx="8">
                  <c:v>0.54166666666666663</c:v>
                </c:pt>
                <c:pt idx="9">
                  <c:v>0.5357142857142857</c:v>
                </c:pt>
              </c:numCache>
            </c:numRef>
          </c:val>
          <c:extLst>
            <c:ext xmlns:c16="http://schemas.microsoft.com/office/drawing/2014/chart" uri="{C3380CC4-5D6E-409C-BE32-E72D297353CC}">
              <c16:uniqueId val="{00000000-DA2A-402D-9FE9-8911113EECF8}"/>
            </c:ext>
          </c:extLst>
        </c:ser>
        <c:ser>
          <c:idx val="1"/>
          <c:order val="1"/>
          <c:tx>
            <c:strRef>
              <c:f>'Recommendation Types'!$CI$3</c:f>
              <c:strCache>
                <c:ptCount val="1"/>
                <c:pt idx="0">
                  <c:v>Programme-level</c:v>
                </c:pt>
              </c:strCache>
            </c:strRef>
          </c:tx>
          <c:spPr>
            <a:solidFill>
              <a:srgbClr val="FFBF3F"/>
            </a:solidFill>
            <a:ln>
              <a:noFill/>
            </a:ln>
            <a:effectLst/>
          </c:spPr>
          <c:invertIfNegative val="0"/>
          <c:dLbls>
            <c:spPr>
              <a:noFill/>
              <a:ln>
                <a:noFill/>
              </a:ln>
              <a:effectLst/>
            </c:spPr>
            <c:txPr>
              <a:bodyPr rot="0" spcFirstLastPara="1" vertOverflow="ellipsis" vert="horz" wrap="square" anchor="ctr" anchorCtr="1"/>
              <a:lstStyle/>
              <a:p>
                <a:pPr>
                  <a:defRPr sz="55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'Recommendation Types'!$CG$4:$CG$13</c:f>
              <c:numCache>
                <c:formatCode>General</c:formatCode>
                <c:ptCount val="10"/>
                <c:pt idx="0">
                  <c:v>2011</c:v>
                </c:pt>
                <c:pt idx="1">
                  <c:v>2012</c:v>
                </c:pt>
                <c:pt idx="2">
                  <c:v>2013</c:v>
                </c:pt>
                <c:pt idx="3">
                  <c:v>2014</c:v>
                </c:pt>
                <c:pt idx="4">
                  <c:v>2015</c:v>
                </c:pt>
                <c:pt idx="5">
                  <c:v>2016</c:v>
                </c:pt>
                <c:pt idx="6">
                  <c:v>2017</c:v>
                </c:pt>
                <c:pt idx="7">
                  <c:v>2018</c:v>
                </c:pt>
                <c:pt idx="8">
                  <c:v>2019</c:v>
                </c:pt>
                <c:pt idx="9">
                  <c:v>2020</c:v>
                </c:pt>
              </c:numCache>
            </c:numRef>
          </c:cat>
          <c:val>
            <c:numRef>
              <c:f>'Recommendation Types'!$CI$4:$CI$13</c:f>
              <c:numCache>
                <c:formatCode>0%</c:formatCode>
                <c:ptCount val="10"/>
                <c:pt idx="0">
                  <c:v>0.73333333333333328</c:v>
                </c:pt>
                <c:pt idx="1">
                  <c:v>0.5535714285714286</c:v>
                </c:pt>
                <c:pt idx="2">
                  <c:v>0.6875</c:v>
                </c:pt>
                <c:pt idx="3">
                  <c:v>0.46153846153846156</c:v>
                </c:pt>
                <c:pt idx="4">
                  <c:v>0.44444444444444442</c:v>
                </c:pt>
                <c:pt idx="5">
                  <c:v>0.65217391304347827</c:v>
                </c:pt>
                <c:pt idx="6">
                  <c:v>0.6875</c:v>
                </c:pt>
                <c:pt idx="7">
                  <c:v>0.5357142857142857</c:v>
                </c:pt>
                <c:pt idx="8">
                  <c:v>0.45833333333333331</c:v>
                </c:pt>
                <c:pt idx="9">
                  <c:v>0.4642857142857143</c:v>
                </c:pt>
              </c:numCache>
            </c:numRef>
          </c:val>
          <c:extLst>
            <c:ext xmlns:c16="http://schemas.microsoft.com/office/drawing/2014/chart" uri="{C3380CC4-5D6E-409C-BE32-E72D297353CC}">
              <c16:uniqueId val="{00000001-DA2A-402D-9FE9-8911113EECF8}"/>
            </c:ext>
          </c:extLst>
        </c:ser>
        <c:dLbls>
          <c:showLegendKey val="0"/>
          <c:showVal val="0"/>
          <c:showCatName val="0"/>
          <c:showSerName val="0"/>
          <c:showPercent val="0"/>
          <c:showBubbleSize val="0"/>
        </c:dLbls>
        <c:gapWidth val="150"/>
        <c:overlap val="100"/>
        <c:axId val="434420255"/>
        <c:axId val="140194383"/>
      </c:barChart>
      <c:catAx>
        <c:axId val="43442025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40194383"/>
        <c:crosses val="autoZero"/>
        <c:auto val="1"/>
        <c:lblAlgn val="ctr"/>
        <c:lblOffset val="100"/>
        <c:noMultiLvlLbl val="0"/>
      </c:catAx>
      <c:valAx>
        <c:axId val="140194383"/>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43442025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en-US" b="1"/>
              <a:t>Average Number of Recomendations per Review by ICAI Grading</a:t>
            </a:r>
          </a:p>
        </c:rich>
      </c:tx>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Arial" panose="020B0604020202020204" pitchFamily="34" charset="0"/>
              <a:ea typeface="+mn-ea"/>
              <a:cs typeface="Arial" panose="020B0604020202020204" pitchFamily="34" charset="0"/>
            </a:defRPr>
          </a:pPr>
          <a:endParaRPr lang="en-US"/>
        </a:p>
      </c:txPr>
    </c:title>
    <c:autoTitleDeleted val="0"/>
    <c:plotArea>
      <c:layout/>
      <c:barChart>
        <c:barDir val="col"/>
        <c:grouping val="clustered"/>
        <c:varyColors val="0"/>
        <c:ser>
          <c:idx val="0"/>
          <c:order val="0"/>
          <c:tx>
            <c:strRef>
              <c:f>'Recommendations by Grading'!$V$3</c:f>
              <c:strCache>
                <c:ptCount val="1"/>
                <c:pt idx="0">
                  <c:v>Average Number of Recomendations per Review</c:v>
                </c:pt>
              </c:strCache>
            </c:strRef>
          </c:tx>
          <c:spPr>
            <a:solidFill>
              <a:srgbClr val="00677F"/>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'Recommendations by Grading'!$U$4:$U$8</c:f>
              <c:strCache>
                <c:ptCount val="5"/>
                <c:pt idx="0">
                  <c:v>Green</c:v>
                </c:pt>
                <c:pt idx="1">
                  <c:v>Green/Amber</c:v>
                </c:pt>
                <c:pt idx="2">
                  <c:v>Amber/Red</c:v>
                </c:pt>
                <c:pt idx="3">
                  <c:v>Red</c:v>
                </c:pt>
                <c:pt idx="4">
                  <c:v>Not graded</c:v>
                </c:pt>
              </c:strCache>
            </c:strRef>
          </c:cat>
          <c:val>
            <c:numRef>
              <c:f>'Recommendations by Grading'!$V$4:$V$8</c:f>
              <c:numCache>
                <c:formatCode>0.0</c:formatCode>
                <c:ptCount val="5"/>
                <c:pt idx="0">
                  <c:v>3.5</c:v>
                </c:pt>
                <c:pt idx="1">
                  <c:v>4.5263157894736841</c:v>
                </c:pt>
                <c:pt idx="2">
                  <c:v>4.4615384615384617</c:v>
                </c:pt>
                <c:pt idx="3">
                  <c:v>4</c:v>
                </c:pt>
                <c:pt idx="4">
                  <c:v>4.2</c:v>
                </c:pt>
              </c:numCache>
            </c:numRef>
          </c:val>
          <c:extLst>
            <c:ext xmlns:c16="http://schemas.microsoft.com/office/drawing/2014/chart" uri="{C3380CC4-5D6E-409C-BE32-E72D297353CC}">
              <c16:uniqueId val="{00000000-4357-4D1B-9DAF-D9DAB0C74F30}"/>
            </c:ext>
          </c:extLst>
        </c:ser>
        <c:dLbls>
          <c:showLegendKey val="0"/>
          <c:showVal val="0"/>
          <c:showCatName val="0"/>
          <c:showSerName val="0"/>
          <c:showPercent val="0"/>
          <c:showBubbleSize val="0"/>
        </c:dLbls>
        <c:gapWidth val="219"/>
        <c:overlap val="-27"/>
        <c:axId val="1043639503"/>
        <c:axId val="1059579551"/>
      </c:barChart>
      <c:catAx>
        <c:axId val="104363950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059579551"/>
        <c:crosses val="autoZero"/>
        <c:auto val="1"/>
        <c:lblAlgn val="ctr"/>
        <c:lblOffset val="100"/>
        <c:noMultiLvlLbl val="0"/>
      </c:catAx>
      <c:valAx>
        <c:axId val="1059579551"/>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043639503"/>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ICAI Expenditure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'ICAI Budget'!$G$3</c:f>
              <c:strCache>
                <c:ptCount val="1"/>
                <c:pt idx="0">
                  <c:v>Expenditure</c:v>
                </c:pt>
              </c:strCache>
            </c:strRef>
          </c:tx>
          <c:spPr>
            <a:solidFill>
              <a:srgbClr val="00B0F0"/>
            </a:solidFill>
            <a:ln>
              <a:noFill/>
            </a:ln>
            <a:effectLst/>
          </c:spPr>
          <c:invertIfNegative val="0"/>
          <c:cat>
            <c:strRef>
              <c:f>'ICAI Budget'!$F$4:$F$13</c:f>
              <c:strCache>
                <c:ptCount val="10"/>
                <c:pt idx="0">
                  <c:v>2011/12</c:v>
                </c:pt>
                <c:pt idx="1">
                  <c:v>2012/13</c:v>
                </c:pt>
                <c:pt idx="2">
                  <c:v>2013/14</c:v>
                </c:pt>
                <c:pt idx="3">
                  <c:v>2014/15</c:v>
                </c:pt>
                <c:pt idx="4">
                  <c:v>2015/16</c:v>
                </c:pt>
                <c:pt idx="5">
                  <c:v>2016/17</c:v>
                </c:pt>
                <c:pt idx="6">
                  <c:v>2017/18</c:v>
                </c:pt>
                <c:pt idx="7">
                  <c:v>2018/19</c:v>
                </c:pt>
                <c:pt idx="8">
                  <c:v>2019/20</c:v>
                </c:pt>
                <c:pt idx="9">
                  <c:v>2020/21</c:v>
                </c:pt>
              </c:strCache>
            </c:strRef>
          </c:cat>
          <c:val>
            <c:numRef>
              <c:f>'ICAI Budget'!$G$4:$G$13</c:f>
              <c:numCache>
                <c:formatCode>"£"#,##0_);[Red]\("£"#,##0\)</c:formatCode>
                <c:ptCount val="10"/>
                <c:pt idx="0">
                  <c:v>2071661</c:v>
                </c:pt>
                <c:pt idx="1">
                  <c:v>2914328</c:v>
                </c:pt>
                <c:pt idx="2">
                  <c:v>3452716</c:v>
                </c:pt>
                <c:pt idx="3">
                  <c:v>3667432</c:v>
                </c:pt>
                <c:pt idx="4">
                  <c:v>2143000</c:v>
                </c:pt>
                <c:pt idx="5">
                  <c:v>2851000</c:v>
                </c:pt>
                <c:pt idx="6">
                  <c:v>4226000</c:v>
                </c:pt>
                <c:pt idx="7">
                  <c:v>3250000</c:v>
                </c:pt>
                <c:pt idx="8">
                  <c:v>2488000</c:v>
                </c:pt>
                <c:pt idx="9">
                  <c:v>3800000</c:v>
                </c:pt>
              </c:numCache>
            </c:numRef>
          </c:val>
          <c:extLst>
            <c:ext xmlns:c16="http://schemas.microsoft.com/office/drawing/2014/chart" uri="{C3380CC4-5D6E-409C-BE32-E72D297353CC}">
              <c16:uniqueId val="{00000000-CFB7-468E-97BF-8295BB3423E9}"/>
            </c:ext>
          </c:extLst>
        </c:ser>
        <c:dLbls>
          <c:showLegendKey val="0"/>
          <c:showVal val="0"/>
          <c:showCatName val="0"/>
          <c:showSerName val="0"/>
          <c:showPercent val="0"/>
          <c:showBubbleSize val="0"/>
        </c:dLbls>
        <c:gapWidth val="219"/>
        <c:overlap val="-27"/>
        <c:axId val="1970280223"/>
        <c:axId val="1827308847"/>
      </c:barChart>
      <c:catAx>
        <c:axId val="197028022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27308847"/>
        <c:crosses val="autoZero"/>
        <c:auto val="1"/>
        <c:lblAlgn val="ctr"/>
        <c:lblOffset val="100"/>
        <c:noMultiLvlLbl val="0"/>
      </c:catAx>
      <c:valAx>
        <c:axId val="1827308847"/>
        <c:scaling>
          <c:orientation val="minMax"/>
        </c:scaling>
        <c:delete val="0"/>
        <c:axPos val="l"/>
        <c:majorGridlines>
          <c:spPr>
            <a:ln w="9525" cap="flat" cmpd="sng" algn="ctr">
              <a:solidFill>
                <a:schemeClr val="tx1">
                  <a:lumMod val="15000"/>
                  <a:lumOff val="85000"/>
                </a:schemeClr>
              </a:solidFill>
              <a:round/>
            </a:ln>
            <a:effectLst/>
          </c:spPr>
        </c:majorGridlines>
        <c:numFmt formatCode="&quot;£&quot;#,##0_);[Red]\(&quot;£&quot;#,##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70280223"/>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chart" Target="../charts/chart4.xml"/></Relationships>
</file>

<file path=xl/drawings/_rels/drawing3.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4.xml.rels><?xml version="1.0" encoding="UTF-8" standalone="yes"?>
<Relationships xmlns="http://schemas.openxmlformats.org/package/2006/relationships"><Relationship Id="rId1" Type="http://schemas.openxmlformats.org/officeDocument/2006/relationships/chart" Target="../charts/chart8.xml"/></Relationships>
</file>

<file path=xl/drawings/_rels/drawing5.xml.rels><?xml version="1.0" encoding="UTF-8" standalone="yes"?>
<Relationships xmlns="http://schemas.openxmlformats.org/package/2006/relationships"><Relationship Id="rId1"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12</xdr:col>
      <xdr:colOff>0</xdr:colOff>
      <xdr:row>2</xdr:row>
      <xdr:rowOff>0</xdr:rowOff>
    </xdr:from>
    <xdr:to>
      <xdr:col>19</xdr:col>
      <xdr:colOff>304800</xdr:colOff>
      <xdr:row>16</xdr:row>
      <xdr:rowOff>165099</xdr:rowOff>
    </xdr:to>
    <xdr:graphicFrame macro="">
      <xdr:nvGraphicFramePr>
        <xdr:cNvPr id="2" name="Chart 1">
          <a:extLst>
            <a:ext uri="{FF2B5EF4-FFF2-40B4-BE49-F238E27FC236}">
              <a16:creationId xmlns:a16="http://schemas.microsoft.com/office/drawing/2014/main" id="{0169A160-6C3C-46C0-ABA1-35642E117EB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0</xdr:colOff>
      <xdr:row>32</xdr:row>
      <xdr:rowOff>0</xdr:rowOff>
    </xdr:from>
    <xdr:to>
      <xdr:col>19</xdr:col>
      <xdr:colOff>275166</xdr:colOff>
      <xdr:row>47</xdr:row>
      <xdr:rowOff>44450</xdr:rowOff>
    </xdr:to>
    <xdr:graphicFrame macro="">
      <xdr:nvGraphicFramePr>
        <xdr:cNvPr id="4" name="Chart 3">
          <a:extLst>
            <a:ext uri="{FF2B5EF4-FFF2-40B4-BE49-F238E27FC236}">
              <a16:creationId xmlns:a16="http://schemas.microsoft.com/office/drawing/2014/main" id="{54D812E6-7D0A-4682-B449-FC7EE8166F7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0</xdr:colOff>
      <xdr:row>48</xdr:row>
      <xdr:rowOff>0</xdr:rowOff>
    </xdr:from>
    <xdr:to>
      <xdr:col>19</xdr:col>
      <xdr:colOff>254000</xdr:colOff>
      <xdr:row>63</xdr:row>
      <xdr:rowOff>44450</xdr:rowOff>
    </xdr:to>
    <xdr:graphicFrame macro="">
      <xdr:nvGraphicFramePr>
        <xdr:cNvPr id="5" name="Chart 4">
          <a:extLst>
            <a:ext uri="{FF2B5EF4-FFF2-40B4-BE49-F238E27FC236}">
              <a16:creationId xmlns:a16="http://schemas.microsoft.com/office/drawing/2014/main" id="{AD32BE30-469E-4BD7-8400-30413BA287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112</xdr:col>
      <xdr:colOff>0</xdr:colOff>
      <xdr:row>4</xdr:row>
      <xdr:rowOff>0</xdr:rowOff>
    </xdr:from>
    <xdr:to>
      <xdr:col>119</xdr:col>
      <xdr:colOff>304800</xdr:colOff>
      <xdr:row>18</xdr:row>
      <xdr:rowOff>76200</xdr:rowOff>
    </xdr:to>
    <xdr:graphicFrame macro="">
      <xdr:nvGraphicFramePr>
        <xdr:cNvPr id="3" name="Chart 2">
          <a:extLst>
            <a:ext uri="{FF2B5EF4-FFF2-40B4-BE49-F238E27FC236}">
              <a16:creationId xmlns:a16="http://schemas.microsoft.com/office/drawing/2014/main" id="{26FF5B41-2B0F-4EAE-8A20-C339424BED3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112</xdr:col>
      <xdr:colOff>0</xdr:colOff>
      <xdr:row>20</xdr:row>
      <xdr:rowOff>0</xdr:rowOff>
    </xdr:from>
    <xdr:to>
      <xdr:col>119</xdr:col>
      <xdr:colOff>304800</xdr:colOff>
      <xdr:row>34</xdr:row>
      <xdr:rowOff>76200</xdr:rowOff>
    </xdr:to>
    <xdr:graphicFrame macro="">
      <xdr:nvGraphicFramePr>
        <xdr:cNvPr id="4" name="Chart 3">
          <a:extLst>
            <a:ext uri="{FF2B5EF4-FFF2-40B4-BE49-F238E27FC236}">
              <a16:creationId xmlns:a16="http://schemas.microsoft.com/office/drawing/2014/main" id="{31572360-B45D-4F0C-988F-276D7C0B8D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89</xdr:col>
      <xdr:colOff>0</xdr:colOff>
      <xdr:row>3</xdr:row>
      <xdr:rowOff>0</xdr:rowOff>
    </xdr:from>
    <xdr:to>
      <xdr:col>96</xdr:col>
      <xdr:colOff>304800</xdr:colOff>
      <xdr:row>17</xdr:row>
      <xdr:rowOff>76200</xdr:rowOff>
    </xdr:to>
    <xdr:graphicFrame macro="">
      <xdr:nvGraphicFramePr>
        <xdr:cNvPr id="3" name="Chart 2">
          <a:extLst>
            <a:ext uri="{FF2B5EF4-FFF2-40B4-BE49-F238E27FC236}">
              <a16:creationId xmlns:a16="http://schemas.microsoft.com/office/drawing/2014/main" id="{7FC8743A-18E0-4CFB-90B3-432C79BDC9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89</xdr:col>
      <xdr:colOff>0</xdr:colOff>
      <xdr:row>19</xdr:row>
      <xdr:rowOff>0</xdr:rowOff>
    </xdr:from>
    <xdr:to>
      <xdr:col>96</xdr:col>
      <xdr:colOff>304800</xdr:colOff>
      <xdr:row>33</xdr:row>
      <xdr:rowOff>76200</xdr:rowOff>
    </xdr:to>
    <xdr:graphicFrame macro="">
      <xdr:nvGraphicFramePr>
        <xdr:cNvPr id="4" name="Chart 3">
          <a:extLst>
            <a:ext uri="{FF2B5EF4-FFF2-40B4-BE49-F238E27FC236}">
              <a16:creationId xmlns:a16="http://schemas.microsoft.com/office/drawing/2014/main" id="{6FD66AAE-544F-4D00-B236-D015010DD5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23</xdr:col>
      <xdr:colOff>0</xdr:colOff>
      <xdr:row>2</xdr:row>
      <xdr:rowOff>0</xdr:rowOff>
    </xdr:from>
    <xdr:to>
      <xdr:col>30</xdr:col>
      <xdr:colOff>304800</xdr:colOff>
      <xdr:row>16</xdr:row>
      <xdr:rowOff>76200</xdr:rowOff>
    </xdr:to>
    <xdr:graphicFrame macro="">
      <xdr:nvGraphicFramePr>
        <xdr:cNvPr id="3" name="Chart 2">
          <a:extLst>
            <a:ext uri="{FF2B5EF4-FFF2-40B4-BE49-F238E27FC236}">
              <a16:creationId xmlns:a16="http://schemas.microsoft.com/office/drawing/2014/main" id="{EDF4A7EF-A057-4976-AEE8-63551C185F6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8</xdr:col>
      <xdr:colOff>22225</xdr:colOff>
      <xdr:row>2</xdr:row>
      <xdr:rowOff>15875</xdr:rowOff>
    </xdr:from>
    <xdr:to>
      <xdr:col>15</xdr:col>
      <xdr:colOff>327025</xdr:colOff>
      <xdr:row>17</xdr:row>
      <xdr:rowOff>155575</xdr:rowOff>
    </xdr:to>
    <xdr:graphicFrame macro="">
      <xdr:nvGraphicFramePr>
        <xdr:cNvPr id="2" name="Chart 1">
          <a:extLst>
            <a:ext uri="{FF2B5EF4-FFF2-40B4-BE49-F238E27FC236}">
              <a16:creationId xmlns:a16="http://schemas.microsoft.com/office/drawing/2014/main" id="{2DE4F942-2AEC-4302-9CC4-A1A5D1FBCB9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amuel Hughes (shughes@CGDEV.ORG)" refreshedDate="44146.407749305552" createdVersion="6" refreshedVersion="6" minRefreshableVersion="3" recordCount="348" xr:uid="{93BA4E0C-A86A-47C9-B7CB-01F58DA92D1F}">
  <cacheSource type="worksheet">
    <worksheetSource ref="D5:V353" sheet="Database"/>
  </cacheSource>
  <cacheFields count="19">
    <cacheField name="Review Name" numFmtId="0">
      <sharedItems count="79">
        <s v="Assessing DFID’s results in nutrition"/>
        <s v="The UK’s support to the African Development Bank Group"/>
        <s v="The changing nature of UK aid in Ghana"/>
        <s v="How UK Aid Learns: A Rapid Review"/>
        <s v="DFID’s partnerships with civil society organisations"/>
        <s v="Performance Review of International Climate Finance Aid for Low Carbon Development in Developing Countries"/>
        <s v="The UK’s Approach to Funding the UN Humanitarian System"/>
        <s v="Assessing DFID’s Results in Improving Maternal Health – an Impact Review"/>
        <s v="DFID’s transport and urban infrastructure investments"/>
        <s v="Achieving value for money through procurement – DFID’s approach to value for money through tendering and contract management"/>
        <s v="DFID’s governance work in Nepal and Uganda"/>
        <s v="The UK’s humanitarian support to Syria"/>
        <s v="DFID’s approach to disability in development"/>
        <s v="Building Resilience to Natural Disasters"/>
        <s v="DFID’s approach to value for money in programme and portfolio management, a performance review"/>
        <s v="The UK aid response to global health threats"/>
        <s v="Rapid review of the Global Challenges Research Fund"/>
        <s v="Performance review of the cross-government Conflict, Stability and Security Fund"/>
        <s v="The UK’s Preventing Sexual Violence in Conflict Initiative"/>
        <s v="Rapid review of the cross-government Prosperity Fund"/>
        <s v="Achieving value for money through procurement - DFID's approach to it's supplier market"/>
        <s v="UK aid in a conflict-affected country: reducing conflict and fagility in Somalia"/>
        <s v="The UK’s aid response to irregular migration in the central Mediterranean"/>
        <s v="The effects of DFID’s cash transfer programmes on poverty and vulnerability: an impact review"/>
        <s v="When aid relationships change: DFID’s approach to managing exit and transition in its development partnerships"/>
        <s v="Accessing, staying and succeeding in basic education – UK aid’s support to marginalised girls"/>
        <s v="UK aid’s contribution to tackling tax avoidance and evasion"/>
        <s v="DFID’s approach to managing fiduciary risk in conflict-affected environments"/>
        <s v="Assessing DFID’s Results in Water, Sanitation and Hygiene (WASH): An Impact Review"/>
        <s v="DFID’s efforts to eliminate violence against women and girls"/>
        <s v="How DFID works with multilateral agencies to achieve impact"/>
        <s v="DFID’s Approach to Delivering Impact"/>
        <s v="Business in Development"/>
        <s v="UK Development Assistance for Security and Justice"/>
        <s v="A preliminary investigation of Official Development Assistance (ODA) spent by Departments other than DFID"/>
        <s v="Assessing the Impact of the Scale-up of DFID’s support to Fragile States"/>
        <s v="Rapid Review of DFID’s Smart Rules"/>
        <s v="The UK’s International Climate Fund"/>
        <s v="DFID’s Approach to Anti-Corruption and its Impact on the Poor"/>
        <s v="DFID’s Contribution to Improving Nutrition"/>
        <s v="DFID’s private sector development work"/>
        <s v="How DFID Learns"/>
        <s v="DFID’s contribution to the reduction of child mortality in Kenya"/>
        <s v="DFID's humanitarian response to typhoon Haiyan in the Philippines"/>
        <s v="DFID’s Bilateral Support to Growth and Livelihoods in Afghanistan"/>
        <s v="DFID’s Trade Development Work in Southern Africa"/>
        <s v="DFID’s Support to Agricultural Research"/>
        <s v="DFID’s Empowerment and Accountability Programming in Ghana and Malawi"/>
        <s v="DFID’s Support for Palestine Refugees through UNRWA"/>
        <s v="DFID’s Support to Montserrat"/>
        <s v="DFID’s Health Programmes in Burma"/>
        <s v="DFID’s Support for Civil Society Organisations through Programme Partnership Arrangements"/>
        <s v="DFID’s Use of Contractors for Aid Delivery"/>
        <s v="Evaluation of DFID’s Support for Health and Education in India"/>
        <s v="DFID’s climate change programme in Bangladesh"/>
        <s v="The Management of UK Budget Support Operations"/>
        <s v="DFID’s Humanitarian Emergency Response in the Horn of Africa"/>
        <s v="DFID’s Bilateral Aid to Pakistan"/>
        <s v="DFID Education Programmes in Nigeria"/>
        <s v="Evaluation of DFID's electoral support through UNDP"/>
        <s v="DFID’s Oversight of the EU’s Aid to Low-Income Countries"/>
        <s v="DFID’s Work through UNICEF"/>
        <s v="The Effectiveness of DFID’s Peace and Security Programme in Nepal"/>
        <s v="DFID’s Water, Sanitation and Hygiene Programming in Sudan"/>
        <s v="DFID’s Rural Livelihoods Work on Western Odisha"/>
        <s v="The Effectiveness of DFID’s Engagement with the Asian Development Bank"/>
        <s v="Evaluation of the Inter-Departmental Conflict Pool"/>
        <s v="DFID’s Education Programmes in three East African countries, 2005 - 2015"/>
        <s v="The Effectiveness of DFID's Engagement with the World Bank"/>
        <s v="Girl Hub: A DFID and Nike Foundation Initative"/>
        <s v="Programme controls and assurance in Afghanistan"/>
        <s v="DFID’s approach to supporting inclusive growth in Africa"/>
        <s v="Foreign and Commonwealth Office’s and the British Council’s use of aid in response to the Arab Spring"/>
        <s v="DFID’s Support to the Health Sector in Zimbabwe"/>
        <s v="DFID’s Approach to Anti-Corruption"/>
        <s v="CDC’s investments in low-income and fragile states"/>
        <s v="The Newton Fund"/>
        <s v="Sexual exploitation and abuse by international peacekeepers"/>
        <s v="The UK’s approach to tackling modern slavery through the aid programme"/>
      </sharedItems>
    </cacheField>
    <cacheField name="Review Type" numFmtId="0">
      <sharedItems containsBlank="1"/>
    </cacheField>
    <cacheField name="Review Date" numFmtId="0">
      <sharedItems containsSemiMixedTypes="0" containsNonDate="0" containsDate="1" containsString="0" minDate="2011-11-22T00:00:00" maxDate="2020-10-15T00:00:00" count="69">
        <d v="2020-09-16T00:00:00"/>
        <d v="2020-07-01T00:00:00"/>
        <d v="2020-02-12T00:00:00"/>
        <d v="2019-09-12T00:00:00"/>
        <d v="2019-04-10T00:00:00"/>
        <d v="2019-02-19T00:00:00"/>
        <d v="2018-12-18T00:00:00"/>
        <d v="2018-10-30T00:00:00"/>
        <d v="2018-10-12T00:00:00"/>
        <d v="2018-09-25T00:00:00"/>
        <d v="2018-06-22T00:00:00"/>
        <d v="2018-05-24T00:00:00"/>
        <d v="2018-05-16T00:00:00"/>
        <d v="2018-02-28T00:00:00"/>
        <d v="2018-02-20T00:00:00"/>
        <d v="2018-01-31T00:00:00"/>
        <d v="2017-09-12T00:00:00"/>
        <d v="2018-03-29T00:00:00"/>
        <d v="2020-01-09T00:00:00"/>
        <d v="2017-02-07T00:00:00"/>
        <d v="2017-11-08T00:00:00"/>
        <d v="2017-06-23T00:00:00"/>
        <d v="2017-03-10T00:00:00"/>
        <d v="2017-01-12T00:00:00"/>
        <d v="2016-11-16T00:00:00"/>
        <d v="2016-12-01T00:00:00"/>
        <d v="2016-09-01T00:00:00"/>
        <d v="2016-08-01T00:00:00"/>
        <d v="2016-05-01T00:00:00"/>
        <d v="2016-05-07T00:00:00"/>
        <d v="2015-06-01T00:00:00"/>
        <d v="2015-06-11T00:00:00"/>
        <d v="2015-05-01T00:00:00"/>
        <d v="2015-03-01T00:00:00"/>
        <d v="2015-02-01T00:00:00"/>
        <d v="2014-12-01T00:00:00"/>
        <d v="2014-11-01T00:00:00"/>
        <d v="2014-10-01T00:00:00"/>
        <d v="2014-06-01T00:00:00"/>
        <d v="2014-05-01T00:00:00"/>
        <d v="2014-04-04T00:00:00"/>
        <d v="2014-03-14T00:00:00"/>
        <d v="2014-03-01T00:00:00"/>
        <d v="2014-02-01T00:00:00"/>
        <d v="2013-12-01T00:00:00"/>
        <d v="2013-10-01T00:00:00"/>
        <d v="2013-09-01T00:00:00"/>
        <d v="2013-07-01T00:00:00"/>
        <d v="2013-08-01T00:00:00"/>
        <d v="2013-05-01T00:00:00"/>
        <d v="2012-05-01T00:00:00"/>
        <d v="2011-11-22T00:00:00"/>
        <d v="2012-05-18T00:00:00"/>
        <d v="2012-09-01T00:00:00"/>
        <d v="2012-10-01T00:00:00"/>
        <d v="2012-12-04T00:00:00"/>
        <d v="2012-04-01T00:00:00"/>
        <d v="2012-12-01T00:00:00"/>
        <d v="2013-03-01T00:00:00"/>
        <d v="2013-02-01T00:00:00"/>
        <d v="2012-07-01T00:00:00"/>
        <d v="2012-03-01T00:00:00"/>
        <d v="2012-03-22T00:00:00"/>
        <d v="2017-06-28T00:00:00"/>
        <d v="2013-06-14T00:00:00"/>
        <d v="2019-03-26T00:00:00"/>
        <d v="2019-06-07T00:00:00"/>
        <d v="2020-09-30T00:00:00"/>
        <d v="2020-10-14T00:00:00"/>
      </sharedItems>
    </cacheField>
    <cacheField name="Grading" numFmtId="0">
      <sharedItems count="5">
        <s v="Green/Amber"/>
        <s v="Not graded"/>
        <s v="Amber/Red"/>
        <s v="Green"/>
        <s v="Red"/>
      </sharedItems>
    </cacheField>
    <cacheField name="ICAI Recommendation" numFmtId="0">
      <sharedItems count="348" longText="1">
        <s v="FCDO should capture and communicate progress against all goals in its nutrition strategy, including strengthening systems and leadership for improved nutrition."/>
        <s v="FCDO should strengthen statistical capacity and quality assurance in-country and centrally, to support more accurate measurement of programme coverage and convergence, and to use the data to improve nutrition programming."/>
        <s v="FCDO should strengthen systems for identifying and reaching the most marginalised women and children within its target groups."/>
        <s v="FCDO should more consistently gather citizen feedback to help improve and tailor its nutrition programmes."/>
        <s v="FCDO should scale up its work on making sustainable and nutritious diets accessible to all, to help address the double burden of malnutrition, through nutrition-sensitive agriculture and private sector development."/>
        <s v="FCDO should work more closely with its partners to achieve the convergence of nutrition interventions, by aligning different sector programmes to focus on those communities most vulnerable to malnutrition."/>
        <s v="FCDO should minimise unilateral reform interventions – such as the 2017 Performance Improvement Plan (PIP) – that could undermine the multilateral nature of the Bank’s governance structure as well as the UK’s reputation as an honest broker."/>
        <s v="FCDO should take a broader view of value for money than cost-to-income ratios, and focus on ensuring that key areas of understaffing, such as fragile and conflict affected states (FCAS) and safeguards, are addressed."/>
        <s v="FCDO should pay particular attention to ensuring that the Bank’s environmental and social safeguards are implemented on the ground."/>
        <s v="If FCDO is to channel more resources to the Bank via Bank-managed trust funds, it should help to build the Bank’s capacity to manage such funds, including technical assistance to strengthen fiduciary and results management."/>
        <s v="Government country teams could do more to identify synergies with Bank investments, thus encouraging closer working, better information flows and better-informed oversight."/>
        <s v="In transition contexts, DFID should ensure that the pace of ending the bilateral financing of service delivery in areas of continuing social need must be grounded in a realistic assessment of whether the gap left will be filled."/>
        <s v="DFID should require portfolio level development outcome objectives and results frameworks for its country programmes."/>
        <s v="DFID Ghana should learn from its own successes and failures when designing and delivering its systems strengthening support and technical assistance."/>
        <s v="In transition contexts, DFID country offices, in coordination with the multilateral policy leads, should increasingly work to influence the department’s country multilateral partners on issues of strategic importance."/>
        <s v="In order to strengthen the relevance of its aid programming and accountability to the people expected to benefit, DFID should include information on citizen needs and preferences, especially for the most vulnerable, as a systematic requirement for portfolio and programme design and management."/>
        <s v="The government should provide clear guidance on how UK aid resources should be used in implementing mutual prosperity to minimise risks and maximise opportunities for development."/>
        <s v="DFID should be properly mandated and resourced to support learning on good development practice across aid-spending departments."/>
        <s v="As part of any Spending Review process, HM Treasury should require departments bidding for aid resources to provide evidence of their investment in learning systems and processes."/>
        <s v="The Senior Officials Group should mandate a review and, if necessary, a rationalisation of major MEL contracts, and ensure that they are resourced at an appropriate level."/>
        <s v="Where aid-spending departments develop knowledge management platforms and information systems to support learning on development aid, they should ensure that these systems are accessible to other departments and, where possible, to the public, to support transparency and sharing of learning."/>
        <s v="DFID should fill gaps in the knowledge needed to optimise the design of its central funding instruments."/>
        <s v="Throughout DFID’s central and in-country portfolios, the process towards funding agreements should be more efficient, predictable, reliable and transparent, and should allow CSOs sufficient time to develop proposals."/>
        <s v="Throughout its central and in-country portfolios, DFID should have a stronger focus on the long-term results of its CSO-implemented programmes, the localisation of development and humanitarian efforts, and its CSO partners’ long-term capacity to deliver relevant results in evolving contexts."/>
        <s v="DFID should do more to encourage CSO-led innovation, and to recognise and promote the uptake of innovation successes."/>
        <s v="DFID should provide a guiding framework for country offices on how to analyse and respond to closing civic space within a national context, and work with other UK government departments to agree a joint approach to addressing the decline of civic space at the international level."/>
        <s v="UK International Climate Finance should refresh its strategy, including a clear approach to promoting low-carbon development and to integrating low-carbon development principles across the UK aid programme."/>
        <s v="DFID should adopt a more structured and deliberate approach to integrating low-carbon development across its programming."/>
        <s v="UK International Climate Finance should present a clear public narrative about the ambition and value of the UK’s climate investment to support its demonstration and influencing objectives, as well as to improve visibility and public accountability."/>
        <s v="In the next annual review of its joint business case for core funding for UN humanitarian agencies, DFID should assess the practical implications of payment by results for agency budgets, planning and operations (particularly for the CERF) and whether the resulting incentives are in fact accelerating implementation of the Grand Bargain."/>
        <s v="DFID should step up its engagement with the international working groups that are translating the Grand Bargain principles into practical measures for improving humanitarian action, and develop guidance for country offices on how to prioritise and pursue these measures at country level."/>
        <s v="DFID should develop a plan for simplifying its reporting requirements for UN humanitarian agencies, in accordance with its Grand Bargain commitment. This should take account of the trade-offs between increased oversight and transaction costs, with a focus on proportionate solutions."/>
        <s v="DFID’s engagement with UN humanitarian agencies on effectiveness and value for money should address how they subcontract NGOs and the management overheads involved in doing so, as well as promoting compliance with safeguarding requirements through their delivery chains."/>
        <s v="DFID should review how it supports the normative functions of UN humanitarian agencies, particularly at country levels, and ensure that staff resources and budgets are available to support UN-led initiatives to improve the quality of humanitarian response."/>
        <s v="As part of its commitment to the Sustainable Development Goals, DFID should develop a long-term approach to improving maternal health, planning through to 2030 in focus countries with high maternal mortality. These plans should focus on improved quality and continuity of care, cross-sectoral interventions and efforts to empower women and girls."/>
        <s v="DFID should clarify its approach to health systems strengthening, prioritising improvements in the availability and accessibility of good quality, respectful care for women and their babies."/>
        <s v="DFID should directly monitor the impact of its sexual, reproductive and maternal health services programmes on adolescents and the poorest women. This means including design features in programmes that target adolescents and the poorest women, monitoring whether they are effective and adjusting course where they are not."/>
        <s v="When using models to generate outcome data, DFID should test its assumptions and triangulate its results claims using other quantitative and qualitative data."/>
        <s v="As part of its commitment to the Sustainable Development Goal data revolution, DFID should prioritise and invest in international and country-level efforts to gather data on the quality of maternal health services and outcomes, including disaggregated data relating to key target groups."/>
        <s v="In the continuing development of its infrastructure strategy and guidance, DFID should address the need for the following: (i) more rigorous approach to project selection and clear expectations around economic analysis, with a range of tools and approaches; (ii) a strong focus on identifying and addressing governance and market failures that inhibit sustainable infrastructure development; (iii) realistic timetables and how to manage investments lasting beyond a single programme cycle (iv) stronger programme supervision and risk management processes (v) a more systematic approach to enhancing impact on poverty reduction and ensuring the inclusion of women, people with disabilities and marginalised groups, including monitoring intended and unintended impacts on target groups."/>
        <s v="When funding infrastructure through multilateral partners, DFID should ensure that there are adequate safeguarding systems and the capacity to implement them in place at country level (including in national counterpart agencies), and verify that this remains the case throughout the life of the programme."/>
        <s v="To improve its ability to manage complex transport and urban infrastructure programmes, DFID should make more use of staff from regional departments and centrally managed programmes to supplement capacity in country offices. This might include deploying additional experts during the design and inception phases of new programmes, to help build working relationships with national stakeholders, and providing ‘over the horizon’ support throughout the life of the programme on issues such as land acquisition and safeguarding."/>
        <s v="DFID should clarify how it will work with China and other new donors on infrastructure finance, and prioritise helping partner countries become more informed consumers of infrastructure finance."/>
        <s v="Before the next major revision of its supplier code and contracting terms, or future changes that may materially affect suppliers, DFID should conduct an effective consultation process with its supplier market, to ensure informed decisions and minimise the risks of unintended consequences."/>
        <s v="DFID should accelerate its timetable for acquiring a suitable management information system for procurement, to ensure that its commercial decisions are informed by data."/>
        <s v="DFID should instigate a formal contract management regime, underpinned by appropriate training and guidance and supported by a senior official responsible for contract management across the department. The new regime should include appropriate adaptive contract management techniques, to ensure that supplier accountability is balanced with the need for innovation and adaptive management in pursuit of development results."/>
        <s v="DFID should articulate in more detail its strategic approach to governance at country level, and make more use of scenario planning and risk management tools to support portfolio management in volatile contexts. Its strategies should consider and articulate the desired balance of risk and return across its governance portfolios."/>
        <s v="DFID should identify areas where sustained engagement is likely to be required to generate the desired results, and invest in long-term relationships with key counterparts, while maintaining the flexibility to scale individual activities up and down as appropriate."/>
        <s v="DFID should increase the time governance advisers spend on technical inputs and external influencing and engagement, rather than programme management and administration."/>
        <s v="DFID should develop the capacity of the governance cadre by (i) improving utilisation of staff appointed in country; (ii) posting home civil service staff for longer periods in country, (iii) increasing diversity in terms of experience, backgrounds and local knowledge, (iv) placing more weight on practical delivery experience in recruitment."/>
        <s v="DFID should use evaluation more to test key propositions underlying governance programmes and portfolios, increase investment in how learning takes place within programmes, and ensure the lessons are utilised."/>
        <s v="As conditions allow, DFID Syria should prioritise livelihoods programming and supporting local markets, to strengthen community self-reliance."/>
        <s v="DFID Syria should strengthen its third-party monitoring approach to provide a higher level of independent verification of aid delivery, and continue to explore ways of extending it into government-controlled areas."/>
        <s v="DFID Syria should support and encourage its partners to expand their community consultation and feedback processes and ensure that community input informs learning and the design of future humanitarian interventions."/>
        <s v="DFID Syria should identify ways to support the capacity development of Syrian NGOs to enable them to take on a more direct role in the humanitarian response."/>
        <s v="DFID Syria should develop a dynamic research and learning strategy that includes an assessment of learning needs across the international humanitarian response in Syria and a dissemination strategy."/>
        <s v="DFID should ensure that lessons and best practices from the Syria response are collected and documented, and used to inform both ongoing and future crisis responses."/>
        <s v="In complex crises, DFID should plan for the possibility of a lengthy engagement from an early stage, with trigger points to guide decisions on when to move beyond emergency funding instruments and staffing arrangements."/>
        <s v="Building on DFID Syria’s reporting system; DFID should invest in reporting and data management systems that can be readily adapted to complex humanitarian operations."/>
        <s v="DFID should adopt a more visible and systematic plan for mainstreaming disability inclusion. The plan should be time-bound with commitments and actions at the level of programming, human resourcing, learning, and organisational culture."/>
        <s v="DFID should increase the representation of staff with disabilities at all levels of the department, and increase the number of staff with significant previous experience in working on disability inclusion."/>
        <s v="DFID country offices should develop theories of change for disability inclusion in their countries. These should propose a strategy for the country office, with a particular focus on influencing and working with national governments."/>
        <s v="DFID should engage with disabled people’s organisations on country-level disability inclusion strategies, advocacy towards partner governments, capacity building, and the design of programmes, including research programmes."/>
        <s v="In order to deliver its existing policy commitments, DFID should increase its programming on (i) tackling stigma and discrimination, including within the private sector, and (ii) inclusion of people with psychosocial disabilities and people with intellectual disabilities, noting that these are two different groups who face different sets of challenges."/>
        <s v="DFID should create a systematic learning programme, and a community of practice, on the experience of mainstreaming disability into DFID programmes."/>
        <s v="In partner countries with significant risks from natural disasters, DFID should keep its risk assessments and resilience strategies up to date, working where possible in conjunction with national governments and other development partners."/>
        <s v="DFID offices in high-risk countries should adopt a portfolio approach to resilience, articulating how their efforts in different sectors and areas will work together to build resilience."/>
        <s v="DFID should develop its guidance on how to measure resilience results, providing options that can be adopted by country offices according to their contexts and needs."/>
        <s v="DFID should undertake a stocktake of its work on resilience in high-risk countries to assess the contribution of its programming and influencing activity to building resilience and disaster preparedness, to inform its country strategies. This could be done periodically, or following significant natural disasters."/>
        <s v="DFID should establish a community of practice to promote the continuing mainstreaming of resilience to natural disasters and provide technical and expert support to the dissemination of knowledge and evidence."/>
        <s v="DFID country offices should articulate cross-cutting value for money objectives at the country portfolio level, and should report periodically on progress at that level."/>
        <s v="Drawing on its experience with introducing adaptive programming, DFID should encourage programmes to experiment with different ways of delivering results more cost-effectively, particularly for more complex programming."/>
        <s v="DFID should ensure that principles of development effectiveness – such as ensuring partner country leadership, building national capacity and empowering beneficiaries – are more explicit in its value for money approach. Programmes should reflect these principles in their value for money frameworks, and where appropriate incorporate qualitative indicators of progress at that level."/>
        <s v="DFID should be more explicit about the assumptions underlying the economic case in its business cases, and ensure that these are taken into account in programme monitoring. Delivery plans should specify points in the programme cycle when the economic case should be fully reassessed. Senior Responsible Owners (SROs) should also determine whether a reassessment is needed following material changes in the programme, results targets or context."/>
        <s v="Annual review scores should include an assessment of whether programmes are likely to achieve their intended outcomes in a cost-effective way. DFID should consider introducing further quality assurance into the setting and adjustment of logframe targets."/>
        <s v="The UK government should build on the success of the Stronger, Smarter, Swifter framework by developing a refreshed global health security strategy with a clearer focus on strengthening country health systems, a broader set of research priorities and clearly defined mechanisms for collaboration both across departments and with external actors. The strategy should be published and communicated widely."/>
        <s v="The Department of Health and DFID should strengthen and formalise cross-government partnership and coordination mechanisms for global health threats, broadening their membership where relevant. This should include regular crossgovernment simulations to rehearse how the UK government might coordinate and respond internationally to a future global health threats crisis similar to Ebola, and engage with other actors such as the WHO."/>
        <s v="The government should ensure that DFID has sufficient capacity in place to coordinate UK global health security programmes and influencing activities in priority countries, including around the objective of strengthening national health systems."/>
        <s v="DFID and the Department of Health should work together to prioritise learning on global health threats across government, overseeing the development of a broad evaluation and learning framework, regular reviews of what works (and represents good value for money) across the portfolio, and a shared approach to the training and development of health advisers."/>
        <s v="To increase its prospects of achieving transformative research impact, the GCRF should develop a more deliberate strategy that encourages a concentration of research portfolios around high-priority global development challenges, with a stronger orientation towards development impact."/>
        <s v="The GCRF should develop clearer priorities and approaches to partnering with research institutions in the ‘global South’."/>
        <s v="BEIS should develop a results framework for assessing the overall performance, impact and value for money of the GCRF portfolio, drawing on DFID’s guidelines on value for money in research and evidence programming."/>
        <s v="With the increase in investment in development research across the UK government, the responsible departments should develop a standing coordination body to clarify roles and responsibilities, avoid duplication and overlap, and facilitate exchange of learning."/>
        <s v="The CSSF should introduce country or regional plans specifying how its portfolios of aid programmes and influencing efforts will contribute to achieving NSC objectives, the intermediate outcomes that the portfolios will achieve, and the assumptions that need to hold for this to happen."/>
        <s v="Where the CSSF projects are intended to support diplomatic access and influence, the influencing objectives should be explicit and progress reported so that the value for money of the investment can be confirmed."/>
        <s v="Programmes should demonstrate more clearly and carefully how they identify, manage and mitigate risks of doing harm."/>
        <s v="The CSSF should address gaps in its results management and in its assessment of value for money of existing programmes as soon as possible. Meanwhile, it must ensure that all new programming includes adequate results management and measures to assess value for money."/>
        <s v="The CSSF should create conditions that allow for the evaluation of a larger part of its portfolio. Independent reviews and evaluations of the Fund’s work should be undertaken where it is possible to do so."/>
        <s v="The CSSF should synthesise the evidence on what works in its most important programme areas, both from its own experience and from the literature, and share this with participating departments and implementing partners in the form of thematic guidance."/>
        <s v="The UK government should ensure that the important issue of preventing sexual violence in conflict is given an institutional home which enables both full oversight and direction, while also maximising the particular strengths and contributions of each participating department."/>
        <s v="The UK government should ensure that its programming activities on preventing sexual violence in conflict are embedded within a structure that supports effective design, monitoring and evaluation, and enables long-term impact."/>
        <s v="The UK government should ensure that its work on preventing conflict-related sexual violence is founded on survivor-led design, which has clear protocols in place founded in ‘do no harm’ principles."/>
        <s v="The UK government should build a systematic learning process into its programming to support the generation of evidence of what works in addressing conflict-related sexual violence and ensure effective dissemination and uptake across its portfolio of activities."/>
        <s v="The government should consider adjusting the planned rate of expenditure of the Prosperity Fund as its delivery capacity develops, if necessary by spending its resources over a longer period. The Fund should consider holding back more resources for allocation in later years, and ensure it has adequate flexibility to reallocate funds between programmes to reflect their performance."/>
        <s v="The Prosperity Fund should refine its strategic objectives and develop a set of portfolio-level results indicators, to which each programme should align. It should ensure that its monitoring, reporting, evaluation and learning services are integrated with management and learning processes at both portfolio and programme levels."/>
        <s v="For Prosperity Fund programmes spending UK aid, the process for ensuring ODA eligibility should be explicit and challenging. The Fund should ensure that business cases include a plausible strategy for delivering primary purpose and secondary benefits, based on sufficient evidence and analysis, and give adequate consideration to gender equality, in compliance with the International Development Act"/>
        <s v="The Prosperity Fund should formalise and be more open about its engagement with UK and international firms. It should manage its supplier pool with a view to avoiding conflicts of interest, securing value for money and achieving both primary purpose and secondary benefits."/>
        <s v="As a new aid instrument, the Prosperity Fund should establish its procedures and report its progress on the basis of full transparency, in line with the government’s public stance on this issue."/>
        <s v="DFID should adopt a more systematic approach to promoting the participation of local suppliers, to the extent permitted within procurement regulations, including measures at the central, sector and country office levels to encourage the emergence of future prime contractors from developing countries."/>
        <s v="DFID should develop clear plans for how it will progress its use of open-book accounting and improve fee rate transparency and ensure that its plans are clearly communicated to the supplier market, to minimise the risk of unintended consequences."/>
        <s v="DFID should accelerate its efforts to improve communication of pipeline opportunities to the market. It should also assess what potential information advantages are gained by participants in its Key Supplier Management Programme and ensure that this is counterbalanced by more effective communication with all potential suppliers. Internally, DFID should provide clearer guidance to staff as to what can and cannot be discussed during key supplier meetings."/>
        <s v="A stronger change management approach, with explicit objectives that are clearly communicated to staff. Plans should be supported by robust monitoring and management information arrangements, to enable full transparency, regular progress reporting and mitigation of potential negative effects."/>
        <s v="Government departments delivering aid in Somalia should develop a more systematic and shared understanding of the drivers of conflict and fragility there, to help target aid programmes and ensure that they 'do no harm'."/>
        <s v="More needs to be done to promote inclusion and human rights across the portfolio of UK aid to Somalia."/>
        <s v="Where economic development and humanitarian programmes are also intended to contribute to peace- and stability-related outcomes, this should be specified as part of their objectives and built into their associated delivery plans and monitoring and reporting arrangements."/>
        <s v="DFID and the CSSF should ensure that they provide sufficient oversight and political support to their private contractors, and agree with their counterpart government authorities memoranda of understanding to provide a clear framework of accountability."/>
        <s v="The CSSF should strengthen its operational management focus on monitoring, evaluation and learning, with realistic results frameworks which recognise indirect benefits such as diplomatic access and influence as well as more tangible programme outputs. It should be clearer whether projects are pilots or intended to deliver results at a significant scale."/>
        <s v="All CSSF activities funded as ODA should have clear developmental objectives. Work on rule of law institutions should be well coordinated and aim at sustainability and national ownership."/>
        <s v="Departments operating in Somalia should adopt a more systematic approach to the collection and dissemination of learning on what works in addressing conflict and fragility, particularly for programmes that are intended to be experimental or adaptive in nature."/>
        <s v="DFID and the FCO should explore opportunities for greater integration of working space, systems and processes to make 'One HMG' even more of a reality for UK aid in Somalia."/>
        <s v="The UK government should not label development programmes as migrationrelated unless they target specific groups with a known propensity to migrate irregularly and can offer a testable theory of change as to how they will influence migration choices."/>
        <s v="The responsible departments should invest quickly in adapting monitoring and evaluating methods to the long causal chains between interventions and patterns of irregular migration, and ensure that the new portfolio of programmes already in design include strong baselines and monitoring arrangements."/>
        <s v="The UK aid response to irregular migration should be informed by robust conflict, human rights and political economy analysis, to ensure that it does not inadvertently do harm to vulnerable refugees and migrants. This information should be fed in at an early stage of project or programme design and documentation should contain a clear articulation of the risks, benefits and risk appetite."/>
        <s v="DFID should consider options for scaling up contributions to cash transfer programmes where there is evidence of national government commitment to improving value for money, expanding coverage and ensuring future financial sustainability."/>
        <s v="DFID should be clear about the level and type of impact it is aiming for in each of its cash transfer programmes, and ensure that these are adequately reflected in programme designs and monitoring arrangements."/>
        <s v="DFID should do more to follow through on its commitment to empowering women through cash transfers by strengthening its' monitoring of both results and risks, and using this data to inform innovations in programming."/>
        <s v="DFID should take a more strategic approach to technical assistance on national cash transfer systems, with more attention to prioritisation, sequencing, monitoring and oversight."/>
        <s v="DFID should establish a central point of responsibility for exit and transition and redress the lack of central policy, guidance and lesson learning. In future cases, it should articulate clearer objectives at the strategic and operational levels and make more consistent use of implementation plans."/>
        <s v="DFID and other UK government departments should work together to improve relationship management with bilateral government partners through transition. This should include joint risk management and more coordinated communications."/>
        <s v="DFID should report and be accountable to UK taxpayers regarding commitments to end aid or change aid relationships in a transparent manner. It should state clearly which parts of aid spending will end and which will continue, and this information should be readily accessible to the public."/>
        <s v="During exit and transition, DFID should assess the likely consequences for local civil society partners, including both financial and other impacts, and decide whether to support them through the transition process."/>
        <s v="DFID should develop country-specific strategies for marginalised girls’ education, based on detailed knowledge of the barriers in each context and learning from successful interventions. Its strategies should combine policy dialogue, system building and targeted interventions, and identify opportunities for cross-sectoral working."/>
        <s v="In its delivery plans and monitoring of programmes with objectives around girls’ education and marginalisation, DFID should introduce measures to ensure that this focus is not lost during implementation."/>
        <s v="DFID should specify how to approach value for money analysis when targeting marginalised groups and harder-to-reach groups, emphasising equity as well as cost-effectiveness."/>
        <s v="Learning on international tax issues: DFID should make better use of its in-country work on both tax and anti-corruption to inform its influencing efforts and prioritise its programming on international tax."/>
        <s v="Cross-government working: DFID should be more proactive in ensuring that other departments engaging in capacity building on tax and more generally, are able to draw on its experience of effective capacity building approaches and its knowledge of country contexts. This will require closer collaboration between departments, both at headquarters and in country."/>
        <s v="A strategic approach to influencing: DFID should adopt a more systematic approach to influencing and cross-government working around international tax, with a stronger strategy and explicit objectives that are adequately resourced and properly monitored."/>
        <s v="Policy coherence for development: DFID should take a more active approach to promoting policy coherence for development on international tax by assessing the impact of UK tax policies and practices on developing countries and deciding whether to raise any potential points of tension in cross-government dialogue."/>
        <s v="DFID should accelerate the timetable for implementing its central guidance on risk appetite and work quickly to articulate its risk-return approach to decision-making in conflict-affected states."/>
        <s v="DFID should clarify rules and expectations around risk transfer to fiduciaries in conflict-affected states, and the residual fiduciary risk responsibilities of senior responsible owners and senior management."/>
        <s v="DFID should urgently explore ways to improve the transparency and monitoring of fiduciary risk in bilateral programmes implemented by multilateral partners in conflict-affected states."/>
        <s v="DFID should implement measures to match appropriate fiduciary risk management skills and expertise to its highest risk programmes in conflict-affected countries."/>
        <s v="DFID should improve the measurement and reporting of the development impact of its WASH programmes, particularly for vulnerable groups."/>
        <s v="DFID should embed sustainability in its WASH programming and measure how well this is implemented."/>
        <s v="DFID should act quickly on the results of its value for money research to develop a suitable framework for measuring value and guiding programming choices."/>
        <s v="DFID should improve how learning on WASH (including from its research programmes) is shared throughout the organisation."/>
        <s v="DFID to explain how it plans to approach scaling up of successful VAWG interventions through centrally funded programmes, at country level and by working with other donors and agencies."/>
        <s v="DFID to explain how it will step up its internal learning on VAWG and improve uptake of learning and evidence into the design and implementation of sectoral programmes."/>
        <s v="DFID to outline its plans to encourage uptake by external stakeholders of learning from the results of WhatWorks and other research."/>
        <s v="DFID to set a path to including VAWG more fully in its data collection and measurement systems."/>
        <s v="DFID should have a strategy for its engagement with the multilateral system as a whole at the global level."/>
        <s v="DFID needs clear objectives for its work with the multilateral system in its countrylevel strategies."/>
        <s v="DFID should address the low proportion and limited seniority of its core staff resources devoted to managing its relationships with multilateral agencies."/>
        <s v="DFID should continue to press for greater transparency and accountability of multilaterals"/>
        <s v="DFID should promote more integrated working amongst multilateral institutions at country level."/>
        <s v="DFID should work more collaboratively with other bilaterals in its engagement with multilateral agencies"/>
        <s v="DFID should communicate more effectively to taxpayers about the role, impact and importance of multilaterals."/>
        <s v="At the departmental level, DFID should develop a Results Framework that better reflects the range of impacts it seeks to achieve, capturing not just the breadth of its engagement but also its transformative impact, including successes in institution building and policy influence. To do so, it will need to look beyond quantitative indicators towards other ways of capturing the impact of UK aid."/>
        <s v="At the country portfolio level, DFID’s Country Poverty Reduction Diagnostic (CPRD) should pay more attention to longer-term change processes, bothlooking backwards to understand the trajectory of achievements and forward towards potential long-term paths out of poverty and fragility. Its operational plans should contain stronger links between the analysis and programming choices, with more emphasis on how different programmes and sectors interact to produce wider impact."/>
        <s v="At the programme level, DFID’s business cases should be more explicit about the route towards long-term impact, including policy and institutional change, setting out the building blocks and pathways required to achieve transformative impact over time. This includes looking beyond the life of the programme to the follow-up actions required and exploring how to work with other programmes and initiatives to achieve mutually reinforcing results."/>
        <s v="Annual reviews should include an assessment of the assumptions and risks set out in the logframe and theory of change. DFID should work to tighten feedback and learning loops, to enable real-time adjustment of programmes."/>
        <s v="DFID should engage with intended beneficiaries throughout the programme cycle, in design, delivery and monitoring. DFID should anchor its interventions in sustainable community structures that are integrated into wider governance systems."/>
        <s v="In its ongoing review of its riskmanagement processes, DFID should explore how to achieve an explicit and balanced risk profile in its country programmes, including high-risk programming with the potential for transformative impact. High-risk interventions should be identified as such from the outset, with the rationale for action clearly stated, and then be subject to appropriate risk management arrangements."/>
        <s v="In its procurement processes, DFID should carefully consider both the merits of transferring outcome risk to implementers, particularly in high-risk environments and the likely impact on its objectives, its supplier base and its overall costs. It should work towards clear guidance on what forms of results-based contracting to use in which circumstances, so as to avoid needless rigidity in programming and unhelpful incentives that do not enhance actual impact."/>
        <s v="DFID should translate its high level strategies for business engagement into detailed operational plans which provide specific guidance on business engagement with a focus on the poor."/>
        <s v="DFID should ensure better linkages between centrally managed programmes and country offices for business in development, including LEG"/>
        <s v="DFID should pull together, synthesise and disseminate management information across all departments, including for LEG, to improve management and ensure learning is captured and used to improve performance."/>
        <s v="DFID should add suitably experienced members to the Investment Committee to enable sufficient strategic oversight of all components of its LEG portfolio."/>
        <s v="DFID should reassess how it appraises, monitors and evaluates its engagements with business to ensure fitness for purpose and a sharper focus on the poor."/>
        <s v="DFID should adopt a new strategy for more focussed and realistic security and justice assistance that emphasises tackling specific security and justice challenges in particular and local contexts. This should include working in a cross-disciplinary way to address wider security and justice themes, such as gender equality (including working with men), labour rights and urban insecurity."/>
        <s v="DFID should identify the key evidence gaps across its security and justice portfolio and tailor its investments in research and innovation to fill those gaps. It should develop guidelines on how to ground programme design in sound contextual analysis and evidence of what works and on how to strengthen programme oversight, including management of political risk."/>
        <s v="DFID should request ODA-spending departments to accompany their annual ODA returns to DFID with an information note describing, in simple terms, the main activities or types of activity claimed as ODA. DFID should include this information in an annex to its Statistics on International Development, to enhance transparency."/>
        <s v="DFID needs to develop coherent guidance on working in fragile states, drawing on adaptations developed at country level, new research and learning and the evolved systems being developed in DFID centrally."/>
        <s v="DFID should ensure that country-level targets realistically reflect the challenges of scaling up and the longer-term timescales needed for lasting impact in fragile states and calibrate funding accordingly. The targets should reflect the entire country portfolio, taking account of small as well as large programming through qualitative and quantitative targets."/>
        <s v="DFID needs to provide guidance on the inclusion of targeted infrastructure components in development programmes to enhance sustainable impact in fragile states programming."/>
        <s v="DFID needs clarity about its appetite for risk in fragile environments: there needs to be explicit alignment between the centre and the field about potential for failure and its consequences."/>
        <s v="DFID should leverage its learning about operating in fragile states and take a clearer global leadership role, in particular to work with the international community to advance thinking about how effectively to work in fragile states."/>
        <s v="DFID needs to continue to refine the Smart Rules to facilitate ease of use by teams in the field, with a particular focus on clearer principles, focused technical guidance and examples of where discretion can be applied."/>
        <s v="The Smart Rules need to be enhanced in key areas to meet critical challenges identified by ICAI: (i) Be more explicit about intended beneficiary involvement; (ii) Clarify the relationship between value for money, sustainability and impact; (iii) Ensure a consistent approach to risk, adaptation and learning; (iv) Enable mobilisation and increased realism in planning; and (v) Make senior staff (such as heads of office) specifically accountable for continuous learning."/>
        <s v="DFID needs to maintain the momentum of the change programme which has arisen from the End to End review and continue to engage all departments in a dynamic transformation focused on improving the impact of UK aid on the poor."/>
        <s v="DFID leadership needs to define a compelling vision and mission for the organisation for the next decade, focused on reducing poverty for beneficiaries and use this to establish some explicit principles for the overall transformation ahead."/>
        <s v="DFID needs to continue to leverage its leadership role in the global aid community to streamline overall system effectiveness and improve collaboration between partners."/>
        <s v="The ICF should work through a wider range of delivery partners at the international and national levels, with a stronger understanding of their comparative advantages"/>
        <s v="More flexibility in the allocation of resource and capital expenditure is needed. DECC and Defra would benefit from more flexible and direct access to both resource and capital expenditure"/>
        <s v="The ICF should develop a more differentiated strategy for working with the private sector, focussed on the particular conditions and approaches required to attract different forms of private capital"/>
        <s v="The ICF should deepen its engagement with developing country governments and national stakeholders, including through greater emphasis on capacity development. This is likely to require greater access to grant and technical assistance resources, including for middle income countries"/>
        <s v="The ICF should strengthen coherence across multilateral and bilateral delivery channels and programmes and implement a common, countrylevel planning process and tracking system"/>
        <s v="The ICF should be more transparent and inclusive, publishing its strategies, activities and progress on an ICF website, in a coordinated reporting format in partnership with other climate finance data providers"/>
        <s v="DFID, in conjunction with the FCO and other UK Government departments, should articulate and implement a detailed plan setting out the level of ambition, commitment and positioning of the UK with respect to tackling corruption in its priority countries, including as experienced by the poor."/>
        <s v="DFID should develop standalone anticorruption country strategies and, in addition to its current activities, programming that explicitly tackles corruption and that extends over a 10- to 15- year time horizon with short-, medium- and long-term goals for reducing corruption, particularly with respect to the poor."/>
        <s v="DFID should include in its expanded anticorruption portfolio many more programmes which specifically target the everyday corruption experienced by the poor and educate the population about the ill effects of corruption."/>
        <s v="DFID should gather and publish targeted and dynamic feedback from the stakeholders of its anti-corruption work, including the intended beneficiaries, to allow DFID to ‘spot check’ and correct its existing programmes and to inform new programming."/>
        <s v="DFID should create an internal embedded centre of excellence explicitly to focus on anticorruption and to gather evidence of effectiveness, disseminate lessons learned and cultivate expertise that will drive anti-corruption efforts globally."/>
        <s v="DFID should make long term commitments to maintain the pace and scale of its nutrition investments through it country programmes."/>
        <s v="DFID should implement nutrition interventions which have the greatest impact on stunting and cognitive development"/>
        <s v="DFID should ensure that its interventions target better the nutritional needs of the most vulnerable."/>
        <s v="DFID should work with partners globally and in developing countries to ensure systems are in place to measure impacts of programme"/>
        <s v="DFID should actively explore ways in which to engage the private sector in reducing undernutrition"/>
        <s v="DFID should clearly define and articulate where it can add most value in PSD relative to other stakeholders. It should be more realistic in its ambitions and the impact it seeks to achieve."/>
        <s v="DFID should provide clearer guidance to its staff on how to design a coherent and wellbalanced PSD country portfolio that matches its goals for an end to extreme poverty through economic development and transformational change."/>
        <s v="DFID needs better to calibrate and manage the risks associated with PSD and so innovate in a more informed fashion."/>
        <s v="DFID needs to work harder to understand the barriers and business imperatives faced by the private sector in participating in development. Wherever it operates, DFID needs to be clear how and where its interventions can address these barriers."/>
        <s v="DFID needs to focus on consistent and continuous organisational learning based on the experience of DFID, its partners and contractors and the measurement of its impact, in particular during the Implementation phase of its activities."/>
        <s v="All DFID managers should be held accountable for conducting continuous reviews from which lessons are drawn about what works and where impact is actually being achieved for intended beneficiaries"/>
        <s v="All information commissioned and collected (such as annual reviews and evaluations) should be synthesised so that the relevant lessons are accessible and readily useable across the organisation. The focus must be on practical and easy-to-use information. Knowhow should be valued as much as knowledge."/>
        <s v="Staff need to be given more time to acquire experience in the field and share lessons about what works and does not work on the ground."/>
        <s v="DFID needs to continue to encourage a culture of free and full communication about what does and does not work. Staff should be encouraged always to base their decisions on evidence, without any bias to the positive."/>
        <s v="DFID centrally should specify its policy on equity more clearly and DFID in Kenya should focus systematically on the quality of – and access to –maternal, neonatal and child health services for remote and hard-to-reach populations. DFID should routinely use beneficiary feedback in its programme design."/>
        <s v="DFID should develop a clear exit strategy for funding basic supplies in Kenya (such as bed nets) and focus instead on achieving a long-term and coordinated approach amongst development and financing agencies, including GAVI and the Global Fund, for health systems strengthening. DFID should develop criteria for resuming direct financing to the Government of Kenya."/>
        <s v="DFID should engage with emerging county government structures in Kenya to mitigate the risks and to expand the opportunities of devolution for health outcomes and to help develop information systems and financial management tools that will rapidly identify and address any negative impacts."/>
        <s v="In the Philippines, DFID and the Foreign and Commonwealth Office should support the Philippine Government’s reconstruction plan in strategic areas, such as climate change resilience."/>
        <s v="DFID should build on the successes of this response to strengthen its leadership within the global humanitarian response systems and specifically of its stockpiling and logistics capacity."/>
        <s v="DFID should use learning from this response to develop a clear strategy for humanitarian engagement where it has no in-country presence."/>
        <s v="DFID should formally review current and future projects to focus its portfolio more firmly on reducing poverty using evidence-based interventions. This should be completed within six-months using a consultative and evidence-led process."/>
        <s v="DFID should ensure that intended beneficiaries are, as far as practicable, directly consulted when new projects are being designed, so that their needs are clearly addressed and their ownership is enhanced."/>
        <s v="DFID should enhance its approach and commitment to independent monitoring in order to assess current and future project performance and to allow it to assess the impact of its programme."/>
        <s v="DFID should continue to take swift action, as it started to do when we raised our concerns, to ensure effective management of TMSA, including financial oversight, procurement, target setting and monitoring."/>
        <s v="DFID should urgently work to raise awareness of the results of TMSA’s recent economic modelling to countries of the Tripartite, undertake further analysis and support poorer countries to address potential negative impacts of trade growth."/>
        <s v="If DFID decides to continue with its support to regional integration in Southern Africa, it should identify a more suitable mechanism to deliver technical assistance to the Tripartite, with a focus on accelerating progress and drawing, as appropriate, on international expertise."/>
        <s v="As a prerequisite of any future trade development programme, DFID should undertake comprehensive analysis of the impact on trade and the poor both at the outset and throughout implementation and build in mitigating action to alleviate any negative effects."/>
        <s v="DFID should ensure its agricultural research and development programmes collaborate better to deliver research outputs to farmers as quickly as possible and at scale to maximise the benefits for poor people."/>
        <s v="DFID should develop explicit ‘theories of change’ to map out the steps and partnerships needed to ensure research outputs lead to improved food security and nutrition for poor people and women."/>
        <s v="DFID should aim to increase agricultural productivity, while minimising negative environmental impacts. It should focus strongly on environmentally sustainable intensification of agriculture."/>
        <s v="Promoting constructive community engagement with government around the delivery of public services and development programmes should be the principal focus of DFID’s social accountability programmes and a shared goal with its sector programmes. When scaling up successful social accountability initiatives direct grants to national CSOs to work with local communities are likely to be more effective than competitive grant making."/>
        <s v="DFID support for CSO advocacy and influencing at the national level should be more targeted, with smaller portfolios, longer partnerships and more tailored capacity-building support."/>
        <s v="Future social accountability programmes should designed with the flexibility to test different approaches and scale up successful initiatives. DFID’s central policy team should guide this process of structured learning and ensure the continuous sharing of lessons among country offices and managing contractors and with relevant sector programmes."/>
        <s v="DFID should carry out an urgent assessment to determine the level and nature of support UNRWA will require, to enable it to address effectively the challenge of reform and the widening gap between the demand for and supply of UNRWA services. The assessment should be conducted in close consultation with UNRWA, other donors and host governments and authorities and provide a significant input into the upcoming Medium Term Strategy process for 2016-21."/>
        <s v="DFID should use its influential position to urge donors and hosts to provide unified political, technical and operational support to drive UNRWA’s reform activities. DFID should provide substantive support to the implementation of reform in the priority areas within UNRWA’s poverty alleviation, health and education programmes."/>
        <s v="DFID should encourage UNRWA to engage more actively and to communicate more effectively with refugees as part of the reform process. DFID should consider providing technical support in this area."/>
        <s v="DFID should develop a more detailed understanding of selfsufficiency for Montserrat. DFID should use this understanding with the Government of Montserrat to determine a realistic set of expectations over the medium term to improve economic, financially justifiable self-sufficiency."/>
        <s v="DFID should support the Government of Montserrat to develop a longer-term plan for Montserrat based on the agreed understanding of selfsufficiency. This needs to show how the different projects add up to a coherent impact on livelihoods and economic progress. It should set out the level and composition of financial and technical assistance and a projection of capital costs and necessary revenue support."/>
        <s v="DFID should work with the Government of Montserrat to increase the engagement of the people of Montserrat in its projects. This is both to understand their perspective and to manage their expectations."/>
        <s v="DFID, working with the FCO, should bring together the required actions and commitments from across Whitehall to achieve the aims of the White Paper for Montserrat and the other OTs so that best practice is built into future projects, programmes and policies."/>
        <s v="DFID should leverage its relationship with the Ministry of Health and its experience in Burma to date to focus the in-flows of health aid and accelerate the building of a more robust health system, including better integration of the for-profit sector."/>
        <s v="DFID should work with other donors and the Ministry of Health to capture better quality information about the health sector in Burma and to create stronger and more robust monitoring systems and data baselines across key health programme areas."/>
        <s v="DFID should work with all parties to ensure the potential risks of the 3MDG Fund programme are identified and addressed, including management of the UNOPS contract, to ensure that the Fund is mobilised, executed and monitored effectively."/>
        <s v="DFID should ensure that, at this crucial time in developing its health programme in Burma, the impact of key personnel changes in the DFID office is minimised, including the timing of staff transfers and the development of a robust plan to ensure that key relationships are maintained."/>
        <s v="If DFID decides to continue with PPAs, or a similar grantmaking instrument, it should use the intervening period to develop a more strategic, transparent and fair process for selecting CSOs and allocating funding. DFID should consider, both for this round and for any future rounds, extending the PPAs to more than three years to allow the strategic and innovative aspects of this unrestricted funding to develop."/>
        <s v="DFID should ensure that both DFID and CSOs obtain full value from the partnership by assigning technical counterparts to each PPA."/>
        <s v="DFID should design the monitoring and evaluation system for PPAs so that it is less cumbersome and better suited to the long-term strategic nature of this funding."/>
        <s v="DFID should strengthen the role of the Learning Groups, in order to ensure that lessons learned are shared more widely within DFID and with civil society partners."/>
        <s v="DFID should support its devolved delivery model with strategic guidance, informed by its sectoral experts, on when and how contractors of different sizes and specialisms can deliver most effectively. This should include a strategic partnering model for how best to use its major and SME contractors."/>
        <s v="DFID should prioritise its commercial reforms, so that PrG can support more strategic decision-making on the use of contractors and develop more productive relationships with them."/>
        <s v="DFID should update its bid evaluation process, strengthening the role of the programme’s designers during procurement, to enable a more sophisticated and balanced assessment of costs, timings, risks and results."/>
        <s v="DFID should develop a resourced plan for its programme management capability, to ensure end-toend accountability for programme delivery and minimise disruption from staff rotations."/>
        <s v="DFID should strengthen learning from contractordelivered programmes, to feed into the design, procurement and delivery of other programmes."/>
        <s v="Beginning with its work in Bihar in education and health, DFID should clearly identify and monitor what are the particular benefits provided by UK aid in order to focus its activities where it adds most value"/>
        <s v="DFID should clarify its forward strategy in Bihar to enable delivery partners to plan sustainable programmes for the future."/>
        <s v="DFID should increase even further the contribution it makes through technical assistance in India, which transfers skills and knowledge, because this is where it adds most value."/>
        <s v="DFID’s planned anti-corruption strategy should include strengthening ties with local law enforcement bodies and establishing a whistle-blower hotline."/>
        <s v="DFID should ensure that organisations implementing UK aid are selected competitively and managed according to clear performance targets, set out in a service level agreement."/>
        <s v="DFID should ensure that all UK resources that support Bangladesh’s response to climate change are managed in a co-ordinated and integrated manner"/>
        <s v="DFID should support monitoring by local and international civil society organisations of the activities and achievements of the Bangladesh Climate Change Strategy and Action Plan."/>
        <s v="DFID in Bangladesh should use the programme to fund research and activities to address migration caused by climate change over the next 20-30 years. It should support building capacity to deal with such effects of climate change."/>
        <s v="DFID should plan more explicitly for what will happen at the end of the programme. In particular, more effort is needed to build capacity within government to enable activities and administration to be led by local, not international, institutions."/>
        <s v="DFID should determine the amount of budget support to provide based on an assessment of how much poverty reduction can realistically be achieved through expanding public expenditure given the quality of national policies and institutions."/>
        <s v="DFID should build its general budget support operations around the possibility of higher and lower levels of funding, with a substantial increment between them, to send clear signals on performance and free up resources from non-performing operations."/>
        <s v="DFID should set clear targets for progress on public financial management reform and anti-corruption for each of its budget support operations and link future funding levels to progress achieved."/>
        <s v="DFID should strengthen its approach to managing short-term fiduciary risk in its budget support operations through more active measures to address specific risks identified in Fiduciary Risk Assessments."/>
        <s v="Both general and sector budget support operations should include explicit strategies for tackling constraints on efficient public spending and ensure that these are addressed systematically in policy dialogue and reform programmes."/>
        <s v="DFID should develop explicit influencing strategies in respect of the issues it deems critical to each country’s development path, combining budget support dialogue with other approaches such as funding research and advocacy, media campaigns and working with parliament in the recipient country."/>
        <s v="DFID should look for every opportunity to promote national accountability, including through sharing information on recipient government performance generated within budget support operations with parliament and other national stakeholders."/>
        <s v="DFID should change the way it assesses and reports on the results of its budget support operations, to capture the transformational effects of UK budget support rather than simply the extent of the UK subsidy to basic service delivery."/>
        <s v="DFID should work towards a cohesive early-warning system, with triggers for action pre-agreed with other key organisations and governments. It should engage with key organisations on this issue within six months."/>
        <s v="DFID should build on existing good practice to develop, within six months, a new model for flexibly addressing recurring crises in the Horn of Africa. This model should address three key areas: (a) Funding: flexible funding mechanisms are needed to improve responsiveness; (b) DFID should consider how best to use and bolster its personnel during a crisis; (c) Partner selection: DFID should consider how best to use NGOs and CSOs in a crisis, to achieve objectives and build capacity."/>
        <s v="DFID should build on its existing engagement with host governments and key agencies to develop lasting solutions. It should target key areas such as infrastructure development that are needed to address chronic poverty. It should use its expertise and experience to tackle challenging areas such as the sustainability of pastoralism and refugee camps. This should be incorporated into DFID’s plans for 2013-14."/>
        <s v="To manage the risks associated with scaling up funding in a difficult and volatile environment, DFID Pakistan should ensure that the conditions for scaling up its programmes are clearly articulated and that it retains the flexibility to reallocate funding away from underperforming areas. The country programme should also be better balanced across government and non-government delivery channels."/>
        <s v="DFID should increase its support for promoting affordable and equitable private sector delivery of health and education services to poor communities. It should focus on building government capacity to regulate the private sector, improve standards and monitor delivery."/>
        <s v="Building resilience to natural disasters at the household and community levels should become a core element of the DFID Pakistan programme."/>
        <s v="DFID programmes should include agreed standards for budget integrity as a condition for scaling up. There should be a major emphasis on promoting transparency and accountability in budget processes and on increasing the amount of beneficiary involvement in the delivery and oversight of programmes."/>
        <s v="DFID should create a single education programme out of GEP and ESSPIN in 2014 focussing rigorously on improving basic reading, writing and arithmetic in the early years of primary schooling and building on the lesson learned, with aligned initiatives for teacher training and infrastructure."/>
        <s v="DFID should work with its partners and each participating State to secure a clear agreement about the policy changes and financial contributions required to improve enrolment and learning and to introduce effective financial management and resource planning into education. There should be regular reviews of performance with States, based on school-level data."/>
        <s v="DFID should work with UNICEF to achieve significant improvement in the performance of GEP3 over the next 12 months against agreed targets, with a review of progress by DFID after six months."/>
        <s v="DFID should address implementation issues that are limiting the impact of the two programmes in relation to the Female Trainee Teachers Scholarship Scheme, School-Based Management Committees and Qur’anic schools."/>
        <s v="DFID should actively cultivate alternative delivery channels suitable for implementing electoral support. This means seeking out alternative or additional implementing partners where feasible, in order to complement and compare with UNDP and to provide additional resources for capacitybuilding."/>
        <s v="DFID should immediately engage with the UN at headquarters and local levels to improve performance. It should encourage the UN to resolve differences in approach to elections between UN agencies. This should form part of the 2013 update to the Multilateral Aid Review of UNDP by DFID."/>
        <s v="DFID should place greater emphasis on ensuring value for money in electoral assistance. This means encouraging more realistic budget processes and advocating appropriate electoral systems and technologies. DFID also needs to improve its identification of the costs of different aspects of electoral systems in different countries, to enable better cost control."/>
        <s v="DFID should strengthen governance arrangements over UNDPmanaged programmes. This includes separating political dialogue from technical oversight and making more use of third-party monitoring that will act to challenge and hold UNDP better to account for performance. Risk management arrangements to cover these issues should be fully integrated into the design of assistance through UNDP. Where possible, programmes and basket fund arrangements should be maintained through the electoral cycle."/>
        <s v="DFID should set out clearly what action is needed and how long it will take to deliver the same level of assurance on its contributions to the EU as it achieves elsewhere. This should include improvements to the performance management of EU aid and better access to EU information."/>
        <s v="DFID should give better guidance to DFID country offices on how they should contribute to EU country strategies and to existing coordination forums, so as to ensure a better combined impact from UK and EU funds and a greater focus on actual EU performance."/>
        <s v="DFID should ensure that the EU secures on-going input from intended beneficiaries and effective intelligence on what is needed on the ground, in order to inform and challenge dialogue with recipient governments."/>
        <s v="DFID should engage more actively on developing and driving through the EU’s planned improvement of its risk management processes, given the potential this has for improving the impact of EU aid."/>
        <s v="DFID should manage its relationship with UNICEF as a strategic delivery partner, by maintaining regular oversight of its UNICEF portfolio as a whole and managing UNICEF relationships with a greater focus on results and value for money."/>
        <s v="DFID should negotiate an updated global Framework Arrangement with UNICEF, which reflects current best practice in management of the partnership, clarifies procurement charges and is aligned more closely with DFID’s approach to managing commercial contractors."/>
        <s v="DFID should strengthen its management of UNICEF’s local programme delivery, building on good practice seen in some DFID country offices and reflecting approaches used to manage other types of service delivery partner."/>
        <s v="To maintain and build on beneficiary impact achieved to date, DFID Nepal should, within six months, develop an analytically based, forward looking governance and security strategy. This should link to a measurable results framework, with ambition consistent with the level of spending."/>
        <s v="To ensure projects deliver value for money throughout their life cycles, DFID Nepal should ensure compliance with DFID procedures. It should, within six months, update its project information and planning systems and ensure that these are maintained."/>
        <s v="To deliver value for money, DFID Nepal should develop greater visibility of the end-toend costs of delivery. This requires a more sophisticated consideration of administrative and programme costs at the design stage. At a corporate level, DFID should consider standardising its approach to this analysis."/>
        <s v="DFID should produce a detailed strategy and results framework for transition from emergency WASH programming in Darfur towards more sustainable investments in infrastructure"/>
        <s v="DFID funding through the Sudan UN-CHF should be phased out, in favour of multiannual grants direct to delivery partners for sustainable interventions."/>
        <s v="DFID should ensure that lessons from the Darfur Urban Water Supply (DUWS) project are integrated into business cases for future water programmes in Sudan and elsewhere."/>
        <s v="At the corporate level DFID should ensure that its WASH policy framework prioritise early planning for transition from emergency assistance through early recovery to development programming in the context in protracted and chronic crises."/>
        <s v="It is particularly important for livelihoods and other climate resilience programmes that DFID enables long term planning and budgeting. DFID staff should be made aware that departmental budgeting cycles should not constrain effective planning. This is especially the case where an intervention’s success depends on community participation and ownership."/>
        <s v="Exit and sustainability matter. There should be a specific mandatory workstream in all projects, from inception, that plans for exit and sustainability. DFID needs to manage livelihoods projects actively right through to the end."/>
        <s v="The project emphasises the benefits of transparency to and involvement of beneficiaries. DFID should continue to develop greater transparency at all levels, including in respect of project results."/>
        <s v="Where DFID is cofinancing projects with ADB, it should be clear about the relative contributions of each partner, strengthen its initial risk assessment and resource accordingly and improve its real-time monitoring and evaluation."/>
        <s v="As a shareholder, DFID should concentrate its influence on improving the impact of ADB and ADF projects, in particular by strengthening project design, implementation and independent evaluation on the ground."/>
        <s v="Ad-hoc discussions between DFID country offices, DFID HQ and the UK representative at ADB should be formalised in quarterly strategic reviews for the five DFID focus countries where ADB activity is significant"/>
        <s v="DFID needs to ensure that it always has the right information to make choices about when and how to work with ADB. If DFID wishes to use the MAR for this purpose, then future MARs should consider the capabilities of multilateral agencies on-the-ground across a range of countries, capabilities and project types."/>
        <s v="The Building Stability Overseas Board should develop a clearer strategic framework specifically for the Conflict Pool, to clarify its comparative advantage alongside DFID (particularly in regional programming) and identify how it will integrate defence, diplomacy and development into a multidisciplinary approach to conflict prevention."/>
        <s v="By the next Conflict Resources Settlement (starting in 2015-16), the three departments should simplify the management structure for the implementation of Conflict Pool activities, while retaining a tri-departmental approach to strategy setting and funding allocation."/>
        <s v="At the next spending review, the three departments should work with the Treasury to reduce volatility in the Conflict Pool budget."/>
        <s v="To maximise its impact, the Conflict Pool should match its funding model to its specific objectives, balancing a proactive approach to identifying partners for largerscale activities with a flexible and responsive grant-making process for promising local initiatives and paying more attention to leveraging other resources to take pilot activities to scale."/>
        <s v="The Conflict Pool should adopt guidelines on risk management and conflict sensitivity."/>
        <s v="The Conflict Pool should develop a balanced monitoring and evaluation system which encompasses both strategic resource management and real-time assessment of the outcomes of specific projects."/>
        <s v="DFID should revise its 2010 strategy for education to ensure that learning outcomes are at the heart of its support through all levels of the education delivery chain."/>
        <s v="DFID should revise its pilots on results-based aid by working with ministries of education to introduce a results focus into national funding for districts and schools."/>
        <s v="DFID should continue to expand its support for communities to enable them to monitor and promote education, so as to encourage accountability, the widest possible participation and public debate."/>
        <s v="DFID should strengthen its capacity building in ministries of education to improve the value for money of their education systems. This should involve enhanced analysis (including tracking funds and comparing in -country unit costs and learning outcomes), evaluation, forecasting and application of international good practice."/>
        <s v="DFID should improve its oversight of the World Bank trust funds it is financing and develop a corporate strategy for allocating resources to trust funds in line with UK Government aid objectives, within 12 months."/>
        <s v="DFID should work with the World Bank during the remainder of IDA16 and through IDA17 to improve service delivery costeffectively in fragile and conflict-affected states, including through further decentralisation of staff."/>
        <s v="DFID should review the principal factors influencing the success of IDA projects. It should then assess how to extend the measures and increase the stretch in targets in the IDA Results Measurement System. DFID should use this work to improve performance and value for money through the IDA17 replenishment negotiations."/>
        <s v="Girl Hub should be reconfigured to focus more sharply on how it will make a difference to girls, with detailed country and programme plans. It needs to measure both the success of each programme and how effectively programmes are linked to each other and to wider initiatives."/>
        <s v="Girl Hub should implement comprehensive and robust risk, governance, financial and performance management policies and processes. Girl Hub, DFID and Nike Foundation should ensure that their messaging is clear and consistent and that the roles and influences of each organisation are transparent and accountable."/>
        <s v="DFID should assess the options for Girl Hub's future in the light of the evidence to date."/>
        <s v="DFID should reflect on the Girl Hub experience and the findings of this report in order to learn how it can promote innovation internally in a way that manages risk, including how partnerships with the private sector and private foundations should be implemented. DFID should implement more thorough pre-grant due diligence for all partners."/>
        <s v="DFID should make explicit in its funding decisions how it is assessing and taking into account the risk of leakage and balancing that risk against the benefits the programmes are designed to deliver"/>
        <s v="DFID needs to deploy people with more financial and procurement skills to improve its financial grip and reduce risk. It should focus its financial resources on improving its understanding and reporting of cost throughout the delivery chain."/>
        <s v="DFID should strengthen its managing agent agreements by specifying the levels of controls and assurance that it expects to be in place and monitoring whether or not these standards are met."/>
        <s v="DFID should ensure that its office in Afghanistan implements outstanding NAO and PAC recommendations regarding fraud and corruption."/>
        <s v="DFID’s diagnostic and planning tools should more clearly support and encourage country offices to prioritise and concentrate their investments into areas with the greatest potential for DFID to contribute to transformative growth."/>
        <s v="DFID should provide more guidance on how to build a portfolio that balances investments in long-term structural change and job creation with programming to increase incomes for the poor in existing livelihood areas, taking into consideration the time required for economic transformation in each country context."/>
        <s v="Recognising the centrality of the state to economic transformation alongside the private sector, DFID should prioritise learning on how to combine politically smart and technically sound approaches to economic development."/>
        <s v="To meet the commitments in its Economic Development Strategy and drawing on broader learning on inclusion, DFID should ensure that, in each of its partner countries, opportunities for addressing the exclusion of women, young people and marginalised groups are identified and built into programme designs and results frameworks wherever feasible, and that distributional impacts (whether intended or unintended) of its programming are routinely monitored and assessed."/>
        <s v="The FCO should introduce explicit ‘theories of change’ into its country strategies to identify clearly what outcomes it hopes to achieve and how, particularly in the good governance area. It should then measure and report on progress towards these outcomes, to produce a clearer picture of overall results."/>
        <s v="For the next annual round of APPF grants, the FCO should introduce grant-making procedures that distinguish amongst partners with different levels of delivery and financial management capacity."/>
        <s v="During this financial year, the FCO should adapt its financial system to include new modules on programme management. It should support this with improved staff training and guidance material."/>
        <s v="The FCO should invest more effort into sharing knowledge and experience among partners and country programmes."/>
        <s v="The British Council should develop improved methods of measuring the institutional or social impacts of those projects that have broader goals beyond skills transfer to individuals."/>
        <s v="As noted by the International Development Committee, DFID should support the Zimbabwe Ministry of Health to strengthen its capability to manage the health system."/>
        <s v="DFID should plan to address the risk of falling value for money if funding is scaled up further. This should include identifying the major value for money risks and specifying how they will be managed and monitored."/>
        <s v="DFID should continue its efforts to promote the removal of user fees for pregnant women and children under five and ensure that this is a core objective in future support to maternal health."/>
        <s v="DFID should ensure more comprehensive reporting across the delivery chains, with clearer linking of funding to performance delivered."/>
        <s v="DFID should take the lead in the donor community to agree a common definition of administrative costs and require implementing partners to report administrative costs on that basis."/>
        <s v="In any country assessed as having a high risk of corruption, DFID should develop an explicit anti-corruption strategy, setting out an integrated programme of activities and dialogue processes."/>
        <s v="DFID should review the structure and nature of its UK counter-fraud and anti-corruption resources, to develop a more co-ordinated approach to risk assessment, risk management, anti-corruption programming and fraud response."/>
        <s v="DFID should develop more articulated processes for managing the corruption risks associated with particular aid types and invest more resource in due diligence and on-the-ground monitoring of delivery partners."/>
        <s v="While continuing to invest in the legal and institutional framework for fighting corruption, DFID should focus on supporting more robust law enforcement activity to build transparency and accountability. This should include innovative forms of beneficiary monitoring and community mobilisation."/>
        <s v="DFID should invest more in intelligence collation and analysis of corruption risks in particular sectors and countries, to inform a more strategic approach to fighting corruption."/>
        <s v="CDC should incorporate a broader range of development impact criteria and indicators into its assessment of investment opportunities and ensure these are systematically considered in the selection process."/>
        <s v="CDC should take a more active role in the management of its investments, using the various channels available to it to promote development impact during their lifetime."/>
        <s v="CDC should strengthen the monitoring and evaluation of the development impact of its investments and the learning from this, working with DFID to accelerate their joint evaluation and learning programme."/>
        <s v="CDC should work more closely and systematically with DFID and other development partners to inform its geographic and sectoral priorities and build synergies with other UK aid programmes to optimise the value of official development assistance."/>
        <s v="In the presentation of its strategy and reporting to stakeholders, CDC should communicate better its approach to balancing financial risk with development impact opportunity, and the justification for its different investment strategies."/>
        <s v="DFID’s business cases for future capital commitments to CDC should be based on stronger evidence of achieved development impact and clear progress on expanding their in-country presence."/>
        <s v="As the Newton Fund is 100% ODA, BEIS should ensure that the Fund increases its focus on achieving its primary purpose, which is to meet the development needs and priorities of its partner countries. It should require improved ODA compliance and assurance processes across delivery partners."/>
        <s v="The Newton Fund should ensure it meaningfully considers options for reducing gender inequality and reports against its progress."/>
        <s v="Given that the UK is committed to untying 100% of its aid and reports its aid as fully untied, BEIS should ensure that the funding practices of the Newton Fund comply with both the letter and the spirit of the untying commitment."/>
        <s v="BEIS should improve the governance and accountability of the Newton Fund and put in place a strategy setting out how it will maximise development impact as its primary purpose."/>
        <s v="BEIS should improve the Newton Fund’s approach to and measurement of value for money"/>
        <s v="The Newton Fund should improve its approach to monitoring, evaluation and learning at the Fund level."/>
        <s v="The UK government should aim for closer integration and sharing of learning between its efforts to tackle SEA in international peacekeeping and its wider work on conflict-related sexual violence."/>
        <s v="The UK government should ensure that efforts to improve discipline among peacekeeping personnel are balanced with measures to promote the interests and welfare of survivors."/>
        <s v="Responsible departments should develop a more systematic approach to filling knowledge and evidence gaps, including sex-disaggregated and sector-specific data, gender analysis and more comprehensive evaluations, to guide the choice of interventions."/>
        <s v="Responsible departments should do more to draw on survivor voices, in ethical ways, with a particular focus on inputs to policy and programme design, and to deepening understanding of lifetime experiences and gender dimensions of modern slavery."/>
        <s v="The UK government should publish a clear statement of its overall objectives and approach to using UK aid to tackle modern slavery internationally."/>
        <s v="Responsible departments should increase the future impact of programming by examining the scope for more interventions in neglected areas of modern slavery, and mainstreaming modern slavery into other development programmes, including in the COVID-19 response."/>
        <s v="Responsible departments should strengthen partnerships on modern slavery, including deepening engagement with the private sector and working with partner governments to develop locally owned action plans covering origin, transit and destination countries."/>
      </sharedItems>
    </cacheField>
    <cacheField name="Recommendation Type [Policy / Programme level]" numFmtId="0">
      <sharedItems/>
    </cacheField>
    <cacheField name="Recommendation Code [1=Policy; 0=Programme]" numFmtId="0">
      <sharedItems containsSemiMixedTypes="0" containsString="0" containsNumber="1" containsInteger="1" minValue="0" maxValue="1"/>
    </cacheField>
    <cacheField name="Link" numFmtId="0">
      <sharedItems containsBlank="1"/>
    </cacheField>
    <cacheField name="Government Response" numFmtId="0">
      <sharedItems containsBlank="1"/>
    </cacheField>
    <cacheField name="Response Code (2=Accept; 1=Partially Aaccept; 0=Reject; 3=No response yet)" numFmtId="0">
      <sharedItems containsSemiMixedTypes="0" containsString="0" containsNumber="1" containsInteger="1" minValue="0" maxValue="3"/>
    </cacheField>
    <cacheField name="Response Date" numFmtId="0">
      <sharedItems containsNonDate="0" containsDate="1" containsString="0" containsBlank="1" minDate="2011-12-12T00:00:00" maxDate="2020-10-29T00:00:00"/>
    </cacheField>
    <cacheField name="Comment" numFmtId="0">
      <sharedItems containsBlank="1"/>
    </cacheField>
    <cacheField name="Department (1)" numFmtId="0">
      <sharedItems containsBlank="1"/>
    </cacheField>
    <cacheField name="Department (2)" numFmtId="0">
      <sharedItems containsBlank="1"/>
    </cacheField>
    <cacheField name="Department (3)" numFmtId="0">
      <sharedItems containsBlank="1"/>
    </cacheField>
    <cacheField name="Link2" numFmtId="0">
      <sharedItems containsBlank="1"/>
    </cacheField>
    <cacheField name="Published ICAI Follow-Up Review?" numFmtId="0">
      <sharedItems containsString="0" containsBlank="1" containsNumber="1" containsInteger="1" minValue="0" maxValue="1"/>
    </cacheField>
    <cacheField name="ICAI Follow-Up Review Date" numFmtId="0">
      <sharedItems containsNonDate="0" containsDate="1" containsString="0" containsBlank="1" minDate="2017-06-01T00:00:00" maxDate="2020-07-02T00:00:00"/>
    </cacheField>
    <cacheField name="Link3"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48">
  <r>
    <x v="0"/>
    <s v="Results Review"/>
    <x v="0"/>
    <x v="0"/>
    <x v="0"/>
    <s v="Policy"/>
    <n v="1"/>
    <s v="https://icai.independent.gov.uk/report/assessing-dfids-results-in-nutrition/"/>
    <s v="Accept"/>
    <n v="1"/>
    <d v="2020-10-28T00:00:00"/>
    <m/>
    <s v="FCDO"/>
    <m/>
    <m/>
    <s v="https://www.gov.uk/government/publications/fcdo-response-to-the-icai-recommendations-on-assessing-dfids-results-in-nutrition"/>
    <n v="0"/>
    <m/>
    <m/>
  </r>
  <r>
    <x v="0"/>
    <s v="Results Review"/>
    <x v="0"/>
    <x v="0"/>
    <x v="1"/>
    <s v="Programme"/>
    <n v="0"/>
    <s v="https://icai.independent.gov.uk/report/assessing-dfids-results-in-nutrition/"/>
    <s v="Accept"/>
    <n v="1"/>
    <d v="2020-10-28T00:00:00"/>
    <m/>
    <s v="FCDO"/>
    <m/>
    <m/>
    <s v="https://www.gov.uk/government/publications/fcdo-response-to-the-icai-recommendations-on-assessing-dfids-results-in-nutrition"/>
    <n v="0"/>
    <m/>
    <m/>
  </r>
  <r>
    <x v="0"/>
    <s v="Results Review"/>
    <x v="0"/>
    <x v="0"/>
    <x v="2"/>
    <s v="Programme"/>
    <n v="0"/>
    <s v="https://icai.independent.gov.uk/report/assessing-dfids-results-in-nutrition/"/>
    <s v="Accept"/>
    <n v="1"/>
    <d v="2020-10-28T00:00:00"/>
    <m/>
    <s v="FCDO"/>
    <m/>
    <m/>
    <s v="https://www.gov.uk/government/publications/fcdo-response-to-the-icai-recommendations-on-assessing-dfids-results-in-nutrition"/>
    <n v="0"/>
    <m/>
    <m/>
  </r>
  <r>
    <x v="0"/>
    <s v="Results Review"/>
    <x v="0"/>
    <x v="0"/>
    <x v="3"/>
    <s v="Programme"/>
    <n v="0"/>
    <s v="https://icai.independent.gov.uk/report/assessing-dfids-results-in-nutrition/"/>
    <s v="Accept"/>
    <n v="1"/>
    <d v="2020-10-28T00:00:00"/>
    <m/>
    <s v="FCDO"/>
    <m/>
    <m/>
    <s v="https://www.gov.uk/government/publications/fcdo-response-to-the-icai-recommendations-on-assessing-dfids-results-in-nutrition"/>
    <n v="0"/>
    <m/>
    <m/>
  </r>
  <r>
    <x v="0"/>
    <s v="Results Review"/>
    <x v="0"/>
    <x v="0"/>
    <x v="4"/>
    <s v="Policy"/>
    <n v="1"/>
    <s v="https://icai.independent.gov.uk/report/assessing-dfids-results-in-nutrition/"/>
    <s v="Accept"/>
    <n v="1"/>
    <d v="2020-10-28T00:00:00"/>
    <m/>
    <s v="FCDO"/>
    <m/>
    <m/>
    <s v="https://www.gov.uk/government/publications/fcdo-response-to-the-icai-recommendations-on-assessing-dfids-results-in-nutrition"/>
    <n v="0"/>
    <m/>
    <m/>
  </r>
  <r>
    <x v="0"/>
    <s v="Results Review"/>
    <x v="0"/>
    <x v="0"/>
    <x v="5"/>
    <s v="Programme"/>
    <n v="0"/>
    <s v="https://icai.independent.gov.uk/report/assessing-dfids-results-in-nutrition/"/>
    <s v="Accept"/>
    <n v="1"/>
    <d v="2020-10-28T00:00:00"/>
    <m/>
    <s v="FCDO"/>
    <m/>
    <m/>
    <s v="https://www.gov.uk/government/publications/fcdo-response-to-the-icai-recommendations-on-assessing-dfids-results-in-nutrition"/>
    <n v="0"/>
    <m/>
    <m/>
  </r>
  <r>
    <x v="1"/>
    <s v="Full Review"/>
    <x v="1"/>
    <x v="0"/>
    <x v="6"/>
    <s v="Policy"/>
    <n v="1"/>
    <s v="https://icai.independent.gov.uk/report/uks-support-to-afdb-group/"/>
    <s v="Partially Accept"/>
    <n v="1"/>
    <d v="2020-09-11T00:00:00"/>
    <m/>
    <s v="FCDO"/>
    <m/>
    <m/>
    <s v="https://www.gov.uk/government/publications/fcdo-response-to-icai-recommendations-on-the-uks-support-to-the-african-development-bank-group"/>
    <n v="0"/>
    <m/>
    <m/>
  </r>
  <r>
    <x v="1"/>
    <s v="Full Review"/>
    <x v="1"/>
    <x v="0"/>
    <x v="7"/>
    <s v="Programme"/>
    <n v="0"/>
    <s v="https://icai.independent.gov.uk/report/uks-support-to-afdb-group/"/>
    <s v="Accept"/>
    <n v="2"/>
    <d v="2020-09-11T00:00:00"/>
    <m/>
    <s v="FCDO"/>
    <m/>
    <m/>
    <s v="https://www.gov.uk/government/publications/fcdo-response-to-icai-recommendations-on-the-uks-support-to-the-african-development-bank-group"/>
    <n v="0"/>
    <m/>
    <m/>
  </r>
  <r>
    <x v="1"/>
    <s v="Full Review"/>
    <x v="1"/>
    <x v="0"/>
    <x v="8"/>
    <s v="Programme"/>
    <n v="0"/>
    <s v="https://icai.independent.gov.uk/report/uks-support-to-afdb-group/"/>
    <s v="Accept"/>
    <n v="2"/>
    <d v="2020-09-11T00:00:00"/>
    <m/>
    <s v="FCDO"/>
    <m/>
    <m/>
    <s v="https://www.gov.uk/government/publications/fcdo-response-to-icai-recommendations-on-the-uks-support-to-the-african-development-bank-group"/>
    <n v="0"/>
    <m/>
    <m/>
  </r>
  <r>
    <x v="1"/>
    <s v="Full Review"/>
    <x v="1"/>
    <x v="0"/>
    <x v="9"/>
    <s v="Policy"/>
    <n v="1"/>
    <s v="https://icai.independent.gov.uk/report/uks-support-to-afdb-group/"/>
    <s v="Accept"/>
    <n v="2"/>
    <d v="2020-09-11T00:00:00"/>
    <m/>
    <s v="FCDO"/>
    <m/>
    <m/>
    <s v="https://www.gov.uk/government/publications/fcdo-response-to-icai-recommendations-on-the-uks-support-to-the-african-development-bank-group"/>
    <n v="0"/>
    <m/>
    <m/>
  </r>
  <r>
    <x v="1"/>
    <s v="Full Review"/>
    <x v="1"/>
    <x v="0"/>
    <x v="10"/>
    <s v="Policy"/>
    <n v="1"/>
    <s v="https://icai.independent.gov.uk/report/uks-support-to-afdb-group/"/>
    <s v="Accept"/>
    <n v="2"/>
    <d v="2020-09-11T00:00:00"/>
    <m/>
    <s v="FCDO"/>
    <m/>
    <m/>
    <s v="https://www.gov.uk/government/publications/fcdo-response-to-icai-recommendations-on-the-uks-support-to-the-african-development-bank-group"/>
    <n v="0"/>
    <m/>
    <m/>
  </r>
  <r>
    <x v="2"/>
    <s v="Country Portfolio Review"/>
    <x v="2"/>
    <x v="0"/>
    <x v="11"/>
    <s v="Policy"/>
    <n v="1"/>
    <s v="https://icai.independent.gov.uk/report/ghana/"/>
    <s v="Partially agree"/>
    <n v="1"/>
    <d v="2020-03-25T00:00:00"/>
    <m/>
    <s v="DFID"/>
    <m/>
    <m/>
    <s v="https://www.gov.uk/government/publications/hm-government-response-to-icais-country-portfolio-review-the-changing-nature-of-uk-aid-in-ghana"/>
    <n v="0"/>
    <m/>
    <m/>
  </r>
  <r>
    <x v="2"/>
    <s v="Country Portfolio Review"/>
    <x v="2"/>
    <x v="0"/>
    <x v="12"/>
    <s v="Policy"/>
    <n v="1"/>
    <s v="https://icai.independent.gov.uk/report/ghana/"/>
    <s v="Agree"/>
    <n v="2"/>
    <d v="2020-03-25T00:00:00"/>
    <m/>
    <s v="DFID"/>
    <m/>
    <m/>
    <s v="https://www.gov.uk/government/publications/hm-government-response-to-icais-country-portfolio-review-the-changing-nature-of-uk-aid-in-ghana"/>
    <n v="0"/>
    <m/>
    <m/>
  </r>
  <r>
    <x v="2"/>
    <s v="Country Portfolio Review"/>
    <x v="2"/>
    <x v="0"/>
    <x v="13"/>
    <s v="Programme"/>
    <n v="0"/>
    <s v="https://icai.independent.gov.uk/report/ghana/"/>
    <s v="Agree"/>
    <n v="2"/>
    <d v="2020-03-25T00:00:00"/>
    <m/>
    <s v="DFID"/>
    <m/>
    <m/>
    <s v="https://www.gov.uk/government/publications/hm-government-response-to-icais-country-portfolio-review-the-changing-nature-of-uk-aid-in-ghana"/>
    <n v="0"/>
    <m/>
    <m/>
  </r>
  <r>
    <x v="2"/>
    <s v="Country Portfolio Review"/>
    <x v="2"/>
    <x v="0"/>
    <x v="14"/>
    <s v="Policy"/>
    <n v="1"/>
    <s v="https://icai.independent.gov.uk/report/ghana/"/>
    <s v="Agree"/>
    <n v="2"/>
    <d v="2020-03-25T00:00:00"/>
    <m/>
    <s v="DFID"/>
    <m/>
    <m/>
    <s v="https://www.gov.uk/government/publications/hm-government-response-to-icais-country-portfolio-review-the-changing-nature-of-uk-aid-in-ghana"/>
    <n v="0"/>
    <m/>
    <m/>
  </r>
  <r>
    <x v="2"/>
    <s v="Country Portfolio Review"/>
    <x v="2"/>
    <x v="0"/>
    <x v="15"/>
    <s v="Programme"/>
    <n v="0"/>
    <s v="https://icai.independent.gov.uk/report/ghana/"/>
    <s v="Partially agree"/>
    <n v="1"/>
    <d v="2020-03-25T00:00:00"/>
    <m/>
    <s v="DFID"/>
    <m/>
    <m/>
    <s v="https://www.gov.uk/government/publications/hm-government-response-to-icais-country-portfolio-review-the-changing-nature-of-uk-aid-in-ghana"/>
    <n v="0"/>
    <m/>
    <m/>
  </r>
  <r>
    <x v="2"/>
    <s v="Country Portfolio Review"/>
    <x v="2"/>
    <x v="0"/>
    <x v="16"/>
    <s v="Policy"/>
    <n v="1"/>
    <s v="https://icai.independent.gov.uk/report/ghana/"/>
    <s v="Partially agree"/>
    <n v="1"/>
    <d v="2020-03-25T00:00:00"/>
    <m/>
    <s v="DFID"/>
    <m/>
    <m/>
    <s v="https://www.gov.uk/government/publications/hm-government-response-to-icais-country-portfolio-review-the-changing-nature-of-uk-aid-in-ghana"/>
    <n v="0"/>
    <m/>
    <m/>
  </r>
  <r>
    <x v="3"/>
    <s v="Rapid Review"/>
    <x v="3"/>
    <x v="1"/>
    <x v="17"/>
    <s v="Policy"/>
    <n v="1"/>
    <s v="https://icai.independent.gov.uk/report/how-uk-aid-learns/"/>
    <s v="Partially Accept"/>
    <n v="1"/>
    <d v="2019-10-24T00:00:00"/>
    <m/>
    <s v="DFID"/>
    <m/>
    <m/>
    <s v="https://www.gov.uk/government/publications/hm-government-response-to-icai-recommendations-on-how-uk-aid-learns"/>
    <n v="0"/>
    <m/>
    <m/>
  </r>
  <r>
    <x v="3"/>
    <s v="Rapid Review"/>
    <x v="3"/>
    <x v="1"/>
    <x v="18"/>
    <s v="Policy"/>
    <n v="1"/>
    <s v="https://icai.independent.gov.uk/report/how-uk-aid-learns/"/>
    <s v="Accept"/>
    <n v="2"/>
    <d v="2019-10-24T00:00:00"/>
    <m/>
    <s v="DFID"/>
    <m/>
    <m/>
    <s v="https://www.gov.uk/government/publications/hm-government-response-to-icai-recommendations-on-how-uk-aid-learns"/>
    <n v="0"/>
    <m/>
    <m/>
  </r>
  <r>
    <x v="3"/>
    <s v="Rapid Review"/>
    <x v="3"/>
    <x v="1"/>
    <x v="19"/>
    <s v="Policy"/>
    <n v="1"/>
    <s v="https://icai.independent.gov.uk/report/how-uk-aid-learns/"/>
    <s v="Partially Accept"/>
    <n v="1"/>
    <d v="2019-10-24T00:00:00"/>
    <m/>
    <s v="DFID"/>
    <m/>
    <m/>
    <s v="https://www.gov.uk/government/publications/hm-government-response-to-icai-recommendations-on-how-uk-aid-learns"/>
    <n v="0"/>
    <m/>
    <m/>
  </r>
  <r>
    <x v="3"/>
    <s v="Rapid Review"/>
    <x v="3"/>
    <x v="1"/>
    <x v="20"/>
    <s v="Policy"/>
    <n v="1"/>
    <s v="https://icai.independent.gov.uk/report/how-uk-aid-learns/"/>
    <s v="Partially Accept"/>
    <n v="1"/>
    <d v="2019-10-24T00:00:00"/>
    <m/>
    <s v="DFID"/>
    <m/>
    <m/>
    <s v="https://www.gov.uk/government/publications/hm-government-response-to-icai-recommendations-on-how-uk-aid-learns"/>
    <n v="0"/>
    <m/>
    <m/>
  </r>
  <r>
    <x v="4"/>
    <s v="Performance Review"/>
    <x v="4"/>
    <x v="2"/>
    <x v="21"/>
    <s v="Programme"/>
    <n v="0"/>
    <s v="https://icai.independent.gov.uk/report/csos/"/>
    <s v="Accept"/>
    <n v="2"/>
    <d v="2019-05-29T00:00:00"/>
    <m/>
    <s v="DFID"/>
    <m/>
    <m/>
    <s v="https://www.gov.uk/government/publications/dfid-response-to-icai-recommendations-on-dfids-partnerships-with-civil-society-organisations"/>
    <n v="1"/>
    <d v="2020-07-01T00:00:00"/>
    <s v="https://icai.independent.gov.uk/wp-content/uploads/CSOs-follow-up.pdf"/>
  </r>
  <r>
    <x v="4"/>
    <s v="Performance Review"/>
    <x v="4"/>
    <x v="2"/>
    <x v="22"/>
    <s v="Programme"/>
    <n v="0"/>
    <s v="https://icai.independent.gov.uk/report/csos/"/>
    <s v="Accept"/>
    <n v="2"/>
    <d v="2019-05-29T00:00:00"/>
    <m/>
    <s v="DFID"/>
    <m/>
    <m/>
    <s v="https://www.gov.uk/government/publications/dfid-response-to-icai-recommendations-on-dfids-partnerships-with-civil-society-organisations"/>
    <n v="1"/>
    <d v="2020-07-01T00:00:00"/>
    <s v="https://icai.independent.gov.uk/wp-content/uploads/CSOs-follow-up.pdf"/>
  </r>
  <r>
    <x v="4"/>
    <s v="Performance Review"/>
    <x v="4"/>
    <x v="2"/>
    <x v="23"/>
    <s v="Programme"/>
    <n v="0"/>
    <s v="https://icai.independent.gov.uk/report/csos/"/>
    <s v="Partially Accept"/>
    <n v="1"/>
    <d v="2019-05-29T00:00:00"/>
    <m/>
    <s v="DFID"/>
    <m/>
    <m/>
    <s v="https://www.gov.uk/government/publications/dfid-response-to-icai-recommendations-on-dfids-partnerships-with-civil-society-organisations"/>
    <n v="1"/>
    <d v="2020-07-01T00:00:00"/>
    <s v="https://icai.independent.gov.uk/wp-content/uploads/CSOs-follow-up.pdf"/>
  </r>
  <r>
    <x v="4"/>
    <s v="Performance Review"/>
    <x v="4"/>
    <x v="2"/>
    <x v="24"/>
    <s v="Policy"/>
    <n v="1"/>
    <s v="https://icai.independent.gov.uk/report/csos/"/>
    <s v="Accept"/>
    <n v="2"/>
    <d v="2019-05-29T00:00:00"/>
    <m/>
    <s v="DFID"/>
    <m/>
    <m/>
    <s v="https://www.gov.uk/government/publications/dfid-response-to-icai-recommendations-on-dfids-partnerships-with-civil-society-organisations"/>
    <n v="1"/>
    <d v="2020-07-01T00:00:00"/>
    <s v="https://icai.independent.gov.uk/wp-content/uploads/CSOs-follow-up.pdf"/>
  </r>
  <r>
    <x v="4"/>
    <s v="Performance Review"/>
    <x v="4"/>
    <x v="2"/>
    <x v="25"/>
    <s v="Policy"/>
    <n v="1"/>
    <s v="https://icai.independent.gov.uk/report/csos/"/>
    <s v="Accept"/>
    <n v="2"/>
    <d v="2019-05-29T00:00:00"/>
    <m/>
    <s v="DFID"/>
    <m/>
    <m/>
    <s v="https://www.gov.uk/government/publications/dfid-response-to-icai-recommendations-on-dfids-partnerships-with-civil-society-organisations"/>
    <n v="1"/>
    <d v="2020-07-01T00:00:00"/>
    <s v="https://icai.independent.gov.uk/wp-content/uploads/CSOs-follow-up.pdf"/>
  </r>
  <r>
    <x v="5"/>
    <s v="Performance Review"/>
    <x v="5"/>
    <x v="0"/>
    <x v="26"/>
    <s v="Policy"/>
    <n v="1"/>
    <s v="https://icai.independent.gov.uk/report/international-climate-finance/"/>
    <s v="Accept"/>
    <n v="2"/>
    <d v="2019-04-01T00:00:00"/>
    <m/>
    <s v="DFID"/>
    <s v="BEIS"/>
    <m/>
    <s v="https://www.gov.uk/government/publications/beis-and-dfid-response-to-icai-recommendations-international-climate-finance-aid-for-low-carbon-development-in-developing-countries"/>
    <n v="1"/>
    <d v="2020-07-01T00:00:00"/>
    <s v="https://icai.independent.gov.uk/wp-content/uploads/International-Climate-Finance-follow-up.pdf"/>
  </r>
  <r>
    <x v="5"/>
    <s v="Performance Review"/>
    <x v="5"/>
    <x v="0"/>
    <x v="27"/>
    <s v="Programme"/>
    <n v="0"/>
    <s v="https://icai.independent.gov.uk/report/international-climate-finance/"/>
    <s v="Accept"/>
    <n v="2"/>
    <d v="2019-04-01T00:00:00"/>
    <m/>
    <s v="DFID"/>
    <s v="BEIS"/>
    <m/>
    <s v="https://www.gov.uk/government/publications/beis-and-dfid-response-to-icai-recommendations-international-climate-finance-aid-for-low-carbon-development-in-developing-countries"/>
    <n v="1"/>
    <d v="2020-07-01T00:00:00"/>
    <s v="https://icai.independent.gov.uk/wp-content/uploads/International-Climate-Finance-follow-up.pdf"/>
  </r>
  <r>
    <x v="5"/>
    <s v="Performance Review"/>
    <x v="5"/>
    <x v="0"/>
    <x v="28"/>
    <s v="Policy"/>
    <n v="1"/>
    <s v="https://icai.independent.gov.uk/report/international-climate-finance/"/>
    <s v="Accept"/>
    <n v="2"/>
    <d v="2019-04-01T00:00:00"/>
    <m/>
    <s v="DFID"/>
    <s v="BEIS"/>
    <m/>
    <s v="https://www.gov.uk/government/publications/beis-and-dfid-response-to-icai-recommendations-international-climate-finance-aid-for-low-carbon-development-in-developing-countries"/>
    <n v="1"/>
    <d v="2020-07-01T00:00:00"/>
    <s v="https://icai.independent.gov.uk/wp-content/uploads/International-Climate-Finance-follow-up.pdf"/>
  </r>
  <r>
    <x v="6"/>
    <s v="Performance Review"/>
    <x v="6"/>
    <x v="0"/>
    <x v="29"/>
    <s v="Policy"/>
    <n v="1"/>
    <s v="https://icai.independent.gov.uk/report/humanitarian-reform/"/>
    <s v="Accept"/>
    <n v="2"/>
    <d v="2019-02-12T00:00:00"/>
    <m/>
    <s v="DFID"/>
    <m/>
    <m/>
    <s v="https://www.gov.uk/government/publications/dfid-response-to-icai-recommendations-on-the-uks-approach-to-funding-the-un-humanitarian-system"/>
    <n v="1"/>
    <d v="2020-07-01T00:00:00"/>
    <s v="https://icai.independent.gov.uk/wp-content/uploads/Humanitarian-reform-follow-up.pdf"/>
  </r>
  <r>
    <x v="6"/>
    <s v="Performance Review"/>
    <x v="6"/>
    <x v="0"/>
    <x v="30"/>
    <s v="Policy"/>
    <n v="1"/>
    <s v="https://icai.independent.gov.uk/report/humanitarian-reform/"/>
    <s v="Partially Accept"/>
    <n v="1"/>
    <d v="2019-02-12T00:00:00"/>
    <m/>
    <s v="DFID"/>
    <m/>
    <m/>
    <s v="https://www.gov.uk/government/publications/dfid-response-to-icai-recommendations-on-the-uks-approach-to-funding-the-un-humanitarian-system"/>
    <n v="1"/>
    <d v="2020-07-01T00:00:00"/>
    <s v="https://icai.independent.gov.uk/wp-content/uploads/Humanitarian-reform-follow-up.pdf"/>
  </r>
  <r>
    <x v="6"/>
    <s v="Performance Review"/>
    <x v="6"/>
    <x v="0"/>
    <x v="31"/>
    <s v="Programme"/>
    <n v="0"/>
    <s v="https://icai.independent.gov.uk/report/humanitarian-reform/"/>
    <s v="Partially Accept"/>
    <n v="1"/>
    <d v="2019-02-12T00:00:00"/>
    <s v="Already being implemented?"/>
    <s v="DFID"/>
    <m/>
    <m/>
    <s v="https://www.gov.uk/government/publications/dfid-response-to-icai-recommendations-on-the-uks-approach-to-funding-the-un-humanitarian-system"/>
    <n v="1"/>
    <d v="2020-07-01T00:00:00"/>
    <s v="https://icai.independent.gov.uk/wp-content/uploads/Humanitarian-reform-follow-up.pdf"/>
  </r>
  <r>
    <x v="6"/>
    <s v="Performance Review"/>
    <x v="6"/>
    <x v="0"/>
    <x v="32"/>
    <s v="Programme"/>
    <n v="0"/>
    <s v="https://icai.independent.gov.uk/report/humanitarian-reform/"/>
    <s v="Accept"/>
    <n v="2"/>
    <d v="2019-02-12T00:00:00"/>
    <m/>
    <s v="DFID"/>
    <m/>
    <m/>
    <s v="https://www.gov.uk/government/publications/dfid-response-to-icai-recommendations-on-the-uks-approach-to-funding-the-un-humanitarian-system"/>
    <n v="1"/>
    <d v="2020-07-01T00:00:00"/>
    <s v="https://icai.independent.gov.uk/wp-content/uploads/Humanitarian-reform-follow-up.pdf"/>
  </r>
  <r>
    <x v="6"/>
    <s v="Performance Review"/>
    <x v="6"/>
    <x v="0"/>
    <x v="33"/>
    <s v="Policy"/>
    <n v="1"/>
    <s v="https://icai.independent.gov.uk/report/humanitarian-reform/"/>
    <s v="Accept"/>
    <n v="2"/>
    <d v="2019-02-12T00:00:00"/>
    <m/>
    <s v="DFID"/>
    <m/>
    <m/>
    <s v="https://www.gov.uk/government/publications/dfid-response-to-icai-recommendations-on-the-uks-approach-to-funding-the-un-humanitarian-system"/>
    <n v="1"/>
    <d v="2020-07-01T00:00:00"/>
    <s v="https://icai.independent.gov.uk/wp-content/uploads/Humanitarian-reform-follow-up.pdf"/>
  </r>
  <r>
    <x v="7"/>
    <s v="Impact Review"/>
    <x v="7"/>
    <x v="2"/>
    <x v="34"/>
    <s v="Policy"/>
    <n v="1"/>
    <s v="https://icai.independent.gov.uk/report/maternal-health/"/>
    <s v="Accept"/>
    <n v="2"/>
    <d v="2018-12-05T00:00:00"/>
    <m/>
    <s v="DFID"/>
    <m/>
    <m/>
    <s v="https://www.gov.uk/government/publications/dfid-response-to-icai-recommendations-on-assessing-dfids-results-in-improving-maternal-health"/>
    <n v="1"/>
    <d v="2020-07-01T00:00:00"/>
    <s v="https://icai.independent.gov.uk/wp-content/uploads/Maternal-Health-follow-up.pdf"/>
  </r>
  <r>
    <x v="7"/>
    <s v="Impact Review"/>
    <x v="7"/>
    <x v="2"/>
    <x v="35"/>
    <s v="Policy"/>
    <n v="1"/>
    <s v="https://icai.independent.gov.uk/report/maternal-health/"/>
    <s v="Accept"/>
    <n v="2"/>
    <d v="2018-12-05T00:00:00"/>
    <m/>
    <s v="DFID"/>
    <m/>
    <m/>
    <s v="https://www.gov.uk/government/publications/dfid-response-to-icai-recommendations-on-assessing-dfids-results-in-improving-maternal-health"/>
    <n v="1"/>
    <d v="2020-07-01T00:00:00"/>
    <s v="https://icai.independent.gov.uk/wp-content/uploads/Maternal-Health-follow-up.pdf"/>
  </r>
  <r>
    <x v="7"/>
    <s v="Impact Review"/>
    <x v="7"/>
    <x v="2"/>
    <x v="36"/>
    <s v="Programme"/>
    <n v="0"/>
    <s v="https://icai.independent.gov.uk/report/maternal-health/"/>
    <s v="Accept: Partially implemented"/>
    <n v="2"/>
    <d v="2018-12-05T00:00:00"/>
    <m/>
    <s v="DFID"/>
    <m/>
    <m/>
    <s v="https://www.gov.uk/government/publications/dfid-response-to-icai-recommendations-on-assessing-dfids-results-in-improving-maternal-health"/>
    <n v="1"/>
    <d v="2020-07-01T00:00:00"/>
    <s v="https://icai.independent.gov.uk/wp-content/uploads/Maternal-Health-follow-up.pdf"/>
  </r>
  <r>
    <x v="7"/>
    <s v="Impact Review"/>
    <x v="7"/>
    <x v="2"/>
    <x v="37"/>
    <s v="Programme"/>
    <n v="0"/>
    <s v="https://icai.independent.gov.uk/report/maternal-health/"/>
    <s v="Accept: Partially implemented"/>
    <n v="2"/>
    <d v="2018-12-05T00:00:00"/>
    <m/>
    <s v="DFID"/>
    <m/>
    <m/>
    <s v="https://www.gov.uk/government/publications/dfid-response-to-icai-recommendations-on-assessing-dfids-results-in-improving-maternal-health"/>
    <n v="1"/>
    <d v="2020-07-01T00:00:00"/>
    <s v="https://icai.independent.gov.uk/wp-content/uploads/Maternal-Health-follow-up.pdf"/>
  </r>
  <r>
    <x v="7"/>
    <s v="Impact Review"/>
    <x v="7"/>
    <x v="2"/>
    <x v="38"/>
    <s v="Policy"/>
    <n v="1"/>
    <s v="https://icai.independent.gov.uk/report/maternal-health/"/>
    <s v="Accept: Partially implemented"/>
    <n v="2"/>
    <d v="2018-12-05T00:00:00"/>
    <m/>
    <s v="DFID"/>
    <m/>
    <m/>
    <s v="https://www.gov.uk/government/publications/dfid-response-to-icai-recommendations-on-assessing-dfids-results-in-improving-maternal-health"/>
    <n v="1"/>
    <d v="2020-07-01T00:00:00"/>
    <s v="https://icai.independent.gov.uk/wp-content/uploads/Maternal-Health-follow-up.pdf"/>
  </r>
  <r>
    <x v="8"/>
    <s v="Performance Review"/>
    <x v="8"/>
    <x v="0"/>
    <x v="39"/>
    <s v="Policy"/>
    <n v="1"/>
    <s v="https://icai.independent.gov.uk/report/infrastructure/"/>
    <s v="Accept"/>
    <n v="2"/>
    <d v="2018-11-23T00:00:00"/>
    <m/>
    <s v="DFID"/>
    <m/>
    <m/>
    <s v="https://www.gov.uk/government/publications/dfid-response-to-icai-recommendations-on-dfids-transport-and-urban-infrastructure-investments"/>
    <n v="1"/>
    <d v="2020-07-01T00:00:00"/>
    <s v="https://icai.independent.gov.uk/wp-content/uploads/Infrastructure-follow-up.pdf"/>
  </r>
  <r>
    <x v="8"/>
    <s v="Performance Review"/>
    <x v="8"/>
    <x v="0"/>
    <x v="40"/>
    <s v="Programme"/>
    <n v="0"/>
    <s v="https://icai.independent.gov.uk/report/infrastructure/"/>
    <s v="Accept (already partially addressed)"/>
    <n v="2"/>
    <d v="2018-11-23T00:00:00"/>
    <m/>
    <s v="DFID"/>
    <m/>
    <m/>
    <s v="https://www.gov.uk/government/publications/dfid-response-to-icai-recommendations-on-dfids-transport-and-urban-infrastructure-investments"/>
    <n v="1"/>
    <d v="2020-07-01T00:00:00"/>
    <s v="https://icai.independent.gov.uk/wp-content/uploads/Infrastructure-follow-up.pdf"/>
  </r>
  <r>
    <x v="8"/>
    <s v="Performance Review"/>
    <x v="8"/>
    <x v="0"/>
    <x v="41"/>
    <s v="Programme"/>
    <n v="0"/>
    <s v="https://icai.independent.gov.uk/report/infrastructure/"/>
    <s v="Accept"/>
    <n v="2"/>
    <d v="2018-11-23T00:00:00"/>
    <m/>
    <s v="DFID"/>
    <m/>
    <m/>
    <s v="https://www.gov.uk/government/publications/dfid-response-to-icai-recommendations-on-dfids-transport-and-urban-infrastructure-investments"/>
    <n v="1"/>
    <d v="2020-07-01T00:00:00"/>
    <s v="https://icai.independent.gov.uk/wp-content/uploads/Infrastructure-follow-up.pdf"/>
  </r>
  <r>
    <x v="8"/>
    <s v="Performance Review"/>
    <x v="8"/>
    <x v="0"/>
    <x v="42"/>
    <s v="Policy"/>
    <n v="1"/>
    <s v="https://icai.independent.gov.uk/report/infrastructure/"/>
    <s v="Partially Accept"/>
    <n v="1"/>
    <d v="2018-11-23T00:00:00"/>
    <m/>
    <s v="DFID"/>
    <m/>
    <m/>
    <s v="https://www.gov.uk/government/publications/dfid-response-to-icai-recommendations-on-dfids-transport-and-urban-infrastructure-investments"/>
    <n v="1"/>
    <d v="2020-07-01T00:00:00"/>
    <s v="https://icai.independent.gov.uk/wp-content/uploads/Infrastructure-follow-up.pdf"/>
  </r>
  <r>
    <x v="9"/>
    <s v="Performance Review"/>
    <x v="9"/>
    <x v="0"/>
    <x v="43"/>
    <s v="Policy"/>
    <n v="1"/>
    <s v="https://icai.independent.gov.uk/report/procurement2/"/>
    <s v="Agree"/>
    <n v="2"/>
    <d v="2018-11-01T00:00:00"/>
    <m/>
    <s v="DFID"/>
    <m/>
    <m/>
    <s v="https://www.gov.uk/government/publications/dfid-response-to-icai-recommendations-on-achieving-value-for-money-through-tendering-and-contract-management"/>
    <n v="1"/>
    <d v="2020-07-01T00:00:00"/>
    <s v="https://icai.independent.gov.uk/wp-content/uploads/Procurement-2-follow-up.pdf"/>
  </r>
  <r>
    <x v="9"/>
    <s v="Performance Review"/>
    <x v="9"/>
    <x v="0"/>
    <x v="44"/>
    <s v="Programme"/>
    <n v="0"/>
    <s v="https://icai.independent.gov.uk/report/procurement2/"/>
    <s v="Agree"/>
    <n v="2"/>
    <d v="2018-11-01T00:00:00"/>
    <m/>
    <s v="DFID"/>
    <m/>
    <m/>
    <s v="https://www.gov.uk/government/publications/dfid-response-to-icai-recommendations-on-achieving-value-for-money-through-tendering-and-contract-management"/>
    <n v="1"/>
    <d v="2020-07-01T00:00:00"/>
    <s v="https://icai.independent.gov.uk/wp-content/uploads/Procurement-2-follow-up.pdf"/>
  </r>
  <r>
    <x v="9"/>
    <s v="Performance Review"/>
    <x v="9"/>
    <x v="0"/>
    <x v="45"/>
    <s v="Programme"/>
    <n v="0"/>
    <s v="https://icai.independent.gov.uk/report/procurement2/"/>
    <s v="Agree"/>
    <n v="2"/>
    <d v="2018-11-01T00:00:00"/>
    <m/>
    <s v="DFID"/>
    <m/>
    <m/>
    <s v="https://www.gov.uk/government/publications/dfid-response-to-icai-recommendations-on-achieving-value-for-money-through-tendering-and-contract-management"/>
    <n v="1"/>
    <d v="2020-07-01T00:00:00"/>
    <s v="https://icai.independent.gov.uk/wp-content/uploads/Procurement-2-follow-up.pdf"/>
  </r>
  <r>
    <x v="10"/>
    <s v="Performance Review"/>
    <x v="10"/>
    <x v="0"/>
    <x v="46"/>
    <s v="Policy"/>
    <n v="1"/>
    <s v="https://icai.independent.gov.uk/report/governance/"/>
    <s v="Partially Accept"/>
    <n v="1"/>
    <d v="2018-08-03T00:00:00"/>
    <m/>
    <s v="DFID"/>
    <m/>
    <m/>
    <s v="https://www.gov.uk/government/publications/dfid-response-to-icai-recommendations-on-dfids-governance-work-in-nepal-and-uganda"/>
    <n v="1"/>
    <d v="2019-07-01T00:00:00"/>
    <s v="https://icai.independent.gov.uk/wp-content/uploads/2019-ICAI-Follow-up-Governance.pdf"/>
  </r>
  <r>
    <x v="10"/>
    <s v="Performance Review"/>
    <x v="10"/>
    <x v="0"/>
    <x v="47"/>
    <s v="Policy"/>
    <n v="1"/>
    <s v="https://icai.independent.gov.uk/report/governance/"/>
    <s v="Accept"/>
    <n v="2"/>
    <d v="2018-08-03T00:00:00"/>
    <m/>
    <s v="DFID"/>
    <m/>
    <m/>
    <s v="https://www.gov.uk/government/publications/dfid-response-to-icai-recommendations-on-dfids-governance-work-in-nepal-and-uganda"/>
    <n v="1"/>
    <d v="2019-07-01T00:00:00"/>
    <s v="https://icai.independent.gov.uk/wp-content/uploads/2019-ICAI-Follow-up-Governance.pdf"/>
  </r>
  <r>
    <x v="10"/>
    <s v="Performance Review"/>
    <x v="10"/>
    <x v="0"/>
    <x v="48"/>
    <s v="Programme"/>
    <n v="0"/>
    <s v="https://icai.independent.gov.uk/report/governance/"/>
    <s v="Accept"/>
    <n v="2"/>
    <d v="2018-08-03T00:00:00"/>
    <m/>
    <s v="DFID"/>
    <m/>
    <m/>
    <s v="https://www.gov.uk/government/publications/dfid-response-to-icai-recommendations-on-dfids-governance-work-in-nepal-and-uganda"/>
    <n v="1"/>
    <d v="2019-07-01T00:00:00"/>
    <s v="https://icai.independent.gov.uk/wp-content/uploads/2019-ICAI-Follow-up-Governance.pdf"/>
  </r>
  <r>
    <x v="10"/>
    <s v="Performance Review"/>
    <x v="10"/>
    <x v="0"/>
    <x v="49"/>
    <s v="Programme"/>
    <n v="0"/>
    <s v="https://icai.independent.gov.uk/report/governance/"/>
    <s v="Partially Accept"/>
    <n v="1"/>
    <d v="2018-08-03T00:00:00"/>
    <m/>
    <s v="DFID"/>
    <m/>
    <m/>
    <s v="https://www.gov.uk/government/publications/dfid-response-to-icai-recommendations-on-dfids-governance-work-in-nepal-and-uganda"/>
    <n v="1"/>
    <d v="2019-07-01T00:00:00"/>
    <s v="https://icai.independent.gov.uk/wp-content/uploads/2019-ICAI-Follow-up-Governance.pdf"/>
  </r>
  <r>
    <x v="10"/>
    <s v="Performance Review"/>
    <x v="10"/>
    <x v="0"/>
    <x v="50"/>
    <s v="Programme"/>
    <n v="0"/>
    <s v="https://icai.independent.gov.uk/report/governance/"/>
    <s v="Accept"/>
    <n v="2"/>
    <d v="2018-08-03T00:00:00"/>
    <m/>
    <s v="DFID"/>
    <m/>
    <m/>
    <s v="https://www.gov.uk/government/publications/dfid-response-to-icai-recommendations-on-dfids-governance-work-in-nepal-and-uganda"/>
    <n v="1"/>
    <d v="2019-07-01T00:00:00"/>
    <s v="https://icai.independent.gov.uk/wp-content/uploads/2019-ICAI-Follow-up-Governance.pdf"/>
  </r>
  <r>
    <x v="11"/>
    <s v="Performance Review"/>
    <x v="11"/>
    <x v="0"/>
    <x v="51"/>
    <s v="Policy"/>
    <n v="1"/>
    <s v="https://icai.independent.gov.uk/report/syria/"/>
    <s v="Partially Accept"/>
    <n v="1"/>
    <d v="2018-07-05T00:00:00"/>
    <m/>
    <s v="DFID"/>
    <m/>
    <m/>
    <s v="https://www.gov.uk/government/publications/dfid-response-to-icai-recommendations-on-the-uks-humanitarian-support-to-syria"/>
    <n v="1"/>
    <d v="2019-07-01T00:00:00"/>
    <s v="https://icai.independent.gov.uk/wp-content/uploads/2019-ICAI-Follow-up-Syria.pdf"/>
  </r>
  <r>
    <x v="11"/>
    <s v="Performance Review"/>
    <x v="11"/>
    <x v="0"/>
    <x v="52"/>
    <s v="Programme"/>
    <n v="0"/>
    <s v="https://icai.independent.gov.uk/report/syria/"/>
    <s v="Accept"/>
    <n v="2"/>
    <d v="2018-07-05T00:00:00"/>
    <m/>
    <s v="DFID"/>
    <m/>
    <m/>
    <s v="https://www.gov.uk/government/publications/dfid-response-to-icai-recommendations-on-the-uks-humanitarian-support-to-syria"/>
    <n v="1"/>
    <d v="2019-07-01T00:00:00"/>
    <s v="https://icai.independent.gov.uk/wp-content/uploads/2019-ICAI-Follow-up-Syria.pdf"/>
  </r>
  <r>
    <x v="11"/>
    <s v="Performance Review"/>
    <x v="11"/>
    <x v="0"/>
    <x v="53"/>
    <s v="Programme"/>
    <n v="0"/>
    <s v="https://icai.independent.gov.uk/report/syria/"/>
    <s v="Accept"/>
    <n v="2"/>
    <d v="2018-07-05T00:00:00"/>
    <m/>
    <s v="DFID"/>
    <m/>
    <m/>
    <s v="https://www.gov.uk/government/publications/dfid-response-to-icai-recommendations-on-the-uks-humanitarian-support-to-syria"/>
    <n v="1"/>
    <d v="2019-07-01T00:00:00"/>
    <s v="https://icai.independent.gov.uk/wp-content/uploads/2019-ICAI-Follow-up-Syria.pdf"/>
  </r>
  <r>
    <x v="11"/>
    <s v="Performance Review"/>
    <x v="11"/>
    <x v="0"/>
    <x v="54"/>
    <s v="Policy"/>
    <n v="1"/>
    <s v="https://icai.independent.gov.uk/report/syria/"/>
    <s v="Accept"/>
    <n v="2"/>
    <d v="2018-07-05T00:00:00"/>
    <m/>
    <s v="DFID"/>
    <m/>
    <m/>
    <s v="https://www.gov.uk/government/publications/dfid-response-to-icai-recommendations-on-the-uks-humanitarian-support-to-syria"/>
    <n v="1"/>
    <d v="2019-07-01T00:00:00"/>
    <s v="https://icai.independent.gov.uk/wp-content/uploads/2019-ICAI-Follow-up-Syria.pdf"/>
  </r>
  <r>
    <x v="11"/>
    <s v="Performance Review"/>
    <x v="11"/>
    <x v="0"/>
    <x v="55"/>
    <s v="Policy"/>
    <n v="1"/>
    <s v="https://icai.independent.gov.uk/report/syria/"/>
    <s v="Accept"/>
    <n v="2"/>
    <d v="2018-07-05T00:00:00"/>
    <m/>
    <s v="DFID"/>
    <m/>
    <m/>
    <s v="https://www.gov.uk/government/publications/dfid-response-to-icai-recommendations-on-the-uks-humanitarian-support-to-syria"/>
    <n v="1"/>
    <d v="2019-07-01T00:00:00"/>
    <s v="https://icai.independent.gov.uk/wp-content/uploads/2019-ICAI-Follow-up-Syria.pdf"/>
  </r>
  <r>
    <x v="11"/>
    <s v="Performance Review"/>
    <x v="11"/>
    <x v="0"/>
    <x v="56"/>
    <s v="Programme"/>
    <n v="0"/>
    <s v="https://icai.independent.gov.uk/report/syria/"/>
    <s v="Accept"/>
    <n v="2"/>
    <d v="2018-07-05T00:00:00"/>
    <m/>
    <s v="DFID"/>
    <m/>
    <m/>
    <s v="https://www.gov.uk/government/publications/dfid-response-to-icai-recommendations-on-the-uks-humanitarian-support-to-syria"/>
    <n v="1"/>
    <d v="2019-07-01T00:00:00"/>
    <s v="https://icai.independent.gov.uk/wp-content/uploads/2019-ICAI-Follow-up-Syria.pdf"/>
  </r>
  <r>
    <x v="11"/>
    <s v="Performance Review"/>
    <x v="11"/>
    <x v="0"/>
    <x v="57"/>
    <s v="Programme"/>
    <n v="0"/>
    <s v="https://icai.independent.gov.uk/report/syria/"/>
    <s v="Accept"/>
    <n v="2"/>
    <d v="2018-07-05T00:00:00"/>
    <m/>
    <s v="DFID"/>
    <m/>
    <m/>
    <s v="https://www.gov.uk/government/publications/dfid-response-to-icai-recommendations-on-the-uks-humanitarian-support-to-syria"/>
    <n v="1"/>
    <d v="2019-07-01T00:00:00"/>
    <s v="https://icai.independent.gov.uk/wp-content/uploads/2019-ICAI-Follow-up-Syria.pdf"/>
  </r>
  <r>
    <x v="11"/>
    <s v="Performance Review"/>
    <x v="11"/>
    <x v="0"/>
    <x v="58"/>
    <s v="Programme"/>
    <n v="0"/>
    <s v="https://icai.independent.gov.uk/report/syria/"/>
    <s v="Accept"/>
    <n v="2"/>
    <d v="2018-07-05T00:00:00"/>
    <m/>
    <s v="DFID"/>
    <m/>
    <m/>
    <s v="https://www.gov.uk/government/publications/dfid-response-to-icai-recommendations-on-the-uks-humanitarian-support-to-syria"/>
    <n v="1"/>
    <d v="2019-07-01T00:00:00"/>
    <s v="https://icai.independent.gov.uk/wp-content/uploads/2019-ICAI-Follow-up-Syria.pdf"/>
  </r>
  <r>
    <x v="12"/>
    <s v="Rapid Review"/>
    <x v="12"/>
    <x v="1"/>
    <x v="59"/>
    <s v="Policy"/>
    <n v="1"/>
    <s v="https://icai.independent.gov.uk/report/disability/"/>
    <s v="Accept"/>
    <n v="2"/>
    <d v="2018-06-27T00:00:00"/>
    <m/>
    <s v="DFID"/>
    <m/>
    <m/>
    <s v="https://www.gov.uk/government/publications/dfid-response-to-icai-recommendations-on-dfids-approach-to-disability-in-development"/>
    <n v="1"/>
    <d v="2019-07-01T00:00:00"/>
    <s v="https://icai.independent.gov.uk/wp-content/uploads/2019-ICAI-Follow-up-Disability.pdf"/>
  </r>
  <r>
    <x v="12"/>
    <s v="Rapid Review"/>
    <x v="12"/>
    <x v="1"/>
    <x v="60"/>
    <s v="Programme"/>
    <n v="0"/>
    <s v="https://icai.independent.gov.uk/report/disability/"/>
    <s v="Accept"/>
    <n v="2"/>
    <d v="2018-06-27T00:00:00"/>
    <m/>
    <s v="DFID"/>
    <m/>
    <m/>
    <s v="https://www.gov.uk/government/publications/dfid-response-to-icai-recommendations-on-dfids-approach-to-disability-in-development"/>
    <n v="1"/>
    <d v="2019-07-01T00:00:00"/>
    <s v="https://icai.independent.gov.uk/wp-content/uploads/2019-ICAI-Follow-up-Disability.pdf"/>
  </r>
  <r>
    <x v="12"/>
    <s v="Rapid Review"/>
    <x v="12"/>
    <x v="1"/>
    <x v="61"/>
    <s v="Policy"/>
    <n v="1"/>
    <s v="https://icai.independent.gov.uk/report/disability/"/>
    <s v="Partially Accept"/>
    <n v="1"/>
    <d v="2018-06-27T00:00:00"/>
    <m/>
    <s v="DFID"/>
    <m/>
    <m/>
    <s v="https://www.gov.uk/government/publications/dfid-response-to-icai-recommendations-on-dfids-approach-to-disability-in-development"/>
    <n v="1"/>
    <d v="2019-07-01T00:00:00"/>
    <s v="https://icai.independent.gov.uk/wp-content/uploads/2019-ICAI-Follow-up-Disability.pdf"/>
  </r>
  <r>
    <x v="12"/>
    <s v="Rapid Review"/>
    <x v="12"/>
    <x v="1"/>
    <x v="62"/>
    <s v="Policy"/>
    <n v="1"/>
    <s v="https://icai.independent.gov.uk/report/disability/"/>
    <s v="Accept"/>
    <n v="2"/>
    <d v="2018-06-27T00:00:00"/>
    <m/>
    <s v="DFID"/>
    <m/>
    <m/>
    <s v="https://www.gov.uk/government/publications/dfid-response-to-icai-recommendations-on-dfids-approach-to-disability-in-development"/>
    <n v="1"/>
    <d v="2019-07-01T00:00:00"/>
    <s v="https://icai.independent.gov.uk/wp-content/uploads/2019-ICAI-Follow-up-Disability.pdf"/>
  </r>
  <r>
    <x v="12"/>
    <s v="Rapid Review"/>
    <x v="12"/>
    <x v="1"/>
    <x v="63"/>
    <s v="Programme"/>
    <n v="0"/>
    <s v="https://icai.independent.gov.uk/report/disability/"/>
    <s v="Partially Accept"/>
    <n v="1"/>
    <d v="2018-06-27T00:00:00"/>
    <m/>
    <s v="DFID"/>
    <m/>
    <m/>
    <s v="https://www.gov.uk/government/publications/dfid-response-to-icai-recommendations-on-dfids-approach-to-disability-in-development"/>
    <n v="1"/>
    <d v="2019-07-01T00:00:00"/>
    <s v="https://icai.independent.gov.uk/wp-content/uploads/2019-ICAI-Follow-up-Disability.pdf"/>
  </r>
  <r>
    <x v="12"/>
    <s v="Rapid Review"/>
    <x v="12"/>
    <x v="1"/>
    <x v="64"/>
    <s v="Programme"/>
    <n v="0"/>
    <s v="https://icai.independent.gov.uk/report/disability/"/>
    <s v="Accept"/>
    <n v="2"/>
    <d v="2018-06-27T00:00:00"/>
    <m/>
    <s v="DFID"/>
    <m/>
    <m/>
    <s v="https://www.gov.uk/government/publications/dfid-response-to-icai-recommendations-on-dfids-approach-to-disability-in-development"/>
    <n v="1"/>
    <d v="2019-07-01T00:00:00"/>
    <s v="https://icai.independent.gov.uk/wp-content/uploads/2019-ICAI-Follow-up-Disability.pdf"/>
  </r>
  <r>
    <x v="13"/>
    <s v="Performance Review"/>
    <x v="13"/>
    <x v="0"/>
    <x v="65"/>
    <s v="Policy"/>
    <n v="1"/>
    <s v="https://icai.independent.gov.uk/report/resilience/"/>
    <s v="Accept"/>
    <n v="2"/>
    <d v="2018-04-10T00:00:00"/>
    <m/>
    <s v="DFID"/>
    <m/>
    <m/>
    <s v="https://www.gov.uk/government/publications/dfid-response-to-icai-recommendations-on-dfids-approach-to-building-resilience-to-natural-disasters"/>
    <n v="1"/>
    <d v="2019-07-01T00:00:00"/>
    <s v="https://icai.independent.gov.uk/wp-content/uploads/2019-ICAI-Follow-up-DR.pdf"/>
  </r>
  <r>
    <x v="13"/>
    <s v="Performance Review"/>
    <x v="13"/>
    <x v="0"/>
    <x v="66"/>
    <s v="Policy"/>
    <n v="1"/>
    <s v="https://icai.independent.gov.uk/report/resilience/"/>
    <s v="Accept"/>
    <n v="2"/>
    <d v="2018-04-10T00:00:00"/>
    <m/>
    <s v="DFID"/>
    <m/>
    <m/>
    <s v="https://www.gov.uk/government/publications/dfid-response-to-icai-recommendations-on-dfids-approach-to-building-resilience-to-natural-disasters"/>
    <n v="1"/>
    <d v="2019-07-01T00:00:00"/>
    <s v="https://icai.independent.gov.uk/wp-content/uploads/2019-ICAI-Follow-up-DR.pdf"/>
  </r>
  <r>
    <x v="13"/>
    <s v="Performance Review"/>
    <x v="13"/>
    <x v="0"/>
    <x v="67"/>
    <s v="Policy"/>
    <n v="1"/>
    <s v="https://icai.independent.gov.uk/report/resilience/"/>
    <s v="Partially Accept"/>
    <n v="1"/>
    <d v="2018-04-10T00:00:00"/>
    <m/>
    <s v="DFID"/>
    <m/>
    <m/>
    <s v="https://www.gov.uk/government/publications/dfid-response-to-icai-recommendations-on-dfids-approach-to-building-resilience-to-natural-disasters"/>
    <n v="1"/>
    <d v="2019-07-01T00:00:00"/>
    <s v="https://icai.independent.gov.uk/wp-content/uploads/2019-ICAI-Follow-up-DR.pdf"/>
  </r>
  <r>
    <x v="13"/>
    <s v="Performance Review"/>
    <x v="13"/>
    <x v="0"/>
    <x v="68"/>
    <s v="Policy"/>
    <n v="1"/>
    <s v="https://icai.independent.gov.uk/report/resilience/"/>
    <s v="Partially Accept"/>
    <n v="1"/>
    <d v="2018-04-10T00:00:00"/>
    <m/>
    <s v="DFID"/>
    <m/>
    <m/>
    <s v="https://www.gov.uk/government/publications/dfid-response-to-icai-recommendations-on-dfids-approach-to-building-resilience-to-natural-disasters"/>
    <n v="1"/>
    <d v="2019-07-01T00:00:00"/>
    <s v="https://icai.independent.gov.uk/wp-content/uploads/2019-ICAI-Follow-up-DR.pdf"/>
  </r>
  <r>
    <x v="13"/>
    <s v="Performance Review"/>
    <x v="13"/>
    <x v="0"/>
    <x v="69"/>
    <s v="Programme"/>
    <n v="0"/>
    <s v="https://icai.independent.gov.uk/report/resilience/"/>
    <s v="Accept"/>
    <n v="2"/>
    <d v="2018-04-10T00:00:00"/>
    <m/>
    <s v="DFID"/>
    <m/>
    <m/>
    <s v="https://www.gov.uk/government/publications/dfid-response-to-icai-recommendations-on-dfids-approach-to-building-resilience-to-natural-disasters"/>
    <n v="1"/>
    <d v="2019-07-01T00:00:00"/>
    <s v="https://icai.independent.gov.uk/wp-content/uploads/2019-ICAI-Follow-up-DR.pdf"/>
  </r>
  <r>
    <x v="14"/>
    <s v="Performance Review"/>
    <x v="14"/>
    <x v="1"/>
    <x v="70"/>
    <s v="Policy"/>
    <n v="1"/>
    <s v="https://icai.independent.gov.uk/report/value-for-money/"/>
    <s v="Partially Accept"/>
    <n v="1"/>
    <d v="2018-03-28T00:00:00"/>
    <m/>
    <s v="DFID"/>
    <m/>
    <m/>
    <s v="https://www.gov.uk/government/publications/dfid-response-to-icai-recommendations-on-dfids-approach-to-value-for-money-in-programme-and-portfolio-management"/>
    <n v="1"/>
    <d v="2019-07-01T00:00:00"/>
    <s v="https://icai.independent.gov.uk/wp-content/uploads/2019-ICAI-Follow-up-VFM.pdf"/>
  </r>
  <r>
    <x v="14"/>
    <s v="Performance Review"/>
    <x v="14"/>
    <x v="1"/>
    <x v="71"/>
    <s v="Programme"/>
    <n v="0"/>
    <s v="https://icai.independent.gov.uk/report/value-for-money/"/>
    <s v="Accept"/>
    <n v="2"/>
    <d v="2018-03-28T00:00:00"/>
    <m/>
    <s v="DFID"/>
    <m/>
    <m/>
    <s v="https://www.gov.uk/government/publications/dfid-response-to-icai-recommendations-on-dfids-approach-to-value-for-money-in-programme-and-portfolio-management"/>
    <n v="1"/>
    <d v="2019-07-01T00:00:00"/>
    <s v="https://icai.independent.gov.uk/wp-content/uploads/2019-ICAI-Follow-up-VFM.pdf"/>
  </r>
  <r>
    <x v="14"/>
    <s v="Performance Review"/>
    <x v="14"/>
    <x v="1"/>
    <x v="72"/>
    <s v="Programme"/>
    <n v="0"/>
    <s v="https://icai.independent.gov.uk/report/value-for-money/"/>
    <s v="Accept"/>
    <n v="2"/>
    <d v="2018-03-28T00:00:00"/>
    <m/>
    <s v="DFID"/>
    <m/>
    <m/>
    <s v="https://www.gov.uk/government/publications/dfid-response-to-icai-recommendations-on-dfids-approach-to-value-for-money-in-programme-and-portfolio-management"/>
    <n v="1"/>
    <d v="2019-07-01T00:00:00"/>
    <s v="https://icai.independent.gov.uk/wp-content/uploads/2019-ICAI-Follow-up-VFM.pdf"/>
  </r>
  <r>
    <x v="14"/>
    <s v="Performance Review"/>
    <x v="14"/>
    <x v="1"/>
    <x v="73"/>
    <s v="Programme"/>
    <n v="0"/>
    <s v="https://icai.independent.gov.uk/report/value-for-money/"/>
    <s v="Partially Accept"/>
    <n v="1"/>
    <d v="2018-03-28T00:00:00"/>
    <m/>
    <s v="DFID"/>
    <m/>
    <m/>
    <s v="https://www.gov.uk/government/publications/dfid-response-to-icai-recommendations-on-dfids-approach-to-value-for-money-in-programme-and-portfolio-management"/>
    <n v="1"/>
    <d v="2019-07-01T00:00:00"/>
    <s v="https://icai.independent.gov.uk/wp-content/uploads/2019-ICAI-Follow-up-VFM.pdf"/>
  </r>
  <r>
    <x v="14"/>
    <s v="Performance Review"/>
    <x v="14"/>
    <x v="1"/>
    <x v="74"/>
    <s v="Programme"/>
    <n v="0"/>
    <s v="https://icai.independent.gov.uk/report/value-for-money/"/>
    <s v="Partially Accept"/>
    <n v="1"/>
    <d v="2018-03-28T00:00:00"/>
    <m/>
    <s v="DFID"/>
    <m/>
    <m/>
    <s v="https://www.gov.uk/government/publications/dfid-response-to-icai-recommendations-on-dfids-approach-to-value-for-money-in-programme-and-portfolio-management"/>
    <n v="1"/>
    <d v="2019-07-01T00:00:00"/>
    <s v="https://icai.independent.gov.uk/wp-content/uploads/2019-ICAI-Follow-up-VFM.pdf"/>
  </r>
  <r>
    <x v="15"/>
    <s v="Learning Review"/>
    <x v="15"/>
    <x v="0"/>
    <x v="75"/>
    <s v="Policy"/>
    <n v="1"/>
    <s v="https://icai.independent.gov.uk/report/global-health-threats/"/>
    <s v="Accept"/>
    <n v="2"/>
    <d v="2018-03-14T00:00:00"/>
    <m/>
    <s v="DFID"/>
    <m/>
    <m/>
    <s v="https://www.gov.uk/government/publications/hm-government-response-to-icai-recommendations-on-the-uk-aid-response-to-global-health-threats"/>
    <n v="1"/>
    <d v="2019-07-01T00:00:00"/>
    <s v="https://icai.independent.gov.uk/wp-content/uploads/2019-ICAI-Follow-up-GHT.pdf"/>
  </r>
  <r>
    <x v="15"/>
    <s v="Learning Review"/>
    <x v="15"/>
    <x v="0"/>
    <x v="76"/>
    <s v="Policy"/>
    <n v="1"/>
    <s v="https://icai.independent.gov.uk/report/global-health-threats/"/>
    <s v="Partially Accept"/>
    <n v="1"/>
    <d v="2018-03-14T00:00:00"/>
    <m/>
    <s v="DFID"/>
    <m/>
    <m/>
    <s v="https://www.gov.uk/government/publications/hm-government-response-to-icai-recommendations-on-the-uk-aid-response-to-global-health-threats"/>
    <n v="1"/>
    <d v="2019-07-01T00:00:00"/>
    <s v="https://icai.independent.gov.uk/wp-content/uploads/2019-ICAI-Follow-up-GHT.pdf"/>
  </r>
  <r>
    <x v="15"/>
    <s v="Learning Review"/>
    <x v="15"/>
    <x v="0"/>
    <x v="77"/>
    <s v="Programme"/>
    <n v="0"/>
    <s v="https://icai.independent.gov.uk/report/global-health-threats/"/>
    <s v="Accept"/>
    <n v="2"/>
    <d v="2018-03-14T00:00:00"/>
    <m/>
    <s v="DFID"/>
    <m/>
    <m/>
    <s v="https://www.gov.uk/government/publications/hm-government-response-to-icai-recommendations-on-the-uk-aid-response-to-global-health-threats"/>
    <n v="1"/>
    <d v="2019-07-01T00:00:00"/>
    <s v="https://icai.independent.gov.uk/wp-content/uploads/2019-ICAI-Follow-up-GHT.pdf"/>
  </r>
  <r>
    <x v="15"/>
    <s v="Learning Review"/>
    <x v="15"/>
    <x v="0"/>
    <x v="78"/>
    <s v="Programme"/>
    <n v="0"/>
    <s v="https://icai.independent.gov.uk/report/global-health-threats/"/>
    <s v="Accept"/>
    <n v="2"/>
    <d v="2018-03-14T00:00:00"/>
    <m/>
    <s v="DFID"/>
    <m/>
    <m/>
    <s v="https://www.gov.uk/government/publications/hm-government-response-to-icai-recommendations-on-the-uk-aid-response-to-global-health-threats"/>
    <n v="1"/>
    <d v="2019-07-01T00:00:00"/>
    <s v="https://icai.independent.gov.uk/wp-content/uploads/2019-ICAI-Follow-up-GHT.pdf"/>
  </r>
  <r>
    <x v="16"/>
    <s v="Rapid Review"/>
    <x v="16"/>
    <x v="1"/>
    <x v="79"/>
    <s v="Policy"/>
    <n v="1"/>
    <s v="https://icai.independent.gov.uk/report/gcrf/"/>
    <s v="Partially Accept"/>
    <n v="1"/>
    <d v="2017-10-01T00:00:00"/>
    <m/>
    <s v="BEIS"/>
    <m/>
    <m/>
    <s v="https://www.gov.uk/government/publications/hm-government-response-to-the-icai-rapid-review-of-gcrf"/>
    <n v="1"/>
    <d v="2019-07-01T00:00:00"/>
    <s v="https://icai.independent.gov.uk/wp-content/uploads/2019-ICAI-Follow-up-GCRF.pdf"/>
  </r>
  <r>
    <x v="16"/>
    <s v="Rapid Review"/>
    <x v="16"/>
    <x v="1"/>
    <x v="80"/>
    <s v="Programme"/>
    <n v="0"/>
    <s v="https://icai.independent.gov.uk/report/gcrf/"/>
    <s v="Accept"/>
    <n v="2"/>
    <d v="2017-10-01T00:00:00"/>
    <m/>
    <s v="BEIS"/>
    <m/>
    <m/>
    <s v="https://www.gov.uk/government/publications/hm-government-response-to-the-icai-rapid-review-of-gcrf"/>
    <n v="1"/>
    <d v="2019-07-01T00:00:00"/>
    <s v="https://icai.independent.gov.uk/wp-content/uploads/2019-ICAI-Follow-up-GCRF.pdf"/>
  </r>
  <r>
    <x v="16"/>
    <s v="Rapid Review"/>
    <x v="16"/>
    <x v="1"/>
    <x v="81"/>
    <s v="Programme"/>
    <n v="0"/>
    <s v="https://icai.independent.gov.uk/report/gcrf/"/>
    <s v="Accept"/>
    <n v="2"/>
    <d v="2017-10-01T00:00:00"/>
    <m/>
    <s v="BEIS"/>
    <m/>
    <m/>
    <s v="https://www.gov.uk/government/publications/hm-government-response-to-the-icai-rapid-review-of-gcrf"/>
    <n v="1"/>
    <d v="2019-07-01T00:00:00"/>
    <s v="https://icai.independent.gov.uk/wp-content/uploads/2019-ICAI-Follow-up-GCRF.pdf"/>
  </r>
  <r>
    <x v="16"/>
    <s v="Rapid Review"/>
    <x v="16"/>
    <x v="1"/>
    <x v="82"/>
    <s v="Programme"/>
    <n v="0"/>
    <s v="https://icai.independent.gov.uk/report/gcrf/"/>
    <s v="Accept"/>
    <n v="2"/>
    <d v="2017-10-01T00:00:00"/>
    <m/>
    <s v="BEIS"/>
    <m/>
    <m/>
    <s v="https://www.gov.uk/government/publications/hm-government-response-to-the-icai-rapid-review-of-gcrf"/>
    <n v="1"/>
    <d v="2019-07-01T00:00:00"/>
    <s v="https://icai.independent.gov.uk/wp-content/uploads/2019-ICAI-Follow-up-GCRF.pdf"/>
  </r>
  <r>
    <x v="17"/>
    <s v="Performance Review"/>
    <x v="17"/>
    <x v="2"/>
    <x v="83"/>
    <s v="Policy"/>
    <n v="1"/>
    <s v="https://icai.independent.gov.uk/report/cssf/"/>
    <s v="Partially Accept"/>
    <n v="1"/>
    <d v="2018-05-10T00:00:00"/>
    <m/>
    <s v="Cross-Government"/>
    <m/>
    <m/>
    <s v="https://www.gov.uk/government/publications/government-response-to-the-independent-commission-for-aid-impact-report-into-cssf"/>
    <n v="1"/>
    <d v="2019-07-01T00:00:00"/>
    <s v="https://icai.independent.gov.uk/wp-content/uploads/2019-ICAI-Follow-up-CSSF.pdf"/>
  </r>
  <r>
    <x v="17"/>
    <s v="Performance Review"/>
    <x v="17"/>
    <x v="2"/>
    <x v="84"/>
    <s v="Programme"/>
    <n v="0"/>
    <s v="https://icai.independent.gov.uk/report/cssf/"/>
    <s v="Accept"/>
    <n v="2"/>
    <d v="2018-05-10T00:00:00"/>
    <m/>
    <s v="Cross-Government"/>
    <m/>
    <m/>
    <s v="https://www.gov.uk/government/publications/government-response-to-the-independent-commission-for-aid-impact-report-into-cssf"/>
    <n v="1"/>
    <d v="2019-07-01T00:00:00"/>
    <s v="https://icai.independent.gov.uk/wp-content/uploads/2019-ICAI-Follow-up-CSSF.pdf"/>
  </r>
  <r>
    <x v="17"/>
    <s v="Performance Review"/>
    <x v="17"/>
    <x v="2"/>
    <x v="85"/>
    <s v="Programme"/>
    <n v="0"/>
    <s v="https://icai.independent.gov.uk/report/cssf/"/>
    <s v="Accept"/>
    <n v="2"/>
    <d v="2018-05-10T00:00:00"/>
    <m/>
    <s v="Cross-Government"/>
    <m/>
    <m/>
    <s v="https://www.gov.uk/government/publications/government-response-to-the-independent-commission-for-aid-impact-report-into-cssf"/>
    <n v="1"/>
    <d v="2019-07-01T00:00:00"/>
    <s v="https://icai.independent.gov.uk/wp-content/uploads/2019-ICAI-Follow-up-CSSF.pdf"/>
  </r>
  <r>
    <x v="17"/>
    <s v="Performance Review"/>
    <x v="17"/>
    <x v="2"/>
    <x v="86"/>
    <s v="Programme"/>
    <n v="0"/>
    <s v="https://icai.independent.gov.uk/report/cssf/"/>
    <s v="Accept"/>
    <n v="2"/>
    <d v="2018-05-10T00:00:00"/>
    <m/>
    <s v="Cross-Government"/>
    <m/>
    <m/>
    <s v="https://www.gov.uk/government/publications/government-response-to-the-independent-commission-for-aid-impact-report-into-cssf"/>
    <n v="1"/>
    <d v="2019-07-01T00:00:00"/>
    <s v="https://icai.independent.gov.uk/wp-content/uploads/2019-ICAI-Follow-up-CSSF.pdf"/>
  </r>
  <r>
    <x v="17"/>
    <s v="Performance Review"/>
    <x v="17"/>
    <x v="2"/>
    <x v="87"/>
    <s v="Programme"/>
    <n v="0"/>
    <s v="https://icai.independent.gov.uk/report/cssf/"/>
    <s v="Accept"/>
    <n v="2"/>
    <d v="2018-05-10T00:00:00"/>
    <m/>
    <s v="Cross-Government"/>
    <m/>
    <m/>
    <s v="https://www.gov.uk/government/publications/government-response-to-the-independent-commission-for-aid-impact-report-into-cssf"/>
    <n v="1"/>
    <d v="2019-07-01T00:00:00"/>
    <s v="https://icai.independent.gov.uk/wp-content/uploads/2019-ICAI-Follow-up-CSSF.pdf"/>
  </r>
  <r>
    <x v="17"/>
    <s v="Performance Review"/>
    <x v="17"/>
    <x v="2"/>
    <x v="88"/>
    <s v="Policy"/>
    <n v="1"/>
    <s v="https://icai.independent.gov.uk/report/cssf/"/>
    <s v="Partially Accept"/>
    <n v="1"/>
    <d v="2018-05-10T00:00:00"/>
    <m/>
    <s v="Cross-Government"/>
    <m/>
    <m/>
    <s v="https://www.gov.uk/government/publications/government-response-to-the-independent-commission-for-aid-impact-report-into-cssf"/>
    <n v="1"/>
    <d v="2019-07-01T00:00:00"/>
    <s v="https://icai.independent.gov.uk/wp-content/uploads/2019-ICAI-Follow-up-CSSF.pdf"/>
  </r>
  <r>
    <x v="18"/>
    <s v="Joint Review"/>
    <x v="18"/>
    <x v="2"/>
    <x v="89"/>
    <s v="Policy"/>
    <n v="1"/>
    <s v="https://icai.independent.gov.uk/report/psvi/"/>
    <s v="Partially Accept"/>
    <n v="1"/>
    <d v="2020-02-20T00:00:00"/>
    <m/>
    <s v="FCO"/>
    <s v="DFID"/>
    <s v="MoD"/>
    <s v="https://www.gov.uk/government/publications/government-response-to-icai-recommendations-on-the-preventing-sexual-violence-in-conflict-initiative"/>
    <n v="0"/>
    <m/>
    <m/>
  </r>
  <r>
    <x v="18"/>
    <s v="Joint Review"/>
    <x v="18"/>
    <x v="2"/>
    <x v="90"/>
    <s v="Programme"/>
    <n v="0"/>
    <s v="https://icai.independent.gov.uk/report/psvi/"/>
    <s v="Accept"/>
    <n v="2"/>
    <d v="2020-02-20T00:00:00"/>
    <m/>
    <s v="FCO"/>
    <s v="DFID"/>
    <s v="MoD"/>
    <s v="https://www.gov.uk/government/publications/government-response-to-icai-recommendations-on-the-preventing-sexual-violence-in-conflict-initiative"/>
    <n v="0"/>
    <m/>
    <m/>
  </r>
  <r>
    <x v="18"/>
    <s v="Joint Review"/>
    <x v="18"/>
    <x v="2"/>
    <x v="91"/>
    <s v="Programme"/>
    <n v="0"/>
    <s v="https://icai.independent.gov.uk/report/psvi/"/>
    <s v="Accept"/>
    <n v="2"/>
    <d v="2020-02-20T00:00:00"/>
    <m/>
    <s v="FCO"/>
    <s v="DFID"/>
    <s v="MoD"/>
    <s v="https://www.gov.uk/government/publications/government-response-to-icai-recommendations-on-the-preventing-sexual-violence-in-conflict-initiative"/>
    <n v="0"/>
    <m/>
    <m/>
  </r>
  <r>
    <x v="18"/>
    <s v="Joint Review"/>
    <x v="18"/>
    <x v="2"/>
    <x v="92"/>
    <s v="Programme"/>
    <n v="0"/>
    <s v="https://icai.independent.gov.uk/report/psvi/"/>
    <s v="Accept"/>
    <n v="2"/>
    <d v="2020-02-20T00:00:00"/>
    <m/>
    <s v="FCO"/>
    <s v="DFID"/>
    <s v="MoD"/>
    <s v="https://www.gov.uk/government/publications/government-response-to-icai-recommendations-on-the-preventing-sexual-violence-in-conflict-initiative"/>
    <n v="0"/>
    <m/>
    <m/>
  </r>
  <r>
    <x v="19"/>
    <s v="Rapid Review"/>
    <x v="19"/>
    <x v="1"/>
    <x v="93"/>
    <s v="Policy"/>
    <n v="1"/>
    <s v="https://icai.independent.gov.uk/report/prosperity-fund/"/>
    <s v="Accept"/>
    <n v="2"/>
    <d v="2017-03-17T00:00:00"/>
    <m/>
    <s v="FCO"/>
    <s v="DFID"/>
    <m/>
    <s v="https://www.gov.uk/government/publications/government-management-response-to-icai-review-on-prosperity-fund"/>
    <n v="1"/>
    <d v="2018-06-01T00:00:00"/>
    <s v="https://icai.independent.gov.uk/wp-content/uploads/ICAI-Follow-up-Prosperity-Fund.pdf"/>
  </r>
  <r>
    <x v="19"/>
    <s v="Rapid Review"/>
    <x v="19"/>
    <x v="1"/>
    <x v="94"/>
    <s v="Policy"/>
    <n v="1"/>
    <s v="https://icai.independent.gov.uk/report/prosperity-fund/"/>
    <s v="Partially Accept – already implementing"/>
    <n v="1"/>
    <d v="2017-03-17T00:00:00"/>
    <m/>
    <s v="FCO"/>
    <s v="DFID"/>
    <m/>
    <s v="https://www.gov.uk/government/publications/government-management-response-to-icai-review-on-prosperity-fund"/>
    <n v="1"/>
    <d v="2018-06-01T00:00:00"/>
    <s v="https://icai.independent.gov.uk/wp-content/uploads/ICAI-Follow-up-Prosperity-Fund.pdf"/>
  </r>
  <r>
    <x v="19"/>
    <s v="Rapid Review"/>
    <x v="19"/>
    <x v="1"/>
    <x v="95"/>
    <s v="Programme"/>
    <n v="0"/>
    <s v="https://icai.independent.gov.uk/report/prosperity-fund/"/>
    <s v="Accept"/>
    <n v="2"/>
    <d v="2017-03-17T00:00:00"/>
    <m/>
    <s v="FCO"/>
    <s v="DFID"/>
    <m/>
    <s v="https://www.gov.uk/government/publications/government-management-response-to-icai-review-on-prosperity-fund"/>
    <n v="1"/>
    <d v="2018-06-01T00:00:00"/>
    <s v="https://icai.independent.gov.uk/wp-content/uploads/ICAI-Follow-up-Prosperity-Fund.pdf"/>
  </r>
  <r>
    <x v="19"/>
    <s v="Rapid Review"/>
    <x v="19"/>
    <x v="1"/>
    <x v="96"/>
    <s v="Programme"/>
    <n v="0"/>
    <s v="https://icai.independent.gov.uk/report/prosperity-fund/"/>
    <s v="Accept"/>
    <n v="2"/>
    <d v="2017-03-17T00:00:00"/>
    <m/>
    <s v="FCO"/>
    <s v="DFID"/>
    <m/>
    <s v="https://www.gov.uk/government/publications/government-management-response-to-icai-review-on-prosperity-fund"/>
    <n v="1"/>
    <d v="2018-06-01T00:00:00"/>
    <s v="https://icai.independent.gov.uk/wp-content/uploads/ICAI-Follow-up-Prosperity-Fund.pdf"/>
  </r>
  <r>
    <x v="19"/>
    <s v="Rapid Review"/>
    <x v="19"/>
    <x v="1"/>
    <x v="97"/>
    <s v="Programme"/>
    <n v="0"/>
    <s v="https://icai.independent.gov.uk/report/prosperity-fund/"/>
    <s v="Accept"/>
    <n v="2"/>
    <d v="2017-03-17T00:00:00"/>
    <m/>
    <s v="FCO"/>
    <s v="DFID"/>
    <m/>
    <s v="https://www.gov.uk/government/publications/government-management-response-to-icai-review-on-prosperity-fund"/>
    <n v="1"/>
    <d v="2018-06-01T00:00:00"/>
    <s v="https://icai.independent.gov.uk/wp-content/uploads/ICAI-Follow-up-Prosperity-Fund.pdf"/>
  </r>
  <r>
    <x v="20"/>
    <s v="Performance Review"/>
    <x v="20"/>
    <x v="0"/>
    <x v="98"/>
    <s v="Programme"/>
    <n v="0"/>
    <s v="https://icai.independent.gov.uk/report/achieving-value-money-procurement-part-1-dfids-approach-supplier-market/"/>
    <s v="Agree"/>
    <n v="2"/>
    <d v="2017-12-01T00:00:00"/>
    <m/>
    <s v="DFID"/>
    <m/>
    <m/>
    <s v="https://www.gov.uk/government/publications/dfid-response-to-icai-recommendations-on-achieving-value-for-money-through-procurement"/>
    <n v="1"/>
    <d v="2020-06-01T00:00:00"/>
    <s v="https://icai.independent.gov.uk/wp-content/uploads/Procurement-1-follow-up.pdf"/>
  </r>
  <r>
    <x v="20"/>
    <s v="Performance Review"/>
    <x v="20"/>
    <x v="0"/>
    <x v="99"/>
    <s v="Programme"/>
    <n v="0"/>
    <s v="https://icai.independent.gov.uk/report/achieving-value-money-procurement-part-1-dfids-approach-supplier-market/"/>
    <s v="Agree"/>
    <n v="2"/>
    <d v="2017-12-01T00:00:00"/>
    <m/>
    <s v="DFID"/>
    <m/>
    <m/>
    <s v="https://www.gov.uk/government/publications/dfid-response-to-icai-recommendations-on-achieving-value-for-money-through-procurement"/>
    <n v="1"/>
    <d v="2020-06-01T00:00:00"/>
    <s v="https://icai.independent.gov.uk/wp-content/uploads/Procurement-1-follow-up.pdf"/>
  </r>
  <r>
    <x v="20"/>
    <s v="Performance Review"/>
    <x v="20"/>
    <x v="0"/>
    <x v="100"/>
    <s v="Programme"/>
    <n v="0"/>
    <s v="https://icai.independent.gov.uk/report/achieving-value-money-procurement-part-1-dfids-approach-supplier-market/"/>
    <s v="Partially agree"/>
    <n v="1"/>
    <d v="2017-12-01T00:00:00"/>
    <m/>
    <s v="DFID"/>
    <m/>
    <m/>
    <s v="https://www.gov.uk/government/publications/dfid-response-to-icai-recommendations-on-achieving-value-for-money-through-procurement"/>
    <n v="1"/>
    <d v="2020-06-01T00:00:00"/>
    <s v="https://icai.independent.gov.uk/wp-content/uploads/Procurement-1-follow-up.pdf"/>
  </r>
  <r>
    <x v="20"/>
    <s v="Performance Review"/>
    <x v="20"/>
    <x v="0"/>
    <x v="101"/>
    <s v="Programme"/>
    <n v="0"/>
    <s v="https://icai.independent.gov.uk/report/achieving-value-money-procurement-part-1-dfids-approach-supplier-market/"/>
    <s v="Agree"/>
    <n v="2"/>
    <d v="2017-12-01T00:00:00"/>
    <m/>
    <s v="DFID"/>
    <m/>
    <m/>
    <s v="https://www.gov.uk/government/publications/dfid-response-to-icai-recommendations-on-achieving-value-for-money-through-procurement"/>
    <n v="1"/>
    <d v="2020-06-01T00:00:00"/>
    <s v="https://icai.independent.gov.uk/wp-content/uploads/Procurement-1-follow-up.pdf"/>
  </r>
  <r>
    <x v="21"/>
    <s v="Performance Review"/>
    <x v="21"/>
    <x v="0"/>
    <x v="102"/>
    <s v="Policy"/>
    <n v="1"/>
    <s v="https://icai.independent.gov.uk/report/somalia/"/>
    <s v="Accept"/>
    <n v="2"/>
    <d v="2017-08-03T00:00:00"/>
    <m/>
    <s v="DFID"/>
    <m/>
    <m/>
    <s v="https://www.gov.uk/government/publications/hm-government-response-to-the-icai-recommendations-on-uk-aid-in-reducing-conflict-and-fragility-in-somalia"/>
    <n v="1"/>
    <d v="2018-06-01T00:00:00"/>
    <s v="https://icai.independent.gov.uk/wp-content/uploads/ICAI-Follow-up-Somalia.pdf"/>
  </r>
  <r>
    <x v="21"/>
    <s v="Performance Review"/>
    <x v="21"/>
    <x v="0"/>
    <x v="103"/>
    <s v="Policy"/>
    <n v="1"/>
    <s v="https://icai.independent.gov.uk/report/somalia/"/>
    <s v="Accept"/>
    <n v="2"/>
    <d v="2017-08-03T00:00:00"/>
    <m/>
    <s v="DFID"/>
    <m/>
    <m/>
    <s v="https://www.gov.uk/government/publications/hm-government-response-to-the-icai-recommendations-on-uk-aid-in-reducing-conflict-and-fragility-in-somalia"/>
    <n v="1"/>
    <d v="2018-06-01T00:00:00"/>
    <s v="https://icai.independent.gov.uk/wp-content/uploads/ICAI-Follow-up-Somalia.pdf"/>
  </r>
  <r>
    <x v="21"/>
    <s v="Performance Review"/>
    <x v="21"/>
    <x v="0"/>
    <x v="104"/>
    <s v="Programme"/>
    <n v="0"/>
    <s v="https://icai.independent.gov.uk/report/somalia/"/>
    <s v="Partially Accept"/>
    <n v="1"/>
    <d v="2017-08-03T00:00:00"/>
    <m/>
    <s v="DFID"/>
    <m/>
    <m/>
    <s v="https://www.gov.uk/government/publications/hm-government-response-to-the-icai-recommendations-on-uk-aid-in-reducing-conflict-and-fragility-in-somalia"/>
    <n v="1"/>
    <d v="2018-06-01T00:00:00"/>
    <s v="https://icai.independent.gov.uk/wp-content/uploads/ICAI-Follow-up-Somalia.pdf"/>
  </r>
  <r>
    <x v="21"/>
    <s v="Performance Review"/>
    <x v="21"/>
    <x v="0"/>
    <x v="105"/>
    <s v="Programme"/>
    <n v="0"/>
    <s v="https://icai.independent.gov.uk/report/somalia/"/>
    <s v="Partially Accept"/>
    <n v="1"/>
    <d v="2017-08-03T00:00:00"/>
    <m/>
    <s v="DFID"/>
    <m/>
    <m/>
    <s v="https://www.gov.uk/government/publications/hm-government-response-to-the-icai-recommendations-on-uk-aid-in-reducing-conflict-and-fragility-in-somalia"/>
    <n v="1"/>
    <d v="2018-06-01T00:00:00"/>
    <s v="https://icai.independent.gov.uk/wp-content/uploads/ICAI-Follow-up-Somalia.pdf"/>
  </r>
  <r>
    <x v="21"/>
    <s v="Performance Review"/>
    <x v="21"/>
    <x v="0"/>
    <x v="106"/>
    <s v="Programme"/>
    <n v="0"/>
    <s v="https://icai.independent.gov.uk/report/somalia/"/>
    <s v="Accept"/>
    <n v="2"/>
    <d v="2017-08-03T00:00:00"/>
    <m/>
    <s v="DFID"/>
    <m/>
    <m/>
    <s v="https://www.gov.uk/government/publications/hm-government-response-to-the-icai-recommendations-on-uk-aid-in-reducing-conflict-and-fragility-in-somalia"/>
    <n v="1"/>
    <d v="2018-06-01T00:00:00"/>
    <s v="https://icai.independent.gov.uk/wp-content/uploads/ICAI-Follow-up-Somalia.pdf"/>
  </r>
  <r>
    <x v="21"/>
    <s v="Performance Review"/>
    <x v="21"/>
    <x v="0"/>
    <x v="107"/>
    <s v="Programme"/>
    <n v="0"/>
    <s v="https://icai.independent.gov.uk/report/somalia/"/>
    <s v="Partially Accept"/>
    <n v="1"/>
    <d v="2017-08-03T00:00:00"/>
    <m/>
    <s v="DFID"/>
    <m/>
    <m/>
    <s v="https://www.gov.uk/government/publications/hm-government-response-to-the-icai-recommendations-on-uk-aid-in-reducing-conflict-and-fragility-in-somalia"/>
    <n v="1"/>
    <d v="2018-06-01T00:00:00"/>
    <s v="https://icai.independent.gov.uk/wp-content/uploads/ICAI-Follow-up-Somalia.pdf"/>
  </r>
  <r>
    <x v="21"/>
    <s v="Performance Review"/>
    <x v="21"/>
    <x v="0"/>
    <x v="108"/>
    <s v="Programme"/>
    <n v="0"/>
    <s v="https://icai.independent.gov.uk/report/somalia/"/>
    <s v="Accept"/>
    <n v="2"/>
    <d v="2017-08-03T00:00:00"/>
    <m/>
    <s v="DFID"/>
    <m/>
    <m/>
    <s v="https://www.gov.uk/government/publications/hm-government-response-to-the-icai-recommendations-on-uk-aid-in-reducing-conflict-and-fragility-in-somalia"/>
    <n v="1"/>
    <d v="2018-06-01T00:00:00"/>
    <s v="https://icai.independent.gov.uk/wp-content/uploads/ICAI-Follow-up-Somalia.pdf"/>
  </r>
  <r>
    <x v="21"/>
    <s v="Performance Review"/>
    <x v="21"/>
    <x v="0"/>
    <x v="109"/>
    <s v="Programme"/>
    <n v="0"/>
    <s v="https://icai.independent.gov.uk/report/somalia/"/>
    <s v="Accept"/>
    <n v="2"/>
    <d v="2017-08-03T00:00:00"/>
    <m/>
    <s v="DFID"/>
    <m/>
    <m/>
    <s v="https://www.gov.uk/government/publications/hm-government-response-to-the-icai-recommendations-on-uk-aid-in-reducing-conflict-and-fragility-in-somalia"/>
    <n v="1"/>
    <d v="2018-06-01T00:00:00"/>
    <s v="https://icai.independent.gov.uk/wp-content/uploads/ICAI-Follow-up-Somalia.pdf"/>
  </r>
  <r>
    <x v="22"/>
    <s v="Rapid Review"/>
    <x v="22"/>
    <x v="1"/>
    <x v="110"/>
    <s v="Programme"/>
    <n v="0"/>
    <s v="https://icai.independent.gov.uk/report/uks-aid-response-irregular-migration-central-mediterranean/"/>
    <s v="Partially Accept"/>
    <n v="1"/>
    <d v="2017-04-18T00:00:00"/>
    <m/>
    <s v="DFID"/>
    <m/>
    <m/>
    <s v="https://www.gov.uk/government/publications/government-management-response-to-icai-review-on-the-uks-aid-response-to-irregular-migration-in-the-central-mediteranean"/>
    <n v="1"/>
    <d v="2018-06-01T00:00:00"/>
    <s v="https://icai.independent.gov.uk/wp-content/uploads/ICAI-Follow-up-Migration.pdf"/>
  </r>
  <r>
    <x v="22"/>
    <s v="Rapid Review"/>
    <x v="22"/>
    <x v="1"/>
    <x v="111"/>
    <s v="Programme"/>
    <n v="0"/>
    <s v="https://icai.independent.gov.uk/report/uks-aid-response-irregular-migration-central-mediterranean/"/>
    <s v="Partially Accept"/>
    <n v="1"/>
    <d v="2017-04-18T00:00:00"/>
    <m/>
    <s v="DFID"/>
    <m/>
    <m/>
    <s v="https://www.gov.uk/government/publications/government-management-response-to-icai-review-on-the-uks-aid-response-to-irregular-migration-in-the-central-mediteranean"/>
    <n v="1"/>
    <d v="2018-06-01T00:00:00"/>
    <s v="https://icai.independent.gov.uk/wp-content/uploads/ICAI-Follow-up-Migration.pdf"/>
  </r>
  <r>
    <x v="22"/>
    <s v="Rapid Review"/>
    <x v="22"/>
    <x v="1"/>
    <x v="112"/>
    <s v="Programme"/>
    <n v="0"/>
    <s v="https://icai.independent.gov.uk/report/uks-aid-response-irregular-migration-central-mediterranean/"/>
    <s v="Accept: Reflects current practice"/>
    <n v="2"/>
    <d v="2017-04-18T00:00:00"/>
    <m/>
    <s v="DFID"/>
    <m/>
    <m/>
    <s v="https://www.gov.uk/government/publications/government-management-response-to-icai-review-on-the-uks-aid-response-to-irregular-migration-in-the-central-mediteranean"/>
    <n v="1"/>
    <d v="2018-06-01T00:00:00"/>
    <s v="https://icai.independent.gov.uk/wp-content/uploads/ICAI-Follow-up-Migration.pdf"/>
  </r>
  <r>
    <x v="23"/>
    <s v="Impact Review"/>
    <x v="23"/>
    <x v="0"/>
    <x v="113"/>
    <s v="Policy"/>
    <n v="1"/>
    <s v="https://icai.independent.gov.uk/report/cash-transfers/"/>
    <s v="Partially Accept"/>
    <n v="1"/>
    <d v="2017-01-01T00:00:00"/>
    <m/>
    <s v="DFID"/>
    <m/>
    <m/>
    <s v="https://www.gov.uk/government/publications/dfid-response-to-the-icai-recommendations-on-effects-of-cash-transfers-on-poverty"/>
    <n v="1"/>
    <d v="2018-06-01T00:00:00"/>
    <s v="https://icai.independent.gov.uk/wp-content/uploads/ICAI-Follow-up-Cash-Transfers.pdf"/>
  </r>
  <r>
    <x v="23"/>
    <s v="Impact Review"/>
    <x v="23"/>
    <x v="0"/>
    <x v="114"/>
    <s v="Programme"/>
    <n v="0"/>
    <s v="https://icai.independent.gov.uk/report/cash-transfers/"/>
    <s v="Accept"/>
    <n v="2"/>
    <d v="2017-01-01T00:00:00"/>
    <m/>
    <s v="DFID"/>
    <m/>
    <m/>
    <s v="https://www.gov.uk/government/publications/dfid-response-to-the-icai-recommendations-on-effects-of-cash-transfers-on-poverty"/>
    <n v="1"/>
    <d v="2018-06-01T00:00:00"/>
    <s v="https://icai.independent.gov.uk/wp-content/uploads/ICAI-Follow-up-Cash-Transfers.pdf"/>
  </r>
  <r>
    <x v="23"/>
    <s v="Impact Review"/>
    <x v="23"/>
    <x v="0"/>
    <x v="115"/>
    <s v="Programme"/>
    <n v="0"/>
    <s v="https://icai.independent.gov.uk/report/cash-transfers/"/>
    <s v="Accept"/>
    <n v="2"/>
    <d v="2017-01-01T00:00:00"/>
    <m/>
    <s v="DFID"/>
    <m/>
    <m/>
    <s v="https://www.gov.uk/government/publications/dfid-response-to-the-icai-recommendations-on-effects-of-cash-transfers-on-poverty"/>
    <n v="1"/>
    <d v="2018-06-01T00:00:00"/>
    <s v="https://icai.independent.gov.uk/wp-content/uploads/ICAI-Follow-up-Cash-Transfers.pdf"/>
  </r>
  <r>
    <x v="23"/>
    <s v="Impact Review"/>
    <x v="23"/>
    <x v="0"/>
    <x v="116"/>
    <s v="Policy"/>
    <n v="1"/>
    <s v="https://icai.independent.gov.uk/report/cash-transfers/"/>
    <s v="Accept"/>
    <n v="2"/>
    <d v="2017-01-01T00:00:00"/>
    <m/>
    <s v="DFID"/>
    <m/>
    <m/>
    <s v="https://www.gov.uk/government/publications/dfid-response-to-the-icai-recommendations-on-effects-of-cash-transfers-on-poverty"/>
    <n v="1"/>
    <d v="2018-06-01T00:00:00"/>
    <s v="https://icai.independent.gov.uk/wp-content/uploads/ICAI-Follow-up-Cash-Transfers.pdf"/>
  </r>
  <r>
    <x v="24"/>
    <s v="Performance Review"/>
    <x v="24"/>
    <x v="2"/>
    <x v="117"/>
    <s v="Policy"/>
    <n v="1"/>
    <s v="https://icai.independent.gov.uk/report/transition/"/>
    <s v="Partially Accept"/>
    <n v="1"/>
    <d v="2017-02-14T00:00:00"/>
    <m/>
    <s v="DFID"/>
    <m/>
    <m/>
    <s v="https://www.gov.uk/government/publications/dfid-response-to-the-icai-review-on-dfids-approach-to-managing-exit-and-transition-in-its-development-partnerships"/>
    <n v="1"/>
    <d v="2018-06-01T00:00:00"/>
    <s v="https://icai.independent.gov.uk/wp-content/uploads/ICAI-Follow-up-Transition.pdf"/>
  </r>
  <r>
    <x v="24"/>
    <s v="Performance Review"/>
    <x v="24"/>
    <x v="2"/>
    <x v="118"/>
    <s v="Policy"/>
    <n v="1"/>
    <s v="https://icai.independent.gov.uk/report/transition/"/>
    <s v="Accept – already implementing"/>
    <n v="2"/>
    <d v="2017-02-14T00:00:00"/>
    <m/>
    <s v="DFID"/>
    <m/>
    <m/>
    <s v="https://www.gov.uk/government/publications/dfid-response-to-the-icai-review-on-dfids-approach-to-managing-exit-and-transition-in-its-development-partnerships"/>
    <n v="1"/>
    <d v="2018-06-01T00:00:00"/>
    <s v="https://icai.independent.gov.uk/wp-content/uploads/ICAI-Follow-up-Transition.pdf"/>
  </r>
  <r>
    <x v="24"/>
    <s v="Performance Review"/>
    <x v="24"/>
    <x v="2"/>
    <x v="119"/>
    <s v="Policy"/>
    <n v="1"/>
    <s v="https://icai.independent.gov.uk/report/transition/"/>
    <s v="Accept – already implementing"/>
    <n v="2"/>
    <d v="2017-02-14T00:00:00"/>
    <m/>
    <s v="DFID"/>
    <m/>
    <m/>
    <s v="https://www.gov.uk/government/publications/dfid-response-to-the-icai-review-on-dfids-approach-to-managing-exit-and-transition-in-its-development-partnerships"/>
    <n v="1"/>
    <d v="2018-06-01T00:00:00"/>
    <s v="https://icai.independent.gov.uk/wp-content/uploads/ICAI-Follow-up-Transition.pdf"/>
  </r>
  <r>
    <x v="24"/>
    <s v="Performance Review"/>
    <x v="24"/>
    <x v="2"/>
    <x v="120"/>
    <s v="Programme"/>
    <n v="0"/>
    <s v="https://icai.independent.gov.uk/report/transition/"/>
    <s v="Accept – already implementing"/>
    <n v="2"/>
    <d v="2017-02-14T00:00:00"/>
    <m/>
    <s v="DFID"/>
    <m/>
    <m/>
    <s v="https://www.gov.uk/government/publications/dfid-response-to-the-icai-review-on-dfids-approach-to-managing-exit-and-transition-in-its-development-partnerships"/>
    <n v="1"/>
    <d v="2018-06-01T00:00:00"/>
    <s v="https://icai.independent.gov.uk/wp-content/uploads/ICAI-Follow-up-Transition.pdf"/>
  </r>
  <r>
    <x v="25"/>
    <s v="Performance Review"/>
    <x v="25"/>
    <x v="2"/>
    <x v="121"/>
    <s v="Policy"/>
    <n v="1"/>
    <m/>
    <s v="Accept"/>
    <n v="2"/>
    <d v="2017-01-01T00:00:00"/>
    <m/>
    <s v="DFID"/>
    <m/>
    <m/>
    <s v="https://www.gov.uk/government/publications/dfid-response-to-icai-recommendations-on-margianalised-girls"/>
    <n v="1"/>
    <d v="2018-06-01T00:00:00"/>
    <s v="https://icai.independent.gov.uk/wp-content/uploads/ICAI-Follow-up-Marginalised-Girls.pdf"/>
  </r>
  <r>
    <x v="25"/>
    <s v="Performance Review"/>
    <x v="25"/>
    <x v="2"/>
    <x v="122"/>
    <s v="Programme"/>
    <n v="0"/>
    <m/>
    <s v="Partially Accept"/>
    <n v="1"/>
    <d v="2017-01-01T00:00:00"/>
    <m/>
    <s v="DFID"/>
    <m/>
    <m/>
    <s v="https://www.gov.uk/government/publications/dfid-response-to-icai-recommendations-on-margianalised-girls"/>
    <n v="1"/>
    <d v="2018-06-01T00:00:00"/>
    <s v="https://icai.independent.gov.uk/wp-content/uploads/ICAI-Follow-up-Marginalised-Girls.pdf"/>
  </r>
  <r>
    <x v="25"/>
    <s v="Performance Review"/>
    <x v="25"/>
    <x v="2"/>
    <x v="123"/>
    <s v="Programme"/>
    <n v="0"/>
    <m/>
    <s v="Partially Accept"/>
    <n v="1"/>
    <d v="2017-01-01T00:00:00"/>
    <m/>
    <s v="DFID"/>
    <m/>
    <m/>
    <s v="https://www.gov.uk/government/publications/dfid-response-to-icai-recommendations-on-margianalised-girls"/>
    <n v="1"/>
    <d v="2018-06-01T00:00:00"/>
    <s v="https://icai.independent.gov.uk/wp-content/uploads/ICAI-Follow-up-Marginalised-Girls.pdf"/>
  </r>
  <r>
    <x v="26"/>
    <s v="Learning Review"/>
    <x v="26"/>
    <x v="2"/>
    <x v="124"/>
    <s v="Policy"/>
    <n v="1"/>
    <m/>
    <s v="Accept"/>
    <n v="2"/>
    <d v="2016-11-07T00:00:00"/>
    <m/>
    <s v="DFID"/>
    <m/>
    <m/>
    <s v="https://www.gov.uk/government/publications/dfid-response-to-icai-recommendations-on-uk-aids-contribution-to-tackling-tax-avoidance-and-evasion"/>
    <n v="1"/>
    <d v="2017-06-01T00:00:00"/>
    <s v="https://icai.independent.gov.uk/wp-content/uploads/ICAI-Follow-up-Tax.pdf"/>
  </r>
  <r>
    <x v="26"/>
    <s v="Learning Review"/>
    <x v="26"/>
    <x v="2"/>
    <x v="125"/>
    <s v="Programme"/>
    <n v="0"/>
    <m/>
    <s v="Accept"/>
    <n v="2"/>
    <d v="2016-11-07T00:00:00"/>
    <m/>
    <s v="DFID"/>
    <m/>
    <m/>
    <s v="https://www.gov.uk/government/publications/dfid-response-to-icai-recommendations-on-uk-aids-contribution-to-tackling-tax-avoidance-and-evasion"/>
    <n v="1"/>
    <d v="2017-06-01T00:00:00"/>
    <s v="https://icai.independent.gov.uk/wp-content/uploads/ICAI-Follow-up-Tax.pdf"/>
  </r>
  <r>
    <x v="26"/>
    <s v="Learning Review"/>
    <x v="26"/>
    <x v="2"/>
    <x v="126"/>
    <s v="Policy"/>
    <n v="1"/>
    <m/>
    <s v="Accept"/>
    <n v="2"/>
    <d v="2016-11-07T00:00:00"/>
    <m/>
    <s v="DFID"/>
    <m/>
    <m/>
    <s v="https://www.gov.uk/government/publications/dfid-response-to-icai-recommendations-on-uk-aids-contribution-to-tackling-tax-avoidance-and-evasion"/>
    <n v="1"/>
    <d v="2017-06-01T00:00:00"/>
    <s v="https://icai.independent.gov.uk/wp-content/uploads/ICAI-Follow-up-Tax.pdf"/>
  </r>
  <r>
    <x v="26"/>
    <s v="Learning Review"/>
    <x v="26"/>
    <x v="2"/>
    <x v="127"/>
    <s v="Policy"/>
    <n v="1"/>
    <m/>
    <s v="Disagree"/>
    <n v="0"/>
    <d v="2016-11-07T00:00:00"/>
    <m/>
    <s v="DFID"/>
    <m/>
    <m/>
    <s v="https://www.gov.uk/government/publications/dfid-response-to-icai-recommendations-on-uk-aids-contribution-to-tackling-tax-avoidance-and-evasion"/>
    <n v="1"/>
    <d v="2017-06-01T00:00:00"/>
    <s v="https://icai.independent.gov.uk/wp-content/uploads/ICAI-Follow-up-Tax.pdf"/>
  </r>
  <r>
    <x v="27"/>
    <s v="Performance Review"/>
    <x v="27"/>
    <x v="0"/>
    <x v="128"/>
    <s v="Programme"/>
    <n v="0"/>
    <m/>
    <s v="Accept"/>
    <n v="2"/>
    <d v="2016-08-30T00:00:00"/>
    <m/>
    <s v="DFID"/>
    <m/>
    <m/>
    <s v="https://www.gov.uk/government/publications/dfid-management-response-to-icai-recommendations-on-dfids-approach-to-managing-fiduciary-risk-in-conflict-affected-environments"/>
    <n v="1"/>
    <d v="2017-06-01T00:00:00"/>
    <s v="https://icai.independent.gov.uk/wp-content/uploads/ICAI-Follow-up-Fiduciary-risk.pdf"/>
  </r>
  <r>
    <x v="27"/>
    <s v="Performance Review"/>
    <x v="27"/>
    <x v="0"/>
    <x v="129"/>
    <s v="Programme"/>
    <n v="0"/>
    <m/>
    <s v="Accept"/>
    <n v="2"/>
    <d v="2016-08-30T00:00:00"/>
    <m/>
    <s v="DFID"/>
    <m/>
    <m/>
    <s v="https://www.gov.uk/government/publications/dfid-management-response-to-icai-recommendations-on-dfids-approach-to-managing-fiduciary-risk-in-conflict-affected-environments"/>
    <n v="1"/>
    <d v="2017-06-01T00:00:00"/>
    <s v="https://icai.independent.gov.uk/wp-content/uploads/ICAI-Follow-up-Fiduciary-risk.pdf"/>
  </r>
  <r>
    <x v="27"/>
    <s v="Performance Review"/>
    <x v="27"/>
    <x v="0"/>
    <x v="130"/>
    <s v="Programme"/>
    <n v="0"/>
    <m/>
    <s v="Accept"/>
    <n v="2"/>
    <d v="2016-08-30T00:00:00"/>
    <m/>
    <s v="DFID"/>
    <m/>
    <m/>
    <s v="https://www.gov.uk/government/publications/dfid-management-response-to-icai-recommendations-on-dfids-approach-to-managing-fiduciary-risk-in-conflict-affected-environments"/>
    <n v="1"/>
    <d v="2017-06-01T00:00:00"/>
    <s v="https://icai.independent.gov.uk/wp-content/uploads/ICAI-Follow-up-Fiduciary-risk.pdf"/>
  </r>
  <r>
    <x v="27"/>
    <s v="Performance Review"/>
    <x v="27"/>
    <x v="0"/>
    <x v="131"/>
    <s v="Programme"/>
    <n v="0"/>
    <m/>
    <s v="Accept"/>
    <n v="2"/>
    <d v="2016-08-30T00:00:00"/>
    <m/>
    <s v="DFID"/>
    <m/>
    <m/>
    <s v="https://www.gov.uk/government/publications/dfid-management-response-to-icai-recommendations-on-dfids-approach-to-managing-fiduciary-risk-in-conflict-affected-environments"/>
    <n v="1"/>
    <d v="2017-06-01T00:00:00"/>
    <s v="https://icai.independent.gov.uk/wp-content/uploads/ICAI-Follow-up-Fiduciary-risk.pdf"/>
  </r>
  <r>
    <x v="28"/>
    <s v="Impact Review"/>
    <x v="28"/>
    <x v="0"/>
    <x v="132"/>
    <s v="Programme"/>
    <n v="0"/>
    <s v="https://icai.independent.gov.uk/report/wash/"/>
    <m/>
    <n v="2"/>
    <d v="2016-06-01T00:00:00"/>
    <s v="Note: Government response didn't explicitly accept, partially accept or reject this recommendation, but provided a written response. Have coded this response based on a subjective assessment of answers."/>
    <s v="DFID"/>
    <m/>
    <m/>
    <s v="https://www.gov.uk/government/publications/dfid-management-response-to-the-icai-recommendations-on-dfids-results-in-water-sanitation-and-hygiene-wash-may-2016"/>
    <n v="1"/>
    <d v="2017-06-01T00:00:00"/>
    <s v="https://icai.independent.gov.uk/wp-content/uploads/ICAI-Follow-up-WASH.pdf"/>
  </r>
  <r>
    <x v="28"/>
    <s v="Impact Review"/>
    <x v="28"/>
    <x v="0"/>
    <x v="133"/>
    <s v="Programme"/>
    <n v="0"/>
    <s v="https://icai.independent.gov.uk/report/wash/"/>
    <m/>
    <n v="2"/>
    <d v="2016-06-01T00:00:00"/>
    <s v="Note: Government response didn't explicitly accept, partially accept or reject this recommendation, but provided a written response. Have coded this response based on a subjective assessment of answers."/>
    <s v="DFID"/>
    <m/>
    <m/>
    <s v="https://www.gov.uk/government/publications/dfid-management-response-to-the-icai-recommendations-on-dfids-results-in-water-sanitation-and-hygiene-wash-may-2016"/>
    <n v="1"/>
    <d v="2017-06-01T00:00:00"/>
    <s v="https://icai.independent.gov.uk/wp-content/uploads/ICAI-Follow-up-WASH.pdf"/>
  </r>
  <r>
    <x v="28"/>
    <s v="Impact Review"/>
    <x v="28"/>
    <x v="0"/>
    <x v="134"/>
    <s v="Policy"/>
    <n v="1"/>
    <s v="https://icai.independent.gov.uk/report/wash/"/>
    <m/>
    <n v="2"/>
    <d v="2016-06-01T00:00:00"/>
    <s v="Note: Government response didn't explicitly accept, partially accept or reject this recommendation, but provided a written response. Have coded this response based on a subjective assessment of answers."/>
    <s v="DFID"/>
    <m/>
    <m/>
    <s v="https://www.gov.uk/government/publications/dfid-management-response-to-the-icai-recommendations-on-dfids-results-in-water-sanitation-and-hygiene-wash-may-2016"/>
    <n v="1"/>
    <d v="2017-06-01T00:00:00"/>
    <s v="https://icai.independent.gov.uk/wp-content/uploads/ICAI-Follow-up-WASH.pdf"/>
  </r>
  <r>
    <x v="28"/>
    <s v="Impact Review"/>
    <x v="28"/>
    <x v="0"/>
    <x v="135"/>
    <s v="Programme"/>
    <n v="0"/>
    <s v="https://icai.independent.gov.uk/report/wash/"/>
    <m/>
    <n v="2"/>
    <d v="2016-06-01T00:00:00"/>
    <s v="Note: Government response didn't explicitly accept, partially accept or reject this recommendation, but provided a written response. Have coded this response based on a subjective assessment of answers."/>
    <s v="DFID"/>
    <m/>
    <m/>
    <s v="https://www.gov.uk/government/publications/dfid-management-response-to-the-icai-recommendations-on-dfids-results-in-water-sanitation-and-hygiene-wash-may-2016"/>
    <n v="1"/>
    <d v="2017-06-01T00:00:00"/>
    <s v="https://icai.independent.gov.uk/wp-content/uploads/ICAI-Follow-up-WASH.pdf"/>
  </r>
  <r>
    <x v="29"/>
    <s v="Learning Review"/>
    <x v="29"/>
    <x v="3"/>
    <x v="136"/>
    <s v="Programme"/>
    <n v="0"/>
    <s v="https://icai.independent.gov.uk/report/vawg/"/>
    <m/>
    <n v="2"/>
    <d v="2016-06-08T00:00:00"/>
    <s v="Note: Government response didn't explicitly accept, partially accept or reject this recommendation, but provided a written response. Have coded this response based on a subjective assessment of answers."/>
    <s v="DFID"/>
    <m/>
    <m/>
    <s v="https://www.gov.uk/government/publications/dfid-management-response-to-the-icai-recommendations-on-dfids-efforts-to-eliminate-violence-against-women-and-girls-may-2016"/>
    <n v="1"/>
    <d v="2017-06-01T00:00:00"/>
    <s v="https://icai.independent.gov.uk/wp-content/uploads/ICAI-Follow-up-VAWG.pdf"/>
  </r>
  <r>
    <x v="29"/>
    <s v="Learning Review"/>
    <x v="29"/>
    <x v="3"/>
    <x v="137"/>
    <s v="Programme"/>
    <n v="0"/>
    <s v="https://icai.independent.gov.uk/report/vawg/"/>
    <m/>
    <n v="2"/>
    <d v="2016-06-08T00:00:00"/>
    <s v="Note: Government response didn't explicitly accept, partially accept or reject this recommendation, but provided a written response. Have coded this response based on a subjective assessment of answers."/>
    <s v="DFID"/>
    <m/>
    <m/>
    <s v="https://www.gov.uk/government/publications/dfid-management-response-to-the-icai-recommendations-on-dfids-efforts-to-eliminate-violence-against-women-and-girls-may-2016"/>
    <n v="1"/>
    <d v="2017-06-01T00:00:00"/>
    <s v="https://icai.independent.gov.uk/wp-content/uploads/ICAI-Follow-up-VAWG.pdf"/>
  </r>
  <r>
    <x v="29"/>
    <s v="Learning Review"/>
    <x v="29"/>
    <x v="3"/>
    <x v="138"/>
    <s v="Programme"/>
    <n v="0"/>
    <s v="https://icai.independent.gov.uk/report/vawg/"/>
    <m/>
    <n v="2"/>
    <d v="2016-06-08T00:00:00"/>
    <s v="Note: Government response didn't explicitly accept, partially accept or reject this recommendation, but provided a written response. Have coded this response based on a subjective assessment of answers."/>
    <s v="DFID"/>
    <m/>
    <m/>
    <s v="https://www.gov.uk/government/publications/dfid-management-response-to-the-icai-recommendations-on-dfids-efforts-to-eliminate-violence-against-women-and-girls-may-2016"/>
    <n v="1"/>
    <d v="2017-06-01T00:00:00"/>
    <s v="https://icai.independent.gov.uk/wp-content/uploads/ICAI-Follow-up-VAWG.pdf"/>
  </r>
  <r>
    <x v="29"/>
    <s v="Learning Review"/>
    <x v="29"/>
    <x v="3"/>
    <x v="139"/>
    <s v="Programme"/>
    <n v="0"/>
    <s v="https://icai.independent.gov.uk/report/vawg/"/>
    <m/>
    <n v="2"/>
    <d v="2016-06-08T00:00:00"/>
    <s v="Note: Government response didn't explicitly accept, partially accept or reject this recommendation, but provided a written response. Have coded this response based on a subjective assessment of answers."/>
    <s v="DFID"/>
    <m/>
    <m/>
    <s v="https://www.gov.uk/government/publications/dfid-management-response-to-the-icai-recommendations-on-dfids-efforts-to-eliminate-violence-against-women-and-girls-may-2016"/>
    <n v="1"/>
    <d v="2017-06-01T00:00:00"/>
    <s v="https://icai.independent.gov.uk/wp-content/uploads/ICAI-Follow-up-VAWG.pdf"/>
  </r>
  <r>
    <x v="30"/>
    <m/>
    <x v="30"/>
    <x v="0"/>
    <x v="140"/>
    <s v="Policy"/>
    <n v="1"/>
    <m/>
    <s v="Reject"/>
    <n v="0"/>
    <d v="2015-07-03T00:00:00"/>
    <s v="Rejected largely as already implemented"/>
    <s v="DFID"/>
    <m/>
    <m/>
    <s v="https://www.gov.uk/government/publications/dfid-management-response-to-the-icai-recommendations-on-how-dfid-works-with-multilateral-agencies-to-achieve-impact-june-2015"/>
    <n v="1"/>
    <d v="2017-06-01T00:00:00"/>
    <s v="https://icai.independent.gov.uk/wp-content/uploads/ICAI-Follow-up-Multilateras.pdf"/>
  </r>
  <r>
    <x v="30"/>
    <m/>
    <x v="30"/>
    <x v="0"/>
    <x v="141"/>
    <s v="Policy"/>
    <n v="1"/>
    <m/>
    <s v="Reject"/>
    <n v="0"/>
    <d v="2015-07-03T00:00:00"/>
    <s v="Rejected largely as already implemented"/>
    <s v="DFID"/>
    <m/>
    <m/>
    <s v="https://www.gov.uk/government/publications/dfid-management-response-to-the-icai-recommendations-on-how-dfid-works-with-multilateral-agencies-to-achieve-impact-june-2015"/>
    <n v="1"/>
    <d v="2017-06-01T00:00:00"/>
    <s v="https://icai.independent.gov.uk/wp-content/uploads/ICAI-Follow-up-Multilateras.pdf"/>
  </r>
  <r>
    <x v="30"/>
    <m/>
    <x v="30"/>
    <x v="0"/>
    <x v="142"/>
    <s v="Programme"/>
    <n v="0"/>
    <m/>
    <s v="Reject"/>
    <n v="0"/>
    <d v="2015-07-03T00:00:00"/>
    <s v="Rejected largely as already implemented"/>
    <s v="DFID"/>
    <m/>
    <m/>
    <s v="https://www.gov.uk/government/publications/dfid-management-response-to-the-icai-recommendations-on-how-dfid-works-with-multilateral-agencies-to-achieve-impact-june-2015"/>
    <n v="1"/>
    <d v="2017-06-01T00:00:00"/>
    <s v="https://icai.independent.gov.uk/wp-content/uploads/ICAI-Follow-up-Multilateras.pdf"/>
  </r>
  <r>
    <x v="30"/>
    <m/>
    <x v="30"/>
    <x v="0"/>
    <x v="143"/>
    <s v="Programme"/>
    <n v="0"/>
    <m/>
    <s v="Partially Accept"/>
    <n v="1"/>
    <d v="2015-07-03T00:00:00"/>
    <m/>
    <s v="DFID"/>
    <m/>
    <m/>
    <s v="https://www.gov.uk/government/publications/dfid-management-response-to-the-icai-recommendations-on-how-dfid-works-with-multilateral-agencies-to-achieve-impact-june-2015"/>
    <n v="1"/>
    <d v="2017-06-01T00:00:00"/>
    <s v="https://icai.independent.gov.uk/wp-content/uploads/ICAI-Follow-up-Multilateras.pdf"/>
  </r>
  <r>
    <x v="30"/>
    <m/>
    <x v="30"/>
    <x v="0"/>
    <x v="144"/>
    <s v="Programme"/>
    <n v="0"/>
    <m/>
    <s v="Accept"/>
    <n v="2"/>
    <d v="2015-07-03T00:00:00"/>
    <m/>
    <s v="DFID"/>
    <m/>
    <m/>
    <s v="https://www.gov.uk/government/publications/dfid-management-response-to-the-icai-recommendations-on-how-dfid-works-with-multilateral-agencies-to-achieve-impact-june-2015"/>
    <n v="1"/>
    <d v="2017-06-01T00:00:00"/>
    <s v="https://icai.independent.gov.uk/wp-content/uploads/ICAI-Follow-up-Multilateras.pdf"/>
  </r>
  <r>
    <x v="30"/>
    <m/>
    <x v="30"/>
    <x v="0"/>
    <x v="145"/>
    <s v="Programme"/>
    <n v="0"/>
    <m/>
    <s v="Reject"/>
    <n v="0"/>
    <d v="2015-07-03T00:00:00"/>
    <s v="Rejected largely as already implemented"/>
    <s v="DFID"/>
    <m/>
    <m/>
    <s v="https://www.gov.uk/government/publications/dfid-management-response-to-the-icai-recommendations-on-how-dfid-works-with-multilateral-agencies-to-achieve-impact-june-2015"/>
    <n v="1"/>
    <d v="2017-06-01T00:00:00"/>
    <s v="https://icai.independent.gov.uk/wp-content/uploads/ICAI-Follow-up-Multilateras.pdf"/>
  </r>
  <r>
    <x v="30"/>
    <m/>
    <x v="30"/>
    <x v="0"/>
    <x v="146"/>
    <s v="Policy"/>
    <n v="1"/>
    <m/>
    <s v="Partially Accept"/>
    <n v="1"/>
    <d v="2015-07-03T00:00:00"/>
    <m/>
    <s v="DFID"/>
    <m/>
    <m/>
    <s v="https://www.gov.uk/government/publications/dfid-management-response-to-the-icai-recommendations-on-how-dfid-works-with-multilateral-agencies-to-achieve-impact-june-2015"/>
    <n v="1"/>
    <d v="2017-06-01T00:00:00"/>
    <s v="https://icai.independent.gov.uk/wp-content/uploads/ICAI-Follow-up-Multilateras.pdf"/>
  </r>
  <r>
    <x v="31"/>
    <m/>
    <x v="31"/>
    <x v="1"/>
    <x v="147"/>
    <s v="Policy"/>
    <n v="1"/>
    <m/>
    <s v="Partially Accept"/>
    <n v="1"/>
    <d v="2015-07-02T00:00:00"/>
    <m/>
    <s v="DFID"/>
    <m/>
    <m/>
    <s v="https://www.gov.uk/government/publications/dfid-management-response-to-the-icai-recommendations-on-dfids-approach-to-delivering-impact-july-2015"/>
    <n v="0"/>
    <m/>
    <m/>
  </r>
  <r>
    <x v="31"/>
    <m/>
    <x v="31"/>
    <x v="1"/>
    <x v="148"/>
    <s v="Policy"/>
    <n v="1"/>
    <m/>
    <s v="Partially Accept"/>
    <n v="1"/>
    <d v="2015-07-02T00:00:00"/>
    <m/>
    <s v="DFID"/>
    <m/>
    <m/>
    <s v="https://www.gov.uk/government/publications/dfid-management-response-to-the-icai-recommendations-on-dfids-approach-to-delivering-impact-july-2015"/>
    <n v="0"/>
    <m/>
    <m/>
  </r>
  <r>
    <x v="31"/>
    <m/>
    <x v="31"/>
    <x v="1"/>
    <x v="149"/>
    <s v="Programme"/>
    <n v="0"/>
    <m/>
    <s v="Partially Accept"/>
    <n v="1"/>
    <d v="2015-07-02T00:00:00"/>
    <m/>
    <s v="DFID"/>
    <m/>
    <m/>
    <s v="https://www.gov.uk/government/publications/dfid-management-response-to-the-icai-recommendations-on-dfids-approach-to-delivering-impact-july-2015"/>
    <n v="0"/>
    <m/>
    <m/>
  </r>
  <r>
    <x v="31"/>
    <m/>
    <x v="31"/>
    <x v="1"/>
    <x v="150"/>
    <s v="Programme"/>
    <n v="0"/>
    <m/>
    <s v="Partially Accept"/>
    <n v="1"/>
    <d v="2015-07-02T00:00:00"/>
    <m/>
    <s v="DFID"/>
    <m/>
    <m/>
    <s v="https://www.gov.uk/government/publications/dfid-management-response-to-the-icai-recommendations-on-dfids-approach-to-delivering-impact-july-2015"/>
    <n v="0"/>
    <m/>
    <m/>
  </r>
  <r>
    <x v="31"/>
    <m/>
    <x v="31"/>
    <x v="1"/>
    <x v="151"/>
    <s v="Programme"/>
    <n v="0"/>
    <m/>
    <s v="Partially Accept"/>
    <n v="1"/>
    <d v="2015-07-02T00:00:00"/>
    <m/>
    <s v="DFID"/>
    <m/>
    <m/>
    <s v="https://www.gov.uk/government/publications/dfid-management-response-to-the-icai-recommendations-on-dfids-approach-to-delivering-impact-july-2015"/>
    <n v="0"/>
    <m/>
    <m/>
  </r>
  <r>
    <x v="31"/>
    <m/>
    <x v="31"/>
    <x v="1"/>
    <x v="152"/>
    <s v="Policy"/>
    <n v="1"/>
    <m/>
    <s v="Accept"/>
    <n v="2"/>
    <d v="2015-07-02T00:00:00"/>
    <m/>
    <s v="DFID"/>
    <m/>
    <m/>
    <s v="https://www.gov.uk/government/publications/dfid-management-response-to-the-icai-recommendations-on-dfids-approach-to-delivering-impact-july-2015"/>
    <n v="0"/>
    <m/>
    <m/>
  </r>
  <r>
    <x v="31"/>
    <m/>
    <x v="31"/>
    <x v="1"/>
    <x v="153"/>
    <s v="Policy"/>
    <n v="1"/>
    <m/>
    <s v="Accept"/>
    <n v="2"/>
    <d v="2015-07-02T00:00:00"/>
    <m/>
    <s v="DFID"/>
    <m/>
    <m/>
    <s v="https://www.gov.uk/government/publications/dfid-management-response-to-the-icai-recommendations-on-dfids-approach-to-delivering-impact-july-2015"/>
    <n v="0"/>
    <m/>
    <m/>
  </r>
  <r>
    <x v="32"/>
    <m/>
    <x v="32"/>
    <x v="2"/>
    <x v="154"/>
    <s v="Programme"/>
    <n v="0"/>
    <s v="https://icai.independent.gov.uk/report/business-in-development/"/>
    <s v="Partially Accept"/>
    <n v="1"/>
    <d v="2015-06-11T00:00:00"/>
    <m/>
    <s v="DFID"/>
    <m/>
    <m/>
    <s v="https://www.gov.uk/government/publications/dfid-management-response-to-the-icai-recommendations-on-business-in-development"/>
    <n v="0"/>
    <m/>
    <m/>
  </r>
  <r>
    <x v="32"/>
    <m/>
    <x v="32"/>
    <x v="2"/>
    <x v="155"/>
    <s v="Programme"/>
    <n v="0"/>
    <s v="https://icai.independent.gov.uk/report/business-in-development/"/>
    <s v="Partially Accept"/>
    <n v="1"/>
    <d v="2015-06-11T00:00:00"/>
    <m/>
    <s v="DFID"/>
    <m/>
    <m/>
    <s v="https://www.gov.uk/government/publications/dfid-management-response-to-the-icai-recommendations-on-business-in-development"/>
    <n v="0"/>
    <m/>
    <m/>
  </r>
  <r>
    <x v="32"/>
    <m/>
    <x v="32"/>
    <x v="2"/>
    <x v="156"/>
    <s v="Programme"/>
    <n v="0"/>
    <s v="https://icai.independent.gov.uk/report/business-in-development/"/>
    <s v="Partially Accept"/>
    <n v="1"/>
    <d v="2015-06-11T00:00:00"/>
    <m/>
    <s v="DFID"/>
    <m/>
    <m/>
    <s v="https://www.gov.uk/government/publications/dfid-management-response-to-the-icai-recommendations-on-business-in-development"/>
    <n v="0"/>
    <m/>
    <m/>
  </r>
  <r>
    <x v="32"/>
    <m/>
    <x v="32"/>
    <x v="2"/>
    <x v="157"/>
    <s v="Policy"/>
    <n v="1"/>
    <s v="https://icai.independent.gov.uk/report/business-in-development/"/>
    <s v="Partially Accept"/>
    <n v="1"/>
    <d v="2015-06-11T00:00:00"/>
    <m/>
    <s v="DFID"/>
    <m/>
    <m/>
    <s v="https://www.gov.uk/government/publications/dfid-management-response-to-the-icai-recommendations-on-business-in-development"/>
    <n v="0"/>
    <m/>
    <m/>
  </r>
  <r>
    <x v="32"/>
    <m/>
    <x v="32"/>
    <x v="2"/>
    <x v="158"/>
    <s v="Policy"/>
    <n v="1"/>
    <s v="https://icai.independent.gov.uk/report/business-in-development/"/>
    <s v="Reject"/>
    <n v="0"/>
    <d v="2015-06-11T00:00:00"/>
    <s v="Rejected largely as already implemented"/>
    <s v="DFID"/>
    <m/>
    <m/>
    <s v="https://www.gov.uk/government/publications/dfid-management-response-to-the-icai-recommendations-on-business-in-development"/>
    <n v="0"/>
    <m/>
    <m/>
  </r>
  <r>
    <x v="33"/>
    <m/>
    <x v="33"/>
    <x v="2"/>
    <x v="159"/>
    <s v="Policy"/>
    <n v="1"/>
    <s v="https://icai.independent.gov.uk/report/uk-development-assistance-for-security-and-justice/"/>
    <s v="Partially Accept"/>
    <n v="1"/>
    <d v="2015-03-25T00:00:00"/>
    <m/>
    <s v="DFID"/>
    <m/>
    <m/>
    <s v="https://www.gov.uk/government/publications/dfid-management-response-to-the-icai-recommendations-on-uk-development-assistance-for-security-and-justice"/>
    <n v="0"/>
    <m/>
    <m/>
  </r>
  <r>
    <x v="33"/>
    <m/>
    <x v="33"/>
    <x v="2"/>
    <x v="160"/>
    <s v="Programme"/>
    <n v="0"/>
    <s v="https://icai.independent.gov.uk/report/uk-development-assistance-for-security-and-justice/"/>
    <s v="Partially Accept"/>
    <n v="1"/>
    <d v="2015-03-25T00:00:00"/>
    <m/>
    <s v="DFID"/>
    <m/>
    <m/>
    <s v="https://www.gov.uk/government/publications/dfid-management-response-to-the-icai-recommendations-on-uk-development-assistance-for-security-and-justice"/>
    <n v="0"/>
    <m/>
    <m/>
  </r>
  <r>
    <x v="34"/>
    <m/>
    <x v="34"/>
    <x v="1"/>
    <x v="161"/>
    <s v="Policy"/>
    <n v="1"/>
    <s v="https://icai.independent.gov.uk/report/a-preliminary-investigation-of-official-development-assistance-spent-by-departments-other-than-dfid/"/>
    <s v="Accept"/>
    <n v="2"/>
    <d v="2015-03-13T00:00:00"/>
    <m/>
    <s v="DFID"/>
    <m/>
    <m/>
    <s v="https://www.gov.uk/government/publications/dfid-management-response-to-icai-recommendation-on-official-development-assistance-oda-spend-bydepartments-other-than-dfid"/>
    <n v="0"/>
    <m/>
    <m/>
  </r>
  <r>
    <x v="35"/>
    <m/>
    <x v="34"/>
    <x v="2"/>
    <x v="162"/>
    <s v="Policy"/>
    <n v="1"/>
    <s v="https://icai.independent.gov.uk/report/assessing-impact-scale-dfids-support-fragile-states/"/>
    <s v="Accept"/>
    <n v="2"/>
    <d v="2015-03-05T00:00:00"/>
    <m/>
    <s v="DFID"/>
    <m/>
    <m/>
    <s v="https://www.gov.uk/government/publications/dfid-management-response-to-the-icai-recommendations-on-assessing-the-impact-of-the-scale-up-of-dfids-support-to-fragile-states"/>
    <n v="0"/>
    <m/>
    <m/>
  </r>
  <r>
    <x v="35"/>
    <m/>
    <x v="34"/>
    <x v="2"/>
    <x v="163"/>
    <s v="Policy"/>
    <n v="1"/>
    <s v="https://icai.independent.gov.uk/report/assessing-impact-scale-dfids-support-fragile-states/"/>
    <s v="Partially Accept"/>
    <n v="1"/>
    <d v="2015-03-05T00:00:00"/>
    <m/>
    <s v="DFID"/>
    <m/>
    <m/>
    <s v="https://www.gov.uk/government/publications/dfid-management-response-to-the-icai-recommendations-on-assessing-the-impact-of-the-scale-up-of-dfids-support-to-fragile-states"/>
    <n v="0"/>
    <m/>
    <m/>
  </r>
  <r>
    <x v="35"/>
    <m/>
    <x v="34"/>
    <x v="2"/>
    <x v="164"/>
    <s v="Programme"/>
    <n v="0"/>
    <s v="https://icai.independent.gov.uk/report/assessing-impact-scale-dfids-support-fragile-states/"/>
    <s v="Partially Accept"/>
    <n v="1"/>
    <d v="2015-03-05T00:00:00"/>
    <m/>
    <s v="DFID"/>
    <m/>
    <m/>
    <s v="https://www.gov.uk/government/publications/dfid-management-response-to-the-icai-recommendations-on-assessing-the-impact-of-the-scale-up-of-dfids-support-to-fragile-states"/>
    <n v="0"/>
    <m/>
    <m/>
  </r>
  <r>
    <x v="35"/>
    <m/>
    <x v="34"/>
    <x v="2"/>
    <x v="165"/>
    <s v="Policy"/>
    <n v="1"/>
    <s v="https://icai.independent.gov.uk/report/assessing-impact-scale-dfids-support-fragile-states/"/>
    <s v="Accept"/>
    <n v="2"/>
    <d v="2015-03-05T00:00:00"/>
    <m/>
    <s v="DFID"/>
    <m/>
    <m/>
    <s v="https://www.gov.uk/government/publications/dfid-management-response-to-the-icai-recommendations-on-assessing-the-impact-of-the-scale-up-of-dfids-support-to-fragile-states"/>
    <n v="0"/>
    <m/>
    <m/>
  </r>
  <r>
    <x v="35"/>
    <m/>
    <x v="34"/>
    <x v="2"/>
    <x v="166"/>
    <s v="Policy"/>
    <n v="1"/>
    <s v="https://icai.independent.gov.uk/report/assessing-impact-scale-dfids-support-fragile-states/"/>
    <s v="Accept"/>
    <n v="2"/>
    <d v="2015-03-05T00:00:00"/>
    <m/>
    <s v="DFID"/>
    <m/>
    <m/>
    <s v="https://www.gov.uk/government/publications/dfid-management-response-to-the-icai-recommendations-on-assessing-the-impact-of-the-scale-up-of-dfids-support-to-fragile-states"/>
    <n v="0"/>
    <m/>
    <m/>
  </r>
  <r>
    <x v="36"/>
    <s v="Rapid Review"/>
    <x v="35"/>
    <x v="1"/>
    <x v="167"/>
    <s v="Programme"/>
    <n v="0"/>
    <s v="https://icai.independent.gov.uk/report/rapid-review-dfids-smart-rules/"/>
    <s v="Accept"/>
    <n v="2"/>
    <d v="2015-01-19T00:00:00"/>
    <m/>
    <s v="DFID"/>
    <m/>
    <m/>
    <s v="https://www.gov.uk/government/publications/dfid-management-response-to-the-independent-commission-for-aid-impact-recommendations-on-rapid-review-of-dfids-smart-rules"/>
    <n v="0"/>
    <m/>
    <m/>
  </r>
  <r>
    <x v="36"/>
    <s v="Rapid Review"/>
    <x v="35"/>
    <x v="1"/>
    <x v="168"/>
    <s v="Programme"/>
    <n v="0"/>
    <s v="https://icai.independent.gov.uk/report/rapid-review-dfids-smart-rules/"/>
    <s v="Partially Accept"/>
    <n v="1"/>
    <d v="2015-01-19T00:00:00"/>
    <m/>
    <s v="DFID"/>
    <m/>
    <m/>
    <s v="https://www.gov.uk/government/publications/dfid-management-response-to-the-independent-commission-for-aid-impact-recommendations-on-rapid-review-of-dfids-smart-rules"/>
    <n v="0"/>
    <m/>
    <m/>
  </r>
  <r>
    <x v="36"/>
    <s v="Rapid Review"/>
    <x v="35"/>
    <x v="1"/>
    <x v="169"/>
    <s v="Programme"/>
    <n v="0"/>
    <s v="https://icai.independent.gov.uk/report/rapid-review-dfids-smart-rules/"/>
    <s v="Accept"/>
    <n v="2"/>
    <d v="2015-01-19T00:00:00"/>
    <m/>
    <s v="DFID"/>
    <m/>
    <m/>
    <s v="https://www.gov.uk/government/publications/dfid-management-response-to-the-independent-commission-for-aid-impact-recommendations-on-rapid-review-of-dfids-smart-rules"/>
    <n v="0"/>
    <m/>
    <m/>
  </r>
  <r>
    <x v="36"/>
    <s v="Rapid Review"/>
    <x v="35"/>
    <x v="1"/>
    <x v="170"/>
    <s v="Policy"/>
    <n v="1"/>
    <s v="https://icai.independent.gov.uk/report/rapid-review-dfids-smart-rules/"/>
    <s v="Accept"/>
    <n v="2"/>
    <d v="2015-01-19T00:00:00"/>
    <m/>
    <s v="DFID"/>
    <m/>
    <m/>
    <s v="https://www.gov.uk/government/publications/dfid-management-response-to-the-independent-commission-for-aid-impact-recommendations-on-rapid-review-of-dfids-smart-rules"/>
    <n v="0"/>
    <m/>
    <m/>
  </r>
  <r>
    <x v="36"/>
    <s v="Rapid Review"/>
    <x v="35"/>
    <x v="1"/>
    <x v="171"/>
    <s v="Policy"/>
    <n v="1"/>
    <s v="https://icai.independent.gov.uk/report/rapid-review-dfids-smart-rules/"/>
    <s v="Accept"/>
    <n v="2"/>
    <d v="2015-01-19T00:00:00"/>
    <m/>
    <s v="DFID"/>
    <m/>
    <m/>
    <s v="https://www.gov.uk/government/publications/dfid-management-response-to-the-independent-commission-for-aid-impact-recommendations-on-rapid-review-of-dfids-smart-rules"/>
    <n v="0"/>
    <m/>
    <m/>
  </r>
  <r>
    <x v="37"/>
    <m/>
    <x v="36"/>
    <x v="0"/>
    <x v="172"/>
    <s v="Programme"/>
    <n v="0"/>
    <s v="https://icai.independent.gov.uk/report/uks-international-climate-fund/"/>
    <s v="Accept"/>
    <n v="2"/>
    <d v="2019-01-13T00:00:00"/>
    <m/>
    <s v="DFID"/>
    <s v="DECC"/>
    <s v="DEFRA"/>
    <s v="https://www.gov.uk/government/publications/dfid-decc-and-defra-management-response-to-the-independent-commission-for-aid-impact-recommendations-on-the-uks-international-climate-fund"/>
    <n v="0"/>
    <m/>
    <m/>
  </r>
  <r>
    <x v="37"/>
    <m/>
    <x v="36"/>
    <x v="0"/>
    <x v="173"/>
    <s v="Policy"/>
    <n v="1"/>
    <s v="https://icai.independent.gov.uk/report/uks-international-climate-fund/"/>
    <s v="Accept"/>
    <n v="2"/>
    <d v="2019-01-13T00:00:00"/>
    <m/>
    <s v="DFID"/>
    <s v="DECC"/>
    <s v="DEFRA"/>
    <s v="https://www.gov.uk/government/publications/dfid-decc-and-defra-management-response-to-the-independent-commission-for-aid-impact-recommendations-on-the-uks-international-climate-fund"/>
    <n v="0"/>
    <m/>
    <m/>
  </r>
  <r>
    <x v="37"/>
    <m/>
    <x v="36"/>
    <x v="0"/>
    <x v="174"/>
    <s v="Policy"/>
    <n v="1"/>
    <s v="https://icai.independent.gov.uk/report/uks-international-climate-fund/"/>
    <s v="Accept"/>
    <n v="2"/>
    <d v="2019-01-13T00:00:00"/>
    <m/>
    <s v="DFID"/>
    <s v="DECC"/>
    <s v="DEFRA"/>
    <s v="https://www.gov.uk/government/publications/dfid-decc-and-defra-management-response-to-the-independent-commission-for-aid-impact-recommendations-on-the-uks-international-climate-fund"/>
    <n v="0"/>
    <m/>
    <m/>
  </r>
  <r>
    <x v="37"/>
    <m/>
    <x v="36"/>
    <x v="0"/>
    <x v="175"/>
    <s v="Policy"/>
    <n v="1"/>
    <s v="https://icai.independent.gov.uk/report/uks-international-climate-fund/"/>
    <s v="Partially Accept"/>
    <n v="1"/>
    <d v="2019-01-13T00:00:00"/>
    <m/>
    <s v="DFID"/>
    <s v="DECC"/>
    <s v="DEFRA"/>
    <s v="https://www.gov.uk/government/publications/dfid-decc-and-defra-management-response-to-the-independent-commission-for-aid-impact-recommendations-on-the-uks-international-climate-fund"/>
    <n v="0"/>
    <m/>
    <m/>
  </r>
  <r>
    <x v="37"/>
    <m/>
    <x v="36"/>
    <x v="0"/>
    <x v="176"/>
    <s v="Policy"/>
    <n v="1"/>
    <s v="https://icai.independent.gov.uk/report/uks-international-climate-fund/"/>
    <s v="Partially Accept"/>
    <n v="1"/>
    <d v="2019-01-13T00:00:00"/>
    <m/>
    <s v="DFID"/>
    <s v="DECC"/>
    <s v="DEFRA"/>
    <s v="https://www.gov.uk/government/publications/dfid-decc-and-defra-management-response-to-the-independent-commission-for-aid-impact-recommendations-on-the-uks-international-climate-fund"/>
    <n v="0"/>
    <m/>
    <m/>
  </r>
  <r>
    <x v="37"/>
    <m/>
    <x v="36"/>
    <x v="0"/>
    <x v="177"/>
    <s v="Policy"/>
    <n v="1"/>
    <s v="https://icai.independent.gov.uk/report/uks-international-climate-fund/"/>
    <s v="Accept"/>
    <n v="2"/>
    <d v="2019-01-13T00:00:00"/>
    <m/>
    <s v="DFID"/>
    <s v="DECC"/>
    <s v="DEFRA"/>
    <s v="https://www.gov.uk/government/publications/dfid-decc-and-defra-management-response-to-the-independent-commission-for-aid-impact-recommendations-on-the-uks-international-climate-fund"/>
    <n v="0"/>
    <m/>
    <m/>
  </r>
  <r>
    <x v="38"/>
    <m/>
    <x v="37"/>
    <x v="2"/>
    <x v="178"/>
    <s v="Policy"/>
    <n v="1"/>
    <s v="https://icai.independent.gov.uk/report/dfids-approach-anti-corruption-impact-poor/"/>
    <s v="Partially Accept"/>
    <n v="1"/>
    <d v="2014-11-28T00:00:00"/>
    <m/>
    <s v="DFID"/>
    <m/>
    <m/>
    <s v="https://www.gov.uk/government/publications/dfid-management-response-to-the-icai-recommendations-on-dfids-approach-to-anti-corruption-and-its-impact-on-the-poor"/>
    <n v="0"/>
    <m/>
    <m/>
  </r>
  <r>
    <x v="38"/>
    <m/>
    <x v="37"/>
    <x v="2"/>
    <x v="179"/>
    <s v="Policy"/>
    <n v="1"/>
    <s v="https://icai.independent.gov.uk/report/dfids-approach-anti-corruption-impact-poor/"/>
    <s v="Partially Accept"/>
    <n v="1"/>
    <d v="2014-11-28T00:00:00"/>
    <m/>
    <s v="DFID"/>
    <m/>
    <m/>
    <s v="https://www.gov.uk/government/publications/dfid-management-response-to-the-icai-recommendations-on-dfids-approach-to-anti-corruption-and-its-impact-on-the-poor"/>
    <n v="0"/>
    <m/>
    <m/>
  </r>
  <r>
    <x v="38"/>
    <m/>
    <x v="37"/>
    <x v="2"/>
    <x v="180"/>
    <s v="Policy"/>
    <n v="1"/>
    <s v="https://icai.independent.gov.uk/report/dfids-approach-anti-corruption-impact-poor/"/>
    <s v="Partially Accept"/>
    <n v="1"/>
    <d v="2014-11-28T00:00:00"/>
    <m/>
    <s v="DFID"/>
    <m/>
    <m/>
    <s v="https://www.gov.uk/government/publications/dfid-management-response-to-the-icai-recommendations-on-dfids-approach-to-anti-corruption-and-its-impact-on-the-poor"/>
    <n v="0"/>
    <m/>
    <m/>
  </r>
  <r>
    <x v="38"/>
    <m/>
    <x v="37"/>
    <x v="2"/>
    <x v="181"/>
    <s v="Programme"/>
    <n v="0"/>
    <s v="https://icai.independent.gov.uk/report/dfids-approach-anti-corruption-impact-poor/"/>
    <s v="Partially Accept"/>
    <n v="1"/>
    <d v="2014-11-28T00:00:00"/>
    <m/>
    <s v="DFID"/>
    <m/>
    <m/>
    <s v="https://www.gov.uk/government/publications/dfid-management-response-to-the-icai-recommendations-on-dfids-approach-to-anti-corruption-and-its-impact-on-the-poor"/>
    <n v="0"/>
    <m/>
    <m/>
  </r>
  <r>
    <x v="38"/>
    <m/>
    <x v="37"/>
    <x v="2"/>
    <x v="182"/>
    <s v="Programme"/>
    <n v="0"/>
    <s v="https://icai.independent.gov.uk/report/dfids-approach-anti-corruption-impact-poor/"/>
    <s v="Partially Accept"/>
    <n v="1"/>
    <d v="2014-11-28T00:00:00"/>
    <m/>
    <s v="DFID"/>
    <m/>
    <m/>
    <s v="https://www.gov.uk/government/publications/dfid-management-response-to-the-icai-recommendations-on-dfids-approach-to-anti-corruption-and-its-impact-on-the-poor"/>
    <n v="0"/>
    <m/>
    <m/>
  </r>
  <r>
    <x v="39"/>
    <m/>
    <x v="38"/>
    <x v="0"/>
    <x v="183"/>
    <s v="Policy"/>
    <n v="1"/>
    <s v="https://icai.independent.gov.uk/report/dfids-contribution-improving-nutrition/"/>
    <s v="Accept"/>
    <n v="2"/>
    <d v="2014-07-30T00:00:00"/>
    <m/>
    <s v="DFID"/>
    <m/>
    <m/>
    <s v="https://www.gov.uk/government/publications/dfid-management-response-to-independent-commission-for-aid-impact-recommendation-on-dfids-contribution-to-improving-nutrition-june-2014"/>
    <n v="0"/>
    <m/>
    <m/>
  </r>
  <r>
    <x v="39"/>
    <m/>
    <x v="38"/>
    <x v="0"/>
    <x v="184"/>
    <s v="Policy"/>
    <n v="1"/>
    <s v="https://icai.independent.gov.uk/report/dfids-contribution-improving-nutrition/"/>
    <s v="Accept"/>
    <n v="2"/>
    <d v="2014-07-30T00:00:00"/>
    <m/>
    <s v="DFID"/>
    <m/>
    <m/>
    <s v="https://www.gov.uk/government/publications/dfid-management-response-to-independent-commission-for-aid-impact-recommendation-on-dfids-contribution-to-improving-nutrition-june-2014"/>
    <n v="0"/>
    <m/>
    <m/>
  </r>
  <r>
    <x v="39"/>
    <m/>
    <x v="38"/>
    <x v="0"/>
    <x v="185"/>
    <s v="Programme"/>
    <n v="0"/>
    <s v="https://icai.independent.gov.uk/report/dfids-contribution-improving-nutrition/"/>
    <s v="Accept"/>
    <n v="2"/>
    <d v="2014-07-30T00:00:00"/>
    <m/>
    <s v="DFID"/>
    <m/>
    <m/>
    <s v="https://www.gov.uk/government/publications/dfid-management-response-to-independent-commission-for-aid-impact-recommendation-on-dfids-contribution-to-improving-nutrition-june-2014"/>
    <n v="0"/>
    <m/>
    <m/>
  </r>
  <r>
    <x v="39"/>
    <m/>
    <x v="38"/>
    <x v="0"/>
    <x v="186"/>
    <s v="Programme"/>
    <n v="0"/>
    <s v="https://icai.independent.gov.uk/report/dfids-contribution-improving-nutrition/"/>
    <s v="Accept"/>
    <n v="2"/>
    <d v="2014-07-30T00:00:00"/>
    <m/>
    <s v="DFID"/>
    <m/>
    <m/>
    <s v="https://www.gov.uk/government/publications/dfid-management-response-to-independent-commission-for-aid-impact-recommendation-on-dfids-contribution-to-improving-nutrition-june-2014"/>
    <n v="0"/>
    <m/>
    <m/>
  </r>
  <r>
    <x v="39"/>
    <m/>
    <x v="38"/>
    <x v="0"/>
    <x v="187"/>
    <s v="Policy"/>
    <n v="1"/>
    <s v="https://icai.independent.gov.uk/report/dfids-contribution-improving-nutrition/"/>
    <s v="Accept"/>
    <n v="2"/>
    <d v="2014-07-30T00:00:00"/>
    <m/>
    <s v="DFID"/>
    <m/>
    <m/>
    <s v="https://www.gov.uk/government/publications/dfid-management-response-to-independent-commission-for-aid-impact-recommendation-on-dfids-contribution-to-improving-nutrition-june-2014"/>
    <n v="0"/>
    <m/>
    <m/>
  </r>
  <r>
    <x v="40"/>
    <m/>
    <x v="39"/>
    <x v="2"/>
    <x v="188"/>
    <s v="Policy"/>
    <n v="1"/>
    <s v="https://icai.independent.gov.uk/report/dfids-private-sector-development-work/"/>
    <s v="Partially Accept"/>
    <n v="1"/>
    <d v="2014-06-12T00:00:00"/>
    <m/>
    <s v="DFID"/>
    <m/>
    <m/>
    <s v="https://www.gov.uk/government/publications/management-response-to-icais-recommendation-on-dfids-private-sector-development-work"/>
    <n v="0"/>
    <m/>
    <m/>
  </r>
  <r>
    <x v="40"/>
    <m/>
    <x v="39"/>
    <x v="2"/>
    <x v="189"/>
    <s v="Policy"/>
    <n v="1"/>
    <s v="https://icai.independent.gov.uk/report/dfids-private-sector-development-work/"/>
    <s v="Partially Accept"/>
    <n v="1"/>
    <d v="2014-06-12T00:00:00"/>
    <m/>
    <s v="DFID"/>
    <m/>
    <m/>
    <s v="https://www.gov.uk/government/publications/management-response-to-icais-recommendation-on-dfids-private-sector-development-work"/>
    <n v="0"/>
    <m/>
    <m/>
  </r>
  <r>
    <x v="40"/>
    <m/>
    <x v="39"/>
    <x v="2"/>
    <x v="190"/>
    <s v="Programme"/>
    <n v="0"/>
    <s v="https://icai.independent.gov.uk/report/dfids-private-sector-development-work/"/>
    <s v="Partially Accept"/>
    <n v="1"/>
    <d v="2014-06-12T00:00:00"/>
    <m/>
    <s v="DFID"/>
    <m/>
    <m/>
    <s v="https://www.gov.uk/government/publications/management-response-to-icais-recommendation-on-dfids-private-sector-development-work"/>
    <n v="0"/>
    <m/>
    <m/>
  </r>
  <r>
    <x v="40"/>
    <m/>
    <x v="39"/>
    <x v="2"/>
    <x v="191"/>
    <s v="Programme"/>
    <n v="0"/>
    <s v="https://icai.independent.gov.uk/report/dfids-private-sector-development-work/"/>
    <s v="Accept"/>
    <n v="2"/>
    <d v="2014-06-12T00:00:00"/>
    <m/>
    <s v="DFID"/>
    <m/>
    <m/>
    <s v="https://www.gov.uk/government/publications/management-response-to-icais-recommendation-on-dfids-private-sector-development-work"/>
    <n v="0"/>
    <m/>
    <m/>
  </r>
  <r>
    <x v="41"/>
    <m/>
    <x v="40"/>
    <x v="2"/>
    <x v="192"/>
    <s v="Programme"/>
    <n v="0"/>
    <s v="https://icai.independent.gov.uk/report/dfid-learns/"/>
    <s v="Accept"/>
    <n v="2"/>
    <d v="2014-04-30T00:00:00"/>
    <m/>
    <s v="DFID"/>
    <m/>
    <m/>
    <s v="https://www.gov.uk/government/publications/dfid-management-response-to-the-independent-commission-for-aid-impact-recommendations-on-how-dfid-learns-april-2014"/>
    <n v="0"/>
    <m/>
    <m/>
  </r>
  <r>
    <x v="41"/>
    <m/>
    <x v="40"/>
    <x v="2"/>
    <x v="193"/>
    <s v="Programme"/>
    <n v="0"/>
    <s v="https://icai.independent.gov.uk/report/dfid-learns/"/>
    <s v="Accept"/>
    <n v="2"/>
    <d v="2014-04-30T00:00:00"/>
    <m/>
    <s v="DFID"/>
    <m/>
    <m/>
    <s v="https://www.gov.uk/government/publications/dfid-management-response-to-the-independent-commission-for-aid-impact-recommendations-on-how-dfid-learns-april-2014"/>
    <n v="0"/>
    <m/>
    <m/>
  </r>
  <r>
    <x v="41"/>
    <m/>
    <x v="40"/>
    <x v="2"/>
    <x v="194"/>
    <s v="Programme"/>
    <n v="0"/>
    <s v="https://icai.independent.gov.uk/report/dfid-learns/"/>
    <s v="Accept"/>
    <n v="2"/>
    <d v="2014-04-30T00:00:00"/>
    <m/>
    <s v="DFID"/>
    <m/>
    <m/>
    <s v="https://www.gov.uk/government/publications/dfid-management-response-to-the-independent-commission-for-aid-impact-recommendations-on-how-dfid-learns-april-2014"/>
    <n v="0"/>
    <m/>
    <m/>
  </r>
  <r>
    <x v="41"/>
    <m/>
    <x v="40"/>
    <x v="2"/>
    <x v="195"/>
    <s v="Programme"/>
    <n v="0"/>
    <s v="https://icai.independent.gov.uk/report/dfid-learns/"/>
    <s v="Accept"/>
    <n v="2"/>
    <d v="2014-04-30T00:00:00"/>
    <m/>
    <s v="DFID"/>
    <m/>
    <m/>
    <s v="https://www.gov.uk/government/publications/dfid-management-response-to-the-independent-commission-for-aid-impact-recommendations-on-how-dfid-learns-april-2014"/>
    <n v="0"/>
    <m/>
    <m/>
  </r>
  <r>
    <x v="41"/>
    <m/>
    <x v="40"/>
    <x v="2"/>
    <x v="196"/>
    <s v="Programme"/>
    <n v="0"/>
    <s v="https://icai.independent.gov.uk/report/dfid-learns/"/>
    <s v="Accept"/>
    <n v="2"/>
    <d v="2014-04-30T00:00:00"/>
    <m/>
    <s v="DFID"/>
    <m/>
    <m/>
    <s v="https://www.gov.uk/government/publications/dfid-management-response-to-the-independent-commission-for-aid-impact-recommendations-on-how-dfid-learns-april-2014"/>
    <n v="0"/>
    <m/>
    <m/>
  </r>
  <r>
    <x v="42"/>
    <m/>
    <x v="41"/>
    <x v="0"/>
    <x v="197"/>
    <s v="Policy"/>
    <n v="1"/>
    <s v="https://icai.independent.gov.uk/report/dfids-contribution-reduction-child-mortality-kenya/"/>
    <s v="Accept"/>
    <n v="2"/>
    <d v="2014-04-08T00:00:00"/>
    <m/>
    <s v="DFID"/>
    <m/>
    <m/>
    <s v="https://www.gov.uk/government/publications/dfid-management-response-to-independent-commission-for-aid-impact-recommendations-on-dfids-contribution-to-reduction-of-child-mortality-in-kenya"/>
    <n v="0"/>
    <m/>
    <m/>
  </r>
  <r>
    <x v="42"/>
    <m/>
    <x v="41"/>
    <x v="0"/>
    <x v="198"/>
    <s v="Policy"/>
    <n v="1"/>
    <s v="https://icai.independent.gov.uk/report/dfids-contribution-reduction-child-mortality-kenya/"/>
    <s v="Partially Accept"/>
    <n v="1"/>
    <d v="2014-04-08T00:00:00"/>
    <m/>
    <s v="DFID"/>
    <m/>
    <m/>
    <s v="https://www.gov.uk/government/publications/dfid-management-response-to-independent-commission-for-aid-impact-recommendations-on-dfids-contribution-to-reduction-of-child-mortality-in-kenya"/>
    <n v="0"/>
    <m/>
    <m/>
  </r>
  <r>
    <x v="42"/>
    <m/>
    <x v="41"/>
    <x v="0"/>
    <x v="199"/>
    <s v="Programme"/>
    <n v="0"/>
    <s v="https://icai.independent.gov.uk/report/dfids-contribution-reduction-child-mortality-kenya/"/>
    <s v="Accept"/>
    <n v="2"/>
    <d v="2014-04-08T00:00:00"/>
    <m/>
    <s v="DFID"/>
    <m/>
    <m/>
    <s v="https://www.gov.uk/government/publications/dfid-management-response-to-independent-commission-for-aid-impact-recommendations-on-dfids-contribution-to-reduction-of-child-mortality-in-kenya"/>
    <n v="0"/>
    <m/>
    <m/>
  </r>
  <r>
    <x v="43"/>
    <m/>
    <x v="42"/>
    <x v="3"/>
    <x v="200"/>
    <s v="Policy"/>
    <n v="1"/>
    <s v="https://icai.independent.gov.uk/report/rapid-review-dfids-humanitarian-response-typhoon-haiyan-philippines/"/>
    <s v="Accept"/>
    <n v="2"/>
    <d v="2014-03-31T00:00:00"/>
    <m/>
    <s v="DFID"/>
    <m/>
    <m/>
    <s v="https://www.gov.uk/government/publications/management-response-to-icais-recommendation-on-dfids-humanitarian-response-to-typhoon-haiyan-in-the-philippines"/>
    <n v="0"/>
    <m/>
    <m/>
  </r>
  <r>
    <x v="43"/>
    <m/>
    <x v="42"/>
    <x v="3"/>
    <x v="201"/>
    <s v="Policy"/>
    <n v="1"/>
    <s v="https://icai.independent.gov.uk/report/rapid-review-dfids-humanitarian-response-typhoon-haiyan-philippines/"/>
    <s v="Accept"/>
    <n v="2"/>
    <d v="2014-03-31T00:00:00"/>
    <m/>
    <s v="DFID"/>
    <m/>
    <m/>
    <s v="https://www.gov.uk/government/publications/management-response-to-icais-recommendation-on-dfids-humanitarian-response-to-typhoon-haiyan-in-the-philippines"/>
    <n v="0"/>
    <m/>
    <m/>
  </r>
  <r>
    <x v="43"/>
    <m/>
    <x v="42"/>
    <x v="3"/>
    <x v="202"/>
    <s v="Policy"/>
    <n v="1"/>
    <s v="https://icai.independent.gov.uk/report/rapid-review-dfids-humanitarian-response-typhoon-haiyan-philippines/"/>
    <s v="Accept"/>
    <n v="2"/>
    <d v="2014-03-31T00:00:00"/>
    <m/>
    <s v="DFID"/>
    <m/>
    <m/>
    <s v="https://www.gov.uk/government/publications/management-response-to-icais-recommendation-on-dfids-humanitarian-response-to-typhoon-haiyan-in-the-philippines"/>
    <n v="0"/>
    <m/>
    <m/>
  </r>
  <r>
    <x v="44"/>
    <m/>
    <x v="43"/>
    <x v="2"/>
    <x v="203"/>
    <s v="Policy"/>
    <n v="1"/>
    <s v="https://icai.independent.gov.uk/report/dfids-bilateral-support-growth-livelihoods-afghanistan/"/>
    <s v="Partially Accept"/>
    <n v="1"/>
    <d v="2014-03-28T00:00:00"/>
    <m/>
    <s v="DFID"/>
    <m/>
    <m/>
    <s v="https://www.gov.uk/government/publications/management-response-to-icai-recommendations-on-dfids-bilateral-support-to-growth-and-livelihoods-in-afghanistan"/>
    <n v="0"/>
    <m/>
    <m/>
  </r>
  <r>
    <x v="44"/>
    <m/>
    <x v="43"/>
    <x v="2"/>
    <x v="204"/>
    <s v="Programme"/>
    <n v="0"/>
    <s v="https://icai.independent.gov.uk/report/dfids-bilateral-support-growth-livelihoods-afghanistan/"/>
    <s v="Partially Accept"/>
    <n v="1"/>
    <d v="2014-03-28T00:00:00"/>
    <m/>
    <s v="DFID"/>
    <m/>
    <m/>
    <s v="https://www.gov.uk/government/publications/management-response-to-icai-recommendations-on-dfids-bilateral-support-to-growth-and-livelihoods-in-afghanistan"/>
    <n v="0"/>
    <m/>
    <m/>
  </r>
  <r>
    <x v="44"/>
    <m/>
    <x v="43"/>
    <x v="2"/>
    <x v="205"/>
    <s v="Programme"/>
    <n v="0"/>
    <s v="https://icai.independent.gov.uk/report/dfids-bilateral-support-growth-livelihoods-afghanistan/"/>
    <s v="Partially Accept"/>
    <n v="1"/>
    <d v="2014-03-28T00:00:00"/>
    <m/>
    <s v="DFID"/>
    <m/>
    <m/>
    <s v="https://www.gov.uk/government/publications/management-response-to-icai-recommendations-on-dfids-bilateral-support-to-growth-and-livelihoods-in-afghanistan"/>
    <n v="0"/>
    <m/>
    <m/>
  </r>
  <r>
    <x v="45"/>
    <m/>
    <x v="44"/>
    <x v="4"/>
    <x v="206"/>
    <s v="Programme"/>
    <n v="0"/>
    <s v="https://icai.independent.gov.uk/report/dfids-trade-development-work-southern-africa/"/>
    <s v="Accept"/>
    <n v="2"/>
    <d v="2014-01-13T00:00:00"/>
    <m/>
    <s v="DFID"/>
    <m/>
    <m/>
    <s v="https://www.gov.uk/government/publications/dfid-management-response-to-the-independent-commission-for-aid-impact-recommendations-on-dfids-trade-development-work-in-southern-africa"/>
    <m/>
    <m/>
    <m/>
  </r>
  <r>
    <x v="45"/>
    <m/>
    <x v="44"/>
    <x v="4"/>
    <x v="207"/>
    <s v="Programme"/>
    <n v="0"/>
    <s v="https://icai.independent.gov.uk/report/dfids-trade-development-work-southern-africa/"/>
    <s v="Accept"/>
    <n v="2"/>
    <d v="2014-01-13T00:00:00"/>
    <m/>
    <s v="DFID"/>
    <m/>
    <m/>
    <s v="https://www.gov.uk/government/publications/dfid-management-response-to-the-independent-commission-for-aid-impact-recommendations-on-dfids-trade-development-work-in-southern-africa"/>
    <m/>
    <m/>
    <m/>
  </r>
  <r>
    <x v="45"/>
    <m/>
    <x v="44"/>
    <x v="4"/>
    <x v="208"/>
    <s v="Programme"/>
    <n v="0"/>
    <s v="https://icai.independent.gov.uk/report/dfids-trade-development-work-southern-africa/"/>
    <s v="Accept"/>
    <n v="2"/>
    <d v="2014-01-13T00:00:00"/>
    <m/>
    <s v="DFID"/>
    <m/>
    <m/>
    <s v="https://www.gov.uk/government/publications/dfid-management-response-to-the-independent-commission-for-aid-impact-recommendations-on-dfids-trade-development-work-in-southern-africa"/>
    <m/>
    <m/>
    <m/>
  </r>
  <r>
    <x v="45"/>
    <m/>
    <x v="44"/>
    <x v="4"/>
    <x v="209"/>
    <s v="Programme"/>
    <n v="0"/>
    <s v="https://icai.independent.gov.uk/report/dfids-trade-development-work-southern-africa/"/>
    <s v="Accept"/>
    <n v="2"/>
    <d v="2014-01-13T00:00:00"/>
    <m/>
    <s v="DFID"/>
    <m/>
    <m/>
    <s v="https://www.gov.uk/government/publications/dfid-management-response-to-the-independent-commission-for-aid-impact-recommendations-on-dfids-trade-development-work-in-southern-africa"/>
    <m/>
    <m/>
    <m/>
  </r>
  <r>
    <x v="46"/>
    <m/>
    <x v="45"/>
    <x v="0"/>
    <x v="210"/>
    <s v="Programme"/>
    <n v="0"/>
    <s v="https://icai.independent.gov.uk/report/dfids-support-agricultural-research/"/>
    <s v="Accept"/>
    <n v="2"/>
    <d v="2013-11-18T00:00:00"/>
    <m/>
    <s v="DFID"/>
    <m/>
    <m/>
    <s v="https://www.gov.uk/government/publications/dfid-management-response-to-the-independent-commission-for-aid-impact-recommendations-on-dfids-support-to-agricultural-research"/>
    <n v="0"/>
    <m/>
    <m/>
  </r>
  <r>
    <x v="46"/>
    <m/>
    <x v="45"/>
    <x v="0"/>
    <x v="211"/>
    <s v="Programme"/>
    <n v="0"/>
    <s v="https://icai.independent.gov.uk/report/dfids-support-agricultural-research/"/>
    <s v="Accept"/>
    <n v="2"/>
    <d v="2013-11-18T00:00:00"/>
    <m/>
    <s v="DFID"/>
    <m/>
    <m/>
    <s v="https://www.gov.uk/government/publications/dfid-management-response-to-the-independent-commission-for-aid-impact-recommendations-on-dfids-support-to-agricultural-research"/>
    <n v="0"/>
    <m/>
    <m/>
  </r>
  <r>
    <x v="46"/>
    <m/>
    <x v="45"/>
    <x v="0"/>
    <x v="212"/>
    <s v="Policy"/>
    <n v="1"/>
    <s v="https://icai.independent.gov.uk/report/dfids-support-agricultural-research/"/>
    <s v="Accept"/>
    <n v="2"/>
    <d v="2013-11-18T00:00:00"/>
    <m/>
    <s v="DFID"/>
    <m/>
    <m/>
    <s v="https://www.gov.uk/government/publications/dfid-management-response-to-the-independent-commission-for-aid-impact-recommendations-on-dfids-support-to-agricultural-research"/>
    <n v="0"/>
    <m/>
    <m/>
  </r>
  <r>
    <x v="47"/>
    <m/>
    <x v="45"/>
    <x v="0"/>
    <x v="213"/>
    <s v="Programme"/>
    <n v="0"/>
    <s v="https://icai.independent.gov.uk/report/dfids-empowerment-accountability-programming-ghana-malawi/"/>
    <s v="Partially Accept"/>
    <n v="1"/>
    <d v="2013-11-04T00:00:00"/>
    <m/>
    <s v="DFID"/>
    <m/>
    <m/>
    <s v="https://www.gov.uk/government/publications/dfid-management-response-to-the-icai-recommendations-on-dfids-empowerment-and-accountability-programming-in-ghana-and-malawi-october-2013"/>
    <n v="0"/>
    <m/>
    <m/>
  </r>
  <r>
    <x v="47"/>
    <m/>
    <x v="45"/>
    <x v="0"/>
    <x v="214"/>
    <s v="Policy"/>
    <n v="1"/>
    <s v="https://icai.independent.gov.uk/report/dfids-empowerment-accountability-programming-ghana-malawi/"/>
    <s v="Partially Accept"/>
    <n v="1"/>
    <d v="2013-11-04T00:00:00"/>
    <m/>
    <s v="DFID"/>
    <m/>
    <m/>
    <s v="https://www.gov.uk/government/publications/dfid-management-response-to-the-icai-recommendations-on-dfids-empowerment-and-accountability-programming-in-ghana-and-malawi-october-2013"/>
    <n v="0"/>
    <m/>
    <m/>
  </r>
  <r>
    <x v="47"/>
    <m/>
    <x v="45"/>
    <x v="0"/>
    <x v="215"/>
    <s v="Programme"/>
    <n v="0"/>
    <s v="https://icai.independent.gov.uk/report/dfids-empowerment-accountability-programming-ghana-malawi/"/>
    <s v="Accept"/>
    <n v="2"/>
    <d v="2013-11-04T00:00:00"/>
    <m/>
    <s v="DFID"/>
    <m/>
    <m/>
    <s v="https://www.gov.uk/government/publications/dfid-management-response-to-the-icai-recommendations-on-dfids-empowerment-and-accountability-programming-in-ghana-and-malawi-october-2013"/>
    <n v="0"/>
    <m/>
    <m/>
  </r>
  <r>
    <x v="48"/>
    <m/>
    <x v="46"/>
    <x v="0"/>
    <x v="216"/>
    <s v="Policy"/>
    <n v="1"/>
    <s v="https://icai.independent.gov.uk/report/dfids-support-palestine-refugees-unrwa/"/>
    <s v="Partially Accept"/>
    <n v="1"/>
    <d v="2013-10-16T00:00:00"/>
    <m/>
    <s v="DFID"/>
    <m/>
    <m/>
    <s v="https://www.gov.uk/government/publications/dfid-management-response-icai-unrwa-report"/>
    <n v="0"/>
    <m/>
    <m/>
  </r>
  <r>
    <x v="48"/>
    <m/>
    <x v="46"/>
    <x v="0"/>
    <x v="217"/>
    <s v="Policy"/>
    <n v="1"/>
    <s v="https://icai.independent.gov.uk/report/dfids-support-palestine-refugees-unrwa/"/>
    <s v="Partially Accept"/>
    <n v="1"/>
    <d v="2013-10-16T00:00:00"/>
    <m/>
    <s v="DFID"/>
    <m/>
    <m/>
    <s v="https://www.gov.uk/government/publications/dfid-management-response-icai-unrwa-report"/>
    <n v="0"/>
    <m/>
    <m/>
  </r>
  <r>
    <x v="48"/>
    <m/>
    <x v="46"/>
    <x v="0"/>
    <x v="218"/>
    <s v="Policy"/>
    <n v="1"/>
    <s v="https://icai.independent.gov.uk/report/dfids-support-palestine-refugees-unrwa/"/>
    <s v="Accept"/>
    <n v="2"/>
    <d v="2013-10-16T00:00:00"/>
    <m/>
    <s v="DFID"/>
    <m/>
    <m/>
    <s v="https://www.gov.uk/government/publications/dfid-management-response-icai-unrwa-report"/>
    <n v="0"/>
    <m/>
    <m/>
  </r>
  <r>
    <x v="49"/>
    <m/>
    <x v="47"/>
    <x v="2"/>
    <x v="219"/>
    <s v="Policy"/>
    <n v="1"/>
    <s v="https://icai.independent.gov.uk/report/dfids-support-capital-projects-montserrat/"/>
    <s v="Reject"/>
    <n v="0"/>
    <d v="2013-08-09T00:00:00"/>
    <m/>
    <s v="DFID"/>
    <m/>
    <m/>
    <s v="https://www.gov.uk/government/publications/dfid-management-response-to-the-icai-recommendations-on-dfids-support-to-montserrat-july-2013"/>
    <n v="0"/>
    <m/>
    <m/>
  </r>
  <r>
    <x v="49"/>
    <m/>
    <x v="47"/>
    <x v="2"/>
    <x v="220"/>
    <s v="Policy"/>
    <n v="1"/>
    <s v="https://icai.independent.gov.uk/report/dfids-support-capital-projects-montserrat/"/>
    <s v="Reject"/>
    <n v="0"/>
    <d v="2013-08-09T00:00:00"/>
    <m/>
    <s v="DFID"/>
    <m/>
    <m/>
    <s v="https://www.gov.uk/government/publications/dfid-management-response-to-the-icai-recommendations-on-dfids-support-to-montserrat-july-2013"/>
    <n v="0"/>
    <m/>
    <m/>
  </r>
  <r>
    <x v="49"/>
    <m/>
    <x v="47"/>
    <x v="2"/>
    <x v="221"/>
    <s v="Programme"/>
    <n v="0"/>
    <s v="https://icai.independent.gov.uk/report/dfids-support-capital-projects-montserrat/"/>
    <s v="Partially Accept"/>
    <n v="1"/>
    <d v="2013-08-09T00:00:00"/>
    <m/>
    <s v="DFID"/>
    <m/>
    <m/>
    <s v="https://www.gov.uk/government/publications/dfid-management-response-to-the-icai-recommendations-on-dfids-support-to-montserrat-july-2013"/>
    <n v="0"/>
    <m/>
    <m/>
  </r>
  <r>
    <x v="49"/>
    <m/>
    <x v="47"/>
    <x v="2"/>
    <x v="222"/>
    <s v="Programme"/>
    <n v="0"/>
    <s v="https://icai.independent.gov.uk/report/dfids-support-capital-projects-montserrat/"/>
    <s v="Reject"/>
    <n v="0"/>
    <d v="2013-08-09T00:00:00"/>
    <m/>
    <s v="DFID"/>
    <m/>
    <m/>
    <s v="https://www.gov.uk/government/publications/dfid-management-response-to-the-icai-recommendations-on-dfids-support-to-montserrat-july-2013"/>
    <n v="0"/>
    <m/>
    <m/>
  </r>
  <r>
    <x v="50"/>
    <m/>
    <x v="48"/>
    <x v="3"/>
    <x v="223"/>
    <s v="Programme"/>
    <n v="0"/>
    <s v="https://icai.independent.gov.uk/report/dfids-health-programmes-burma/"/>
    <s v="Accept"/>
    <n v="2"/>
    <d v="2013-08-09T00:00:00"/>
    <m/>
    <s v="DFID"/>
    <m/>
    <m/>
    <s v="https://www.gov.uk/government/publications/dfid-management-response-to-the-icai-recommendations-on-dfids-health-programmes-in-burma-august-2013"/>
    <n v="0"/>
    <m/>
    <m/>
  </r>
  <r>
    <x v="50"/>
    <m/>
    <x v="48"/>
    <x v="3"/>
    <x v="224"/>
    <s v="Programme"/>
    <n v="0"/>
    <s v="https://icai.independent.gov.uk/report/dfids-health-programmes-burma/"/>
    <s v="Accept"/>
    <n v="2"/>
    <d v="2013-08-09T00:00:00"/>
    <m/>
    <s v="DFID"/>
    <m/>
    <m/>
    <s v="https://www.gov.uk/government/publications/dfid-management-response-to-the-icai-recommendations-on-dfids-health-programmes-in-burma-august-2013"/>
    <n v="0"/>
    <m/>
    <m/>
  </r>
  <r>
    <x v="50"/>
    <m/>
    <x v="48"/>
    <x v="3"/>
    <x v="225"/>
    <s v="Programme"/>
    <n v="0"/>
    <s v="https://icai.independent.gov.uk/report/dfids-health-programmes-burma/"/>
    <s v="Accept"/>
    <n v="2"/>
    <d v="2013-08-09T00:00:00"/>
    <m/>
    <s v="DFID"/>
    <m/>
    <m/>
    <s v="https://www.gov.uk/government/publications/dfid-management-response-to-the-icai-recommendations-on-dfids-health-programmes-in-burma-august-2013"/>
    <n v="0"/>
    <m/>
    <m/>
  </r>
  <r>
    <x v="50"/>
    <m/>
    <x v="48"/>
    <x v="3"/>
    <x v="226"/>
    <s v="Programme"/>
    <n v="0"/>
    <s v="https://icai.independent.gov.uk/report/dfids-health-programmes-burma/"/>
    <s v="Accept"/>
    <n v="2"/>
    <d v="2013-08-09T00:00:00"/>
    <m/>
    <s v="DFID"/>
    <m/>
    <m/>
    <s v="https://www.gov.uk/government/publications/dfid-management-response-to-the-icai-recommendations-on-dfids-health-programmes-in-burma-august-2013"/>
    <n v="0"/>
    <m/>
    <m/>
  </r>
  <r>
    <x v="51"/>
    <m/>
    <x v="49"/>
    <x v="0"/>
    <x v="227"/>
    <s v="Policy"/>
    <n v="1"/>
    <s v="https://icai.independent.gov.uk/report/dfids-support-civil-society-organisations-programme-partnership-arrangements/"/>
    <s v="Accept"/>
    <n v="2"/>
    <d v="2013-06-07T00:00:00"/>
    <m/>
    <s v="DFID"/>
    <m/>
    <m/>
    <s v="https://www.gov.uk/government/publications/dfids-support-to-civil-society-organisations-through-programme-partnership-arrangements-ppas"/>
    <n v="0"/>
    <m/>
    <m/>
  </r>
  <r>
    <x v="51"/>
    <m/>
    <x v="49"/>
    <x v="0"/>
    <x v="228"/>
    <s v="Programme"/>
    <n v="0"/>
    <s v="https://icai.independent.gov.uk/report/dfids-support-civil-society-organisations-programme-partnership-arrangements/"/>
    <s v="Reject"/>
    <n v="0"/>
    <d v="2013-06-07T00:00:00"/>
    <m/>
    <s v="DFID"/>
    <m/>
    <m/>
    <s v="https://www.gov.uk/government/publications/dfids-support-to-civil-society-organisations-through-programme-partnership-arrangements-ppas"/>
    <n v="0"/>
    <m/>
    <m/>
  </r>
  <r>
    <x v="51"/>
    <m/>
    <x v="49"/>
    <x v="0"/>
    <x v="229"/>
    <s v="Programme"/>
    <n v="0"/>
    <s v="https://icai.independent.gov.uk/report/dfids-support-civil-society-organisations-programme-partnership-arrangements/"/>
    <s v="Accept"/>
    <n v="2"/>
    <d v="2013-06-07T00:00:00"/>
    <m/>
    <s v="DFID"/>
    <m/>
    <m/>
    <s v="https://www.gov.uk/government/publications/dfids-support-to-civil-society-organisations-through-programme-partnership-arrangements-ppas"/>
    <n v="0"/>
    <m/>
    <m/>
  </r>
  <r>
    <x v="51"/>
    <m/>
    <x v="49"/>
    <x v="0"/>
    <x v="230"/>
    <s v="Programme"/>
    <n v="0"/>
    <s v="https://icai.independent.gov.uk/report/dfids-support-civil-society-organisations-programme-partnership-arrangements/"/>
    <s v="Accept"/>
    <n v="2"/>
    <d v="2013-06-07T00:00:00"/>
    <m/>
    <s v="DFID"/>
    <m/>
    <m/>
    <s v="https://www.gov.uk/government/publications/dfids-support-to-civil-society-organisations-through-programme-partnership-arrangements-ppas"/>
    <n v="0"/>
    <m/>
    <m/>
  </r>
  <r>
    <x v="52"/>
    <m/>
    <x v="49"/>
    <x v="0"/>
    <x v="231"/>
    <s v="Programme"/>
    <n v="0"/>
    <s v="https://icai.independent.gov.uk/report/dfids-use-contractors-deliver-aid-programmes/"/>
    <s v="Accept"/>
    <n v="2"/>
    <d v="2013-06-07T00:00:00"/>
    <m/>
    <s v="DFID"/>
    <m/>
    <m/>
    <s v="https://www.gov.uk/government/publications/dfids-use-of-contractors-to-deliver-aid-programmes"/>
    <n v="0"/>
    <m/>
    <m/>
  </r>
  <r>
    <x v="52"/>
    <m/>
    <x v="49"/>
    <x v="0"/>
    <x v="232"/>
    <s v="Policy"/>
    <n v="1"/>
    <s v="https://icai.independent.gov.uk/report/dfids-use-contractors-deliver-aid-programmes/"/>
    <s v="Accept"/>
    <n v="2"/>
    <d v="2013-06-07T00:00:00"/>
    <m/>
    <s v="DFID"/>
    <m/>
    <m/>
    <s v="https://www.gov.uk/government/publications/dfids-use-of-contractors-to-deliver-aid-programmes"/>
    <n v="0"/>
    <m/>
    <m/>
  </r>
  <r>
    <x v="52"/>
    <m/>
    <x v="49"/>
    <x v="0"/>
    <x v="233"/>
    <s v="Programme"/>
    <n v="0"/>
    <s v="https://icai.independent.gov.uk/report/dfids-use-contractors-deliver-aid-programmes/"/>
    <s v="Partially Accept"/>
    <n v="1"/>
    <d v="2013-06-07T00:00:00"/>
    <m/>
    <s v="DFID"/>
    <m/>
    <m/>
    <s v="https://www.gov.uk/government/publications/dfids-use-of-contractors-to-deliver-aid-programmes"/>
    <n v="0"/>
    <m/>
    <m/>
  </r>
  <r>
    <x v="52"/>
    <m/>
    <x v="49"/>
    <x v="0"/>
    <x v="234"/>
    <s v="Programme"/>
    <n v="0"/>
    <s v="https://icai.independent.gov.uk/report/dfids-use-contractors-deliver-aid-programmes/"/>
    <s v="Accept"/>
    <n v="2"/>
    <d v="2013-06-07T00:00:00"/>
    <m/>
    <s v="DFID"/>
    <m/>
    <m/>
    <s v="https://www.gov.uk/government/publications/dfids-use-of-contractors-to-deliver-aid-programmes"/>
    <n v="0"/>
    <m/>
    <m/>
  </r>
  <r>
    <x v="52"/>
    <m/>
    <x v="49"/>
    <x v="0"/>
    <x v="235"/>
    <s v="Programme"/>
    <n v="0"/>
    <s v="https://icai.independent.gov.uk/report/dfids-use-contractors-deliver-aid-programmes/"/>
    <s v="Accept"/>
    <n v="2"/>
    <d v="2013-06-07T00:00:00"/>
    <m/>
    <s v="DFID"/>
    <m/>
    <m/>
    <s v="https://www.gov.uk/government/publications/dfids-use-of-contractors-to-deliver-aid-programmes"/>
    <n v="0"/>
    <m/>
    <m/>
  </r>
  <r>
    <x v="53"/>
    <m/>
    <x v="50"/>
    <x v="0"/>
    <x v="236"/>
    <s v="Policy"/>
    <n v="1"/>
    <s v="https://icai.independent.gov.uk/report/dfids-support-health-education-india/"/>
    <s v="Accept"/>
    <n v="2"/>
    <d v="2013-05-22T00:00:00"/>
    <m/>
    <s v="DFID"/>
    <m/>
    <m/>
    <s v="https://www.gov.uk/government/publications/dfid-management-response-to-the-icai-recommendations-on-evaluation-of-dfids-support-for-health-and-education-in-india"/>
    <n v="0"/>
    <m/>
    <m/>
  </r>
  <r>
    <x v="53"/>
    <m/>
    <x v="50"/>
    <x v="0"/>
    <x v="237"/>
    <s v="Policy"/>
    <n v="1"/>
    <s v="https://icai.independent.gov.uk/report/dfids-support-health-education-india/"/>
    <s v="Accept"/>
    <n v="2"/>
    <d v="2013-05-22T00:00:00"/>
    <m/>
    <s v="DFID"/>
    <m/>
    <m/>
    <s v="https://www.gov.uk/government/publications/dfid-management-response-to-the-icai-recommendations-on-evaluation-of-dfids-support-for-health-and-education-in-india"/>
    <n v="0"/>
    <m/>
    <m/>
  </r>
  <r>
    <x v="53"/>
    <m/>
    <x v="50"/>
    <x v="0"/>
    <x v="238"/>
    <s v="Policy"/>
    <n v="1"/>
    <s v="https://icai.independent.gov.uk/report/dfids-support-health-education-india/"/>
    <s v="Accept"/>
    <n v="2"/>
    <d v="2013-05-22T00:00:00"/>
    <m/>
    <s v="DFID"/>
    <m/>
    <m/>
    <s v="https://www.gov.uk/government/publications/dfid-management-response-to-the-icai-recommendations-on-evaluation-of-dfids-support-for-health-and-education-in-india"/>
    <n v="0"/>
    <m/>
    <m/>
  </r>
  <r>
    <x v="53"/>
    <m/>
    <x v="50"/>
    <x v="0"/>
    <x v="239"/>
    <s v="Policy"/>
    <n v="1"/>
    <s v="https://icai.independent.gov.uk/report/dfids-support-health-education-india/"/>
    <s v="Accept"/>
    <n v="2"/>
    <d v="2013-05-22T00:00:00"/>
    <m/>
    <s v="DFID"/>
    <m/>
    <m/>
    <s v="https://www.gov.uk/government/publications/dfid-management-response-to-the-icai-recommendations-on-evaluation-of-dfids-support-for-health-and-education-in-india"/>
    <n v="0"/>
    <m/>
    <m/>
  </r>
  <r>
    <x v="54"/>
    <m/>
    <x v="51"/>
    <x v="0"/>
    <x v="240"/>
    <s v="Programme"/>
    <n v="0"/>
    <s v="https://icai.independent.gov.uk/report/dfids-climate-change-programme-bangladesh"/>
    <m/>
    <n v="2"/>
    <d v="2013-05-22T00:00:00"/>
    <s v="Note: Government response didn't explicitly accept, partially accept or reject this recommendation, but provided a written response. Have coded this response based on a subjective assessment of answers."/>
    <s v="DFID"/>
    <m/>
    <m/>
    <s v="https://www.gov.uk/government/publications/dfid-management-response-to-the-icai-recommendations-on-dfids-climate-change-programme-in-bangladesh-march-2012"/>
    <n v="1"/>
    <m/>
    <s v="https://icai.independent.gov.uk/wp-content/uploads/ICAI-Follow-up-Climate-Change-in-Bangladesh.pdf"/>
  </r>
  <r>
    <x v="54"/>
    <m/>
    <x v="51"/>
    <x v="0"/>
    <x v="241"/>
    <s v="Programme"/>
    <n v="0"/>
    <s v="https://icai.independent.gov.uk/report/dfids-climate-change-programme-bangladesh"/>
    <m/>
    <n v="2"/>
    <d v="2013-05-22T00:00:00"/>
    <s v="Note: Government response didn't explicitly accept, partially accept or reject this recommendation, but provided a written response. Have coded this response based on a subjective assessment of answers."/>
    <s v="DFID"/>
    <m/>
    <m/>
    <s v="https://www.gov.uk/government/publications/dfid-management-response-to-the-icai-recommendations-on-dfids-climate-change-programme-in-bangladesh-march-2012"/>
    <n v="1"/>
    <m/>
    <s v="https://icai.independent.gov.uk/wp-content/uploads/ICAI-Follow-up-Climate-Change-in-Bangladesh.pdf"/>
  </r>
  <r>
    <x v="54"/>
    <m/>
    <x v="51"/>
    <x v="0"/>
    <x v="242"/>
    <s v="Programme"/>
    <n v="0"/>
    <s v="https://icai.independent.gov.uk/report/dfids-climate-change-programme-bangladesh"/>
    <m/>
    <n v="1"/>
    <d v="2013-05-22T00:00:00"/>
    <s v="Note: Government response didn't explicitly accept, partially accept or reject this recommendation, but provided a written response. Have coded this response based on a subjective assessment of answers."/>
    <s v="DFID"/>
    <m/>
    <m/>
    <s v="https://www.gov.uk/government/publications/dfid-management-response-to-the-icai-recommendations-on-dfids-climate-change-programme-in-bangladesh-march-2012"/>
    <n v="1"/>
    <m/>
    <s v="https://icai.independent.gov.uk/wp-content/uploads/ICAI-Follow-up-Climate-Change-in-Bangladesh.pdf"/>
  </r>
  <r>
    <x v="54"/>
    <m/>
    <x v="51"/>
    <x v="0"/>
    <x v="243"/>
    <s v="Programme"/>
    <n v="0"/>
    <s v="https://icai.independent.gov.uk/report/dfids-climate-change-programme-bangladesh"/>
    <m/>
    <n v="1"/>
    <d v="2013-05-22T00:00:00"/>
    <s v="Note: Government response didn't explicitly accept, partially accept or reject this recommendation, but provided a written response. Have coded this response based on a subjective assessment of answers."/>
    <s v="DFID"/>
    <m/>
    <m/>
    <s v="https://www.gov.uk/government/publications/dfid-management-response-to-the-icai-recommendations-on-dfids-climate-change-programme-in-bangladesh-march-2012"/>
    <n v="1"/>
    <m/>
    <s v="https://icai.independent.gov.uk/wp-content/uploads/ICAI-Follow-up-Climate-Change-in-Bangladesh.pdf"/>
  </r>
  <r>
    <x v="54"/>
    <m/>
    <x v="51"/>
    <x v="0"/>
    <x v="244"/>
    <s v="Programme"/>
    <n v="0"/>
    <s v="https://icai.independent.gov.uk/report/dfids-climate-change-programme-bangladesh"/>
    <m/>
    <n v="2"/>
    <d v="2013-05-22T00:00:00"/>
    <s v="Note: Government response didn't explicitly accept, partially accept or reject this recommendation, but provided a written response. Have coded this response based on a subjective assessment of answers."/>
    <s v="DFID"/>
    <m/>
    <m/>
    <s v="https://www.gov.uk/government/publications/dfid-management-response-to-the-icai-recommendations-on-dfids-climate-change-programme-in-bangladesh-march-2012"/>
    <n v="1"/>
    <m/>
    <s v="https://icai.independent.gov.uk/wp-content/uploads/ICAI-Follow-up-Climate-Change-in-Bangladesh.pdf"/>
  </r>
  <r>
    <x v="55"/>
    <m/>
    <x v="52"/>
    <x v="0"/>
    <x v="245"/>
    <s v="Policy"/>
    <n v="1"/>
    <m/>
    <s v="Accept"/>
    <n v="2"/>
    <d v="2013-05-22T00:00:00"/>
    <m/>
    <s v="DFID"/>
    <m/>
    <m/>
    <s v="https://www.gov.uk/government/publications/dfid-management-response-to-the-icai-recommendations-on-the-management-of-uk-budget-support-operations"/>
    <n v="1"/>
    <m/>
    <s v="https://icai.independent.gov.uk/wp-content/uploads/ICAI-Follow-up-Management-of-UK-Budget-Support-Operations.pdf"/>
  </r>
  <r>
    <x v="55"/>
    <m/>
    <x v="52"/>
    <x v="0"/>
    <x v="246"/>
    <s v="Policy"/>
    <n v="1"/>
    <m/>
    <s v="Accept"/>
    <n v="2"/>
    <d v="2013-05-22T00:00:00"/>
    <m/>
    <s v="DFID"/>
    <m/>
    <m/>
    <s v="https://www.gov.uk/government/publications/dfid-management-response-to-the-icai-recommendations-on-the-management-of-uk-budget-support-operations"/>
    <n v="1"/>
    <m/>
    <s v="https://icai.independent.gov.uk/wp-content/uploads/ICAI-Follow-up-Management-of-UK-Budget-Support-Operations.pdf"/>
  </r>
  <r>
    <x v="55"/>
    <m/>
    <x v="52"/>
    <x v="0"/>
    <x v="247"/>
    <s v="Programme"/>
    <n v="0"/>
    <m/>
    <s v="Partially Accept"/>
    <n v="1"/>
    <d v="2013-05-22T00:00:00"/>
    <m/>
    <s v="DFID"/>
    <m/>
    <m/>
    <s v="https://www.gov.uk/government/publications/dfid-management-response-to-the-icai-recommendations-on-the-management-of-uk-budget-support-operations"/>
    <n v="1"/>
    <m/>
    <s v="https://icai.independent.gov.uk/wp-content/uploads/ICAI-Follow-up-Management-of-UK-Budget-Support-Operations.pdf"/>
  </r>
  <r>
    <x v="55"/>
    <m/>
    <x v="52"/>
    <x v="0"/>
    <x v="248"/>
    <s v="Programme"/>
    <n v="0"/>
    <m/>
    <s v="Accept"/>
    <n v="2"/>
    <d v="2013-05-22T00:00:00"/>
    <m/>
    <s v="DFID"/>
    <m/>
    <m/>
    <s v="https://www.gov.uk/government/publications/dfid-management-response-to-the-icai-recommendations-on-the-management-of-uk-budget-support-operations"/>
    <n v="1"/>
    <m/>
    <s v="https://icai.independent.gov.uk/wp-content/uploads/ICAI-Follow-up-Management-of-UK-Budget-Support-Operations.pdf"/>
  </r>
  <r>
    <x v="55"/>
    <m/>
    <x v="52"/>
    <x v="0"/>
    <x v="249"/>
    <s v="Policy"/>
    <n v="1"/>
    <m/>
    <s v="Accept"/>
    <n v="2"/>
    <d v="2013-05-22T00:00:00"/>
    <m/>
    <s v="DFID"/>
    <m/>
    <m/>
    <s v="https://www.gov.uk/government/publications/dfid-management-response-to-the-icai-recommendations-on-the-management-of-uk-budget-support-operations"/>
    <n v="1"/>
    <m/>
    <s v="https://icai.independent.gov.uk/wp-content/uploads/ICAI-Follow-up-Management-of-UK-Budget-Support-Operations.pdf"/>
  </r>
  <r>
    <x v="55"/>
    <m/>
    <x v="52"/>
    <x v="0"/>
    <x v="250"/>
    <s v="Policy"/>
    <n v="1"/>
    <m/>
    <s v="Reject"/>
    <n v="0"/>
    <d v="2013-05-22T00:00:00"/>
    <m/>
    <s v="DFID"/>
    <m/>
    <m/>
    <s v="https://www.gov.uk/government/publications/dfid-management-response-to-the-icai-recommendations-on-the-management-of-uk-budget-support-operations"/>
    <n v="1"/>
    <m/>
    <s v="https://icai.independent.gov.uk/wp-content/uploads/ICAI-Follow-up-Management-of-UK-Budget-Support-Operations.pdf"/>
  </r>
  <r>
    <x v="55"/>
    <m/>
    <x v="52"/>
    <x v="0"/>
    <x v="251"/>
    <s v="Programme"/>
    <n v="0"/>
    <m/>
    <s v="Accept"/>
    <n v="2"/>
    <d v="2013-05-22T00:00:00"/>
    <m/>
    <s v="DFID"/>
    <m/>
    <m/>
    <s v="https://www.gov.uk/government/publications/dfid-management-response-to-the-icai-recommendations-on-the-management-of-uk-budget-support-operations"/>
    <n v="1"/>
    <m/>
    <s v="https://icai.independent.gov.uk/wp-content/uploads/ICAI-Follow-up-Management-of-UK-Budget-Support-Operations.pdf"/>
  </r>
  <r>
    <x v="55"/>
    <m/>
    <x v="52"/>
    <x v="0"/>
    <x v="252"/>
    <s v="Programme"/>
    <n v="0"/>
    <m/>
    <s v="Partially Accept"/>
    <n v="1"/>
    <d v="2013-05-22T00:00:00"/>
    <m/>
    <s v="DFID"/>
    <m/>
    <m/>
    <s v="https://www.gov.uk/government/publications/dfid-management-response-to-the-icai-recommendations-on-the-management-of-uk-budget-support-operations"/>
    <n v="1"/>
    <m/>
    <s v="https://icai.independent.gov.uk/wp-content/uploads/ICAI-Follow-up-Management-of-UK-Budget-Support-Operations.pdf"/>
  </r>
  <r>
    <x v="56"/>
    <m/>
    <x v="53"/>
    <x v="0"/>
    <x v="253"/>
    <s v="Policy"/>
    <n v="1"/>
    <s v="https://icai.independent.gov.uk/report/icai-report-uk-emergency-response-horn-africa/"/>
    <s v="Accept"/>
    <n v="2"/>
    <d v="2013-05-22T00:00:00"/>
    <m/>
    <s v="DFID"/>
    <m/>
    <m/>
    <s v="https://www.gov.uk/government/publications/dfid-management-response-to-icai-recommendations-on-dfids-humanitarian-emergency-response-in-the-horn-of-africa"/>
    <n v="0"/>
    <m/>
    <m/>
  </r>
  <r>
    <x v="56"/>
    <m/>
    <x v="53"/>
    <x v="0"/>
    <x v="254"/>
    <s v="Programme"/>
    <n v="0"/>
    <s v="https://icai.independent.gov.uk/report/icai-report-uk-emergency-response-horn-africa/"/>
    <s v="Accept"/>
    <n v="2"/>
    <d v="2013-05-22T00:00:00"/>
    <m/>
    <s v="DFID"/>
    <m/>
    <m/>
    <s v="https://www.gov.uk/government/publications/dfid-management-response-to-icai-recommendations-on-dfids-humanitarian-emergency-response-in-the-horn-of-africa"/>
    <n v="0"/>
    <m/>
    <m/>
  </r>
  <r>
    <x v="56"/>
    <m/>
    <x v="53"/>
    <x v="0"/>
    <x v="255"/>
    <s v="Policy"/>
    <n v="1"/>
    <s v="https://icai.independent.gov.uk/report/icai-report-uk-emergency-response-horn-africa/"/>
    <s v="Accept"/>
    <n v="2"/>
    <d v="2013-05-22T00:00:00"/>
    <m/>
    <s v="DFID"/>
    <m/>
    <m/>
    <s v="https://www.gov.uk/government/publications/dfid-management-response-to-icai-recommendations-on-dfids-humanitarian-emergency-response-in-the-horn-of-africa"/>
    <n v="0"/>
    <m/>
    <m/>
  </r>
  <r>
    <x v="57"/>
    <m/>
    <x v="54"/>
    <x v="0"/>
    <x v="256"/>
    <s v="Programme"/>
    <n v="0"/>
    <s v="https://icai.independent.gov.uk/report/icai-report-department-international-developments-bilateral-aid-pakistan/"/>
    <s v="Accept"/>
    <n v="2"/>
    <d v="2013-05-09T00:00:00"/>
    <m/>
    <s v="DFID"/>
    <m/>
    <m/>
    <s v="https://www.gov.uk/government/publications/dfid-management-response-to-icai-recommendations-on-dfids-bilateral-aid-to-pakistan"/>
    <n v="0"/>
    <m/>
    <m/>
  </r>
  <r>
    <x v="57"/>
    <m/>
    <x v="54"/>
    <x v="0"/>
    <x v="257"/>
    <s v="Policy"/>
    <n v="1"/>
    <s v="https://icai.independent.gov.uk/report/icai-report-department-international-developments-bilateral-aid-pakistan/"/>
    <s v="Accept"/>
    <n v="2"/>
    <d v="2013-05-09T00:00:00"/>
    <m/>
    <s v="DFID"/>
    <m/>
    <m/>
    <s v="https://www.gov.uk/government/publications/dfid-management-response-to-icai-recommendations-on-dfids-bilateral-aid-to-pakistan"/>
    <n v="0"/>
    <m/>
    <m/>
  </r>
  <r>
    <x v="57"/>
    <m/>
    <x v="54"/>
    <x v="0"/>
    <x v="258"/>
    <s v="Policy"/>
    <n v="1"/>
    <s v="https://icai.independent.gov.uk/report/icai-report-department-international-developments-bilateral-aid-pakistan/"/>
    <s v="Accept"/>
    <n v="2"/>
    <d v="2013-05-09T00:00:00"/>
    <m/>
    <s v="DFID"/>
    <m/>
    <m/>
    <s v="https://www.gov.uk/government/publications/dfid-management-response-to-icai-recommendations-on-dfids-bilateral-aid-to-pakistan"/>
    <n v="0"/>
    <m/>
    <m/>
  </r>
  <r>
    <x v="57"/>
    <m/>
    <x v="54"/>
    <x v="0"/>
    <x v="259"/>
    <s v="Programme"/>
    <n v="0"/>
    <s v="https://icai.independent.gov.uk/report/icai-report-department-international-developments-bilateral-aid-pakistan/"/>
    <s v="Partially Accept"/>
    <n v="1"/>
    <d v="2013-05-09T00:00:00"/>
    <m/>
    <s v="DFID"/>
    <m/>
    <m/>
    <s v="https://www.gov.uk/government/publications/dfid-management-response-to-icai-recommendations-on-dfids-bilateral-aid-to-pakistan"/>
    <n v="0"/>
    <m/>
    <m/>
  </r>
  <r>
    <x v="58"/>
    <m/>
    <x v="55"/>
    <x v="2"/>
    <x v="260"/>
    <s v="Programme"/>
    <n v="0"/>
    <s v="https://icai.independent.gov.uk/report/department-international-developments-education-programmes-nigeria/"/>
    <s v="Reject"/>
    <n v="0"/>
    <d v="2013-05-09T00:00:00"/>
    <m/>
    <s v="DFID"/>
    <m/>
    <m/>
    <s v="https://www.gov.uk/government/publications/dfid-management-response-to-icai-recommendations-on-dfid-education-project-in-nigeria"/>
    <n v="0"/>
    <m/>
    <m/>
  </r>
  <r>
    <x v="58"/>
    <m/>
    <x v="55"/>
    <x v="2"/>
    <x v="261"/>
    <s v="Policy"/>
    <n v="1"/>
    <s v="https://icai.independent.gov.uk/report/department-international-developments-education-programmes-nigeria/"/>
    <s v="Accept"/>
    <n v="2"/>
    <d v="2013-05-09T00:00:00"/>
    <m/>
    <s v="DFID"/>
    <m/>
    <m/>
    <s v="https://www.gov.uk/government/publications/dfid-management-response-to-icai-recommendations-on-dfid-education-project-in-nigeria"/>
    <n v="0"/>
    <m/>
    <m/>
  </r>
  <r>
    <x v="58"/>
    <m/>
    <x v="55"/>
    <x v="2"/>
    <x v="262"/>
    <s v="Programme"/>
    <n v="0"/>
    <s v="https://icai.independent.gov.uk/report/department-international-developments-education-programmes-nigeria/"/>
    <s v="Accept"/>
    <n v="2"/>
    <d v="2013-05-09T00:00:00"/>
    <m/>
    <s v="DFID"/>
    <m/>
    <m/>
    <s v="https://www.gov.uk/government/publications/dfid-management-response-to-icai-recommendations-on-dfid-education-project-in-nigeria"/>
    <n v="0"/>
    <m/>
    <m/>
  </r>
  <r>
    <x v="58"/>
    <m/>
    <x v="55"/>
    <x v="2"/>
    <x v="263"/>
    <s v="Programme"/>
    <n v="0"/>
    <s v="https://icai.independent.gov.uk/report/department-international-developments-education-programmes-nigeria/"/>
    <s v="Partially Accept"/>
    <n v="1"/>
    <d v="2013-05-09T00:00:00"/>
    <m/>
    <s v="DFID"/>
    <m/>
    <m/>
    <s v="https://www.gov.uk/government/publications/dfid-management-response-to-icai-recommendations-on-dfid-education-project-in-nigeria"/>
    <n v="0"/>
    <m/>
    <m/>
  </r>
  <r>
    <x v="59"/>
    <m/>
    <x v="56"/>
    <x v="0"/>
    <x v="264"/>
    <s v="Programme"/>
    <n v="0"/>
    <s v="https://icai.independent.gov.uk/report/icai-evaluation-dfids-electoral-support-undp/"/>
    <s v="Accept"/>
    <n v="2"/>
    <d v="2013-05-09T00:00:00"/>
    <m/>
    <s v="DFID"/>
    <m/>
    <m/>
    <s v="https://www.gov.uk/government/publications/dfid-management-response-to-icai-recommendations-on-the-evaluation-of-dfids-electoral-support-through-undp"/>
    <n v="0"/>
    <m/>
    <m/>
  </r>
  <r>
    <x v="59"/>
    <m/>
    <x v="56"/>
    <x v="0"/>
    <x v="265"/>
    <s v="Programme"/>
    <n v="0"/>
    <s v="https://icai.independent.gov.uk/report/icai-evaluation-dfids-electoral-support-undp/"/>
    <s v="Accept"/>
    <n v="2"/>
    <d v="2013-05-09T00:00:00"/>
    <m/>
    <s v="DFID"/>
    <m/>
    <m/>
    <s v="https://www.gov.uk/government/publications/dfid-management-response-to-icai-recommendations-on-the-evaluation-of-dfids-electoral-support-through-undp"/>
    <n v="0"/>
    <m/>
    <m/>
  </r>
  <r>
    <x v="59"/>
    <m/>
    <x v="56"/>
    <x v="0"/>
    <x v="266"/>
    <s v="Programme"/>
    <n v="0"/>
    <s v="https://icai.independent.gov.uk/report/icai-evaluation-dfids-electoral-support-undp/"/>
    <s v="Accept"/>
    <n v="2"/>
    <d v="2013-05-09T00:00:00"/>
    <m/>
    <s v="DFID"/>
    <m/>
    <m/>
    <s v="https://www.gov.uk/government/publications/dfid-management-response-to-icai-recommendations-on-the-evaluation-of-dfids-electoral-support-through-undp"/>
    <n v="0"/>
    <m/>
    <m/>
  </r>
  <r>
    <x v="59"/>
    <m/>
    <x v="56"/>
    <x v="0"/>
    <x v="267"/>
    <s v="Programme"/>
    <n v="0"/>
    <s v="https://icai.independent.gov.uk/report/icai-evaluation-dfids-electoral-support-undp/"/>
    <s v="Accept"/>
    <n v="2"/>
    <d v="2013-05-09T00:00:00"/>
    <m/>
    <s v="DFID"/>
    <m/>
    <m/>
    <s v="https://www.gov.uk/government/publications/dfid-management-response-to-icai-recommendations-on-the-evaluation-of-dfids-electoral-support-through-undp"/>
    <n v="0"/>
    <m/>
    <m/>
  </r>
  <r>
    <x v="60"/>
    <m/>
    <x v="57"/>
    <x v="2"/>
    <x v="268"/>
    <s v="Policy"/>
    <n v="1"/>
    <s v="https://icai.independent.gov.uk/report/dfids-oversight-eus-aid-low-income-countries/"/>
    <s v="Partially Accept"/>
    <n v="1"/>
    <d v="2013-05-08T00:00:00"/>
    <m/>
    <s v="DFID"/>
    <m/>
    <m/>
    <s v="https://www.gov.uk/government/publications/dfid-management-response-to-oversight-of-the-eus-aid-to-low-income-countries"/>
    <n v="0"/>
    <m/>
    <m/>
  </r>
  <r>
    <x v="60"/>
    <m/>
    <x v="57"/>
    <x v="2"/>
    <x v="269"/>
    <s v="Policy"/>
    <n v="1"/>
    <s v="https://icai.independent.gov.uk/report/dfids-oversight-eus-aid-low-income-countries/"/>
    <s v="Accept"/>
    <n v="2"/>
    <d v="2013-05-08T00:00:00"/>
    <m/>
    <s v="DFID"/>
    <m/>
    <m/>
    <s v="https://www.gov.uk/government/publications/dfid-management-response-to-oversight-of-the-eus-aid-to-low-income-countries"/>
    <n v="0"/>
    <m/>
    <m/>
  </r>
  <r>
    <x v="60"/>
    <m/>
    <x v="57"/>
    <x v="2"/>
    <x v="270"/>
    <s v="Programme"/>
    <n v="0"/>
    <s v="https://icai.independent.gov.uk/report/dfids-oversight-eus-aid-low-income-countries/"/>
    <s v="Accept"/>
    <n v="2"/>
    <d v="2013-05-08T00:00:00"/>
    <m/>
    <s v="DFID"/>
    <m/>
    <m/>
    <s v="https://www.gov.uk/government/publications/dfid-management-response-to-oversight-of-the-eus-aid-to-low-income-countries"/>
    <n v="0"/>
    <m/>
    <m/>
  </r>
  <r>
    <x v="60"/>
    <m/>
    <x v="57"/>
    <x v="2"/>
    <x v="271"/>
    <s v="Policy"/>
    <n v="1"/>
    <s v="https://icai.independent.gov.uk/report/dfids-oversight-eus-aid-low-income-countries/"/>
    <s v="Accept"/>
    <n v="2"/>
    <d v="2013-05-08T00:00:00"/>
    <m/>
    <s v="DFID"/>
    <m/>
    <m/>
    <s v="https://www.gov.uk/government/publications/dfid-management-response-to-oversight-of-the-eus-aid-to-low-income-countries"/>
    <n v="0"/>
    <m/>
    <m/>
  </r>
  <r>
    <x v="61"/>
    <m/>
    <x v="58"/>
    <x v="0"/>
    <x v="272"/>
    <s v="Policy"/>
    <n v="1"/>
    <s v="https://icai.independent.gov.uk/report/dfids-work-united-nations-childrens-fund-unicef/"/>
    <s v="Accept"/>
    <n v="2"/>
    <d v="2013-04-12T00:00:00"/>
    <m/>
    <s v="DFID"/>
    <m/>
    <m/>
    <s v="https://www.gov.uk/government/publications/dfid-management-response-to-the-independent-commission-for-aid-impact-recommendations-on-dfid-s-work-through-unicef-march-2013"/>
    <n v="0"/>
    <m/>
    <m/>
  </r>
  <r>
    <x v="61"/>
    <m/>
    <x v="58"/>
    <x v="0"/>
    <x v="273"/>
    <s v="Programme"/>
    <n v="0"/>
    <s v="https://icai.independent.gov.uk/report/dfids-work-united-nations-childrens-fund-unicef/"/>
    <s v="Accept"/>
    <n v="2"/>
    <d v="2013-04-12T00:00:00"/>
    <m/>
    <s v="DFID"/>
    <m/>
    <m/>
    <s v="https://www.gov.uk/government/publications/dfid-management-response-to-the-independent-commission-for-aid-impact-recommendations-on-dfid-s-work-through-unicef-march-2013"/>
    <n v="0"/>
    <m/>
    <m/>
  </r>
  <r>
    <x v="61"/>
    <m/>
    <x v="58"/>
    <x v="0"/>
    <x v="274"/>
    <s v="Programme"/>
    <n v="0"/>
    <s v="https://icai.independent.gov.uk/report/dfids-work-united-nations-childrens-fund-unicef/"/>
    <s v="Accept"/>
    <n v="2"/>
    <d v="2013-04-12T00:00:00"/>
    <m/>
    <s v="DFID"/>
    <m/>
    <m/>
    <s v="https://www.gov.uk/government/publications/dfid-management-response-to-the-independent-commission-for-aid-impact-recommendations-on-dfid-s-work-through-unicef-march-2013"/>
    <n v="0"/>
    <m/>
    <m/>
  </r>
  <r>
    <x v="62"/>
    <m/>
    <x v="59"/>
    <x v="0"/>
    <x v="275"/>
    <s v="Policy"/>
    <n v="1"/>
    <s v="https://icai.independent.gov.uk/report/dfids-peace-security-programme-nepal/"/>
    <s v="Accept"/>
    <n v="2"/>
    <d v="2013-02-28T00:00:00"/>
    <m/>
    <s v="DFID"/>
    <m/>
    <m/>
    <s v="https://www.gov.uk/government/publications/dfid-management-response-to-the-independent-commission-for-aid-impact-icai-recommendationss-on-the-effectiveness-of-dfid-s-peace-and-security-programme-in-nepal-february-2013"/>
    <n v="0"/>
    <m/>
    <m/>
  </r>
  <r>
    <x v="62"/>
    <m/>
    <x v="59"/>
    <x v="0"/>
    <x v="276"/>
    <s v="Programme"/>
    <n v="0"/>
    <s v="https://icai.independent.gov.uk/report/dfids-peace-security-programme-nepal/"/>
    <s v="Accept"/>
    <n v="2"/>
    <d v="2013-02-28T00:00:00"/>
    <m/>
    <s v="DFID"/>
    <m/>
    <m/>
    <s v="https://www.gov.uk/government/publications/dfid-management-response-to-the-independent-commission-for-aid-impact-icai-recommendationss-on-the-effectiveness-of-dfid-s-peace-and-security-programme-in-nepal-february-2014"/>
    <n v="0"/>
    <m/>
    <m/>
  </r>
  <r>
    <x v="62"/>
    <m/>
    <x v="59"/>
    <x v="0"/>
    <x v="277"/>
    <s v="Programme"/>
    <n v="0"/>
    <s v="https://icai.independent.gov.uk/report/dfids-peace-security-programme-nepal/"/>
    <s v="Accept"/>
    <n v="2"/>
    <d v="2013-02-28T00:00:00"/>
    <m/>
    <s v="DFID"/>
    <m/>
    <m/>
    <s v="https://www.gov.uk/government/publications/dfid-management-response-to-the-independent-commission-for-aid-impact-icai-recommendationss-on-the-effectiveness-of-dfid-s-peace-and-security-programme-in-nepal-february-2015"/>
    <n v="0"/>
    <m/>
    <m/>
  </r>
  <r>
    <x v="63"/>
    <m/>
    <x v="59"/>
    <x v="2"/>
    <x v="278"/>
    <s v="Policy"/>
    <n v="1"/>
    <s v="https://icai.independent.gov.uk/report/dfids-water-sanitation-hygiene-programming-sudan/"/>
    <s v="Accept"/>
    <n v="2"/>
    <d v="2013-02-28T00:00:00"/>
    <m/>
    <s v="DFID"/>
    <m/>
    <m/>
    <s v="https://www.gov.uk/government/publications/dfid-management-response-to-independent-commission-for-aid-impact-icai-recommendations-on-dfids-water-sanitation-and-hygiene-in-sudan"/>
    <n v="0"/>
    <m/>
    <m/>
  </r>
  <r>
    <x v="63"/>
    <m/>
    <x v="59"/>
    <x v="2"/>
    <x v="279"/>
    <s v="Policy"/>
    <n v="1"/>
    <s v="https://icai.independent.gov.uk/report/dfids-water-sanitation-hygiene-programming-sudan/"/>
    <s v="Reject"/>
    <n v="0"/>
    <d v="2013-02-28T00:00:00"/>
    <m/>
    <s v="DFID"/>
    <m/>
    <m/>
    <s v="https://www.gov.uk/government/publications/dfid-management-response-to-independent-commission-for-aid-impact-icai-recommendations-on-dfids-water-sanitation-and-hygiene-in-sudan"/>
    <n v="0"/>
    <m/>
    <m/>
  </r>
  <r>
    <x v="63"/>
    <m/>
    <x v="59"/>
    <x v="2"/>
    <x v="280"/>
    <s v="Programme"/>
    <n v="0"/>
    <s v="https://icai.independent.gov.uk/report/dfids-water-sanitation-hygiene-programming-sudan/"/>
    <s v="Accept"/>
    <n v="2"/>
    <d v="2013-02-28T00:00:00"/>
    <m/>
    <s v="DFID"/>
    <m/>
    <m/>
    <s v="https://www.gov.uk/government/publications/dfid-management-response-to-independent-commission-for-aid-impact-icai-recommendations-on-dfids-water-sanitation-and-hygiene-in-sudan"/>
    <n v="0"/>
    <m/>
    <m/>
  </r>
  <r>
    <x v="63"/>
    <m/>
    <x v="59"/>
    <x v="2"/>
    <x v="281"/>
    <s v="Policy"/>
    <n v="1"/>
    <s v="https://icai.independent.gov.uk/report/dfids-water-sanitation-hygiene-programming-sudan/"/>
    <s v="Accept"/>
    <n v="2"/>
    <d v="2013-02-28T00:00:00"/>
    <m/>
    <s v="DFID"/>
    <m/>
    <m/>
    <s v="https://www.gov.uk/government/publications/dfid-management-response-to-independent-commission-for-aid-impact-icai-recommendations-on-dfids-water-sanitation-and-hygiene-in-sudan"/>
    <n v="0"/>
    <m/>
    <m/>
  </r>
  <r>
    <x v="64"/>
    <m/>
    <x v="59"/>
    <x v="3"/>
    <x v="282"/>
    <s v="Programme"/>
    <n v="0"/>
    <s v="https://icai.independent.gov.uk/report/dfids-livelihoods-work-western-odisha/"/>
    <s v="Accept"/>
    <n v="2"/>
    <d v="2013-02-28T00:00:00"/>
    <m/>
    <s v="DFID"/>
    <m/>
    <m/>
    <s v="https://www.gov.uk/government/publications/dfid-management-response-to-independent-commission-for-aid-impact-icai-recommendations-on-dfids-rural-livelihoods-work-on-western-odisha"/>
    <n v="0"/>
    <m/>
    <m/>
  </r>
  <r>
    <x v="64"/>
    <m/>
    <x v="59"/>
    <x v="3"/>
    <x v="283"/>
    <s v="Programme"/>
    <n v="0"/>
    <s v="https://icai.independent.gov.uk/report/dfids-livelihoods-work-western-odisha/"/>
    <s v="Partially Accept"/>
    <n v="1"/>
    <d v="2013-02-28T00:00:00"/>
    <m/>
    <s v="DFID"/>
    <m/>
    <m/>
    <s v="https://www.gov.uk/government/publications/dfid-management-response-to-independent-commission-for-aid-impact-icai-recommendations-on-dfids-rural-livelihoods-work-on-western-odisha"/>
    <n v="0"/>
    <m/>
    <m/>
  </r>
  <r>
    <x v="64"/>
    <m/>
    <x v="59"/>
    <x v="3"/>
    <x v="284"/>
    <s v="Programme"/>
    <n v="0"/>
    <s v="https://icai.independent.gov.uk/report/dfids-livelihoods-work-western-odisha/"/>
    <s v="Accept"/>
    <n v="2"/>
    <d v="2013-02-28T00:00:00"/>
    <m/>
    <s v="DFID"/>
    <m/>
    <m/>
    <s v="https://www.gov.uk/government/publications/dfid-management-response-to-independent-commission-for-aid-impact-icai-recommendations-on-dfids-rural-livelihoods-work-on-western-odisha"/>
    <n v="0"/>
    <m/>
    <m/>
  </r>
  <r>
    <x v="65"/>
    <m/>
    <x v="60"/>
    <x v="0"/>
    <x v="285"/>
    <s v="Programme"/>
    <n v="0"/>
    <s v="https://icai.independent.gov.uk/report/effectiveness-dfids-engagement-asian-development-bank/"/>
    <s v="Accept"/>
    <n v="2"/>
    <d v="2012-08-03T00:00:00"/>
    <m/>
    <s v="DFID"/>
    <m/>
    <m/>
    <s v="https://www.gov.uk/government/publications/dfids-response-to-icai-report-asian-development-bank"/>
    <n v="0"/>
    <m/>
    <m/>
  </r>
  <r>
    <x v="65"/>
    <m/>
    <x v="60"/>
    <x v="0"/>
    <x v="286"/>
    <s v="Programme"/>
    <n v="0"/>
    <s v="https://icai.independent.gov.uk/report/effectiveness-dfids-engagement-asian-development-bank/"/>
    <s v="Accept"/>
    <n v="2"/>
    <d v="2012-08-03T00:00:00"/>
    <m/>
    <s v="DFID"/>
    <m/>
    <m/>
    <s v="https://www.gov.uk/government/publications/dfids-response-to-icai-report-asian-development-bank"/>
    <n v="0"/>
    <m/>
    <m/>
  </r>
  <r>
    <x v="65"/>
    <m/>
    <x v="60"/>
    <x v="0"/>
    <x v="287"/>
    <s v="Programme"/>
    <n v="0"/>
    <s v="https://icai.independent.gov.uk/report/effectiveness-dfids-engagement-asian-development-bank/"/>
    <s v="Accept"/>
    <n v="2"/>
    <d v="2012-08-03T00:00:00"/>
    <m/>
    <s v="DFID"/>
    <m/>
    <m/>
    <s v="https://www.gov.uk/government/publications/dfids-response-to-icai-report-asian-development-bank"/>
    <n v="0"/>
    <m/>
    <m/>
  </r>
  <r>
    <x v="65"/>
    <m/>
    <x v="60"/>
    <x v="0"/>
    <x v="288"/>
    <s v="Programme"/>
    <n v="0"/>
    <s v="https://icai.independent.gov.uk/report/effectiveness-dfids-engagement-asian-development-bank/"/>
    <s v="Accept"/>
    <n v="2"/>
    <d v="2012-08-03T00:00:00"/>
    <m/>
    <s v="DFID"/>
    <m/>
    <m/>
    <s v="https://www.gov.uk/government/publications/dfids-response-to-icai-report-asian-development-bank"/>
    <n v="0"/>
    <m/>
    <m/>
  </r>
  <r>
    <x v="66"/>
    <m/>
    <x v="60"/>
    <x v="2"/>
    <x v="289"/>
    <s v="Policy"/>
    <n v="1"/>
    <s v="https://icai.independent.gov.uk/report/evaluation-inter-departmental-conflict-pool/"/>
    <s v="Accept"/>
    <n v="2"/>
    <d v="2012-08-03T00:00:00"/>
    <m/>
    <s v="DFID"/>
    <m/>
    <m/>
    <s v="https://www.gov.uk/government/publications/dfids-response-to-icai-report-conflict-pool"/>
    <n v="0"/>
    <m/>
    <m/>
  </r>
  <r>
    <x v="66"/>
    <m/>
    <x v="60"/>
    <x v="2"/>
    <x v="290"/>
    <s v="Programme"/>
    <n v="0"/>
    <s v="https://icai.independent.gov.uk/report/evaluation-inter-departmental-conflict-pool/"/>
    <s v="Accept"/>
    <n v="2"/>
    <d v="2012-08-03T00:00:00"/>
    <m/>
    <s v="DFID"/>
    <m/>
    <m/>
    <s v="https://www.gov.uk/government/publications/dfids-response-to-icai-report-conflict-pool"/>
    <n v="0"/>
    <m/>
    <m/>
  </r>
  <r>
    <x v="66"/>
    <m/>
    <x v="60"/>
    <x v="2"/>
    <x v="291"/>
    <s v="Policy"/>
    <n v="1"/>
    <s v="https://icai.independent.gov.uk/report/evaluation-inter-departmental-conflict-pool/"/>
    <s v="Accept"/>
    <n v="2"/>
    <d v="2012-08-03T00:00:00"/>
    <m/>
    <s v="DFID"/>
    <m/>
    <m/>
    <s v="https://www.gov.uk/government/publications/dfids-response-to-icai-report-conflict-pool"/>
    <n v="0"/>
    <m/>
    <m/>
  </r>
  <r>
    <x v="66"/>
    <m/>
    <x v="60"/>
    <x v="2"/>
    <x v="292"/>
    <s v="Programme"/>
    <n v="0"/>
    <s v="https://icai.independent.gov.uk/report/evaluation-inter-departmental-conflict-pool/"/>
    <s v="Accept"/>
    <n v="2"/>
    <d v="2012-08-03T00:00:00"/>
    <m/>
    <s v="DFID"/>
    <m/>
    <m/>
    <s v="https://www.gov.uk/government/publications/dfids-response-to-icai-report-conflict-pool"/>
    <n v="0"/>
    <m/>
    <m/>
  </r>
  <r>
    <x v="66"/>
    <m/>
    <x v="60"/>
    <x v="2"/>
    <x v="293"/>
    <s v="Programme"/>
    <n v="0"/>
    <s v="https://icai.independent.gov.uk/report/evaluation-inter-departmental-conflict-pool/"/>
    <s v="Accept"/>
    <n v="2"/>
    <d v="2012-08-03T00:00:00"/>
    <m/>
    <s v="DFID"/>
    <m/>
    <m/>
    <s v="https://www.gov.uk/government/publications/dfids-response-to-icai-report-conflict-pool"/>
    <n v="0"/>
    <m/>
    <m/>
  </r>
  <r>
    <x v="66"/>
    <m/>
    <x v="60"/>
    <x v="2"/>
    <x v="294"/>
    <s v="Programme"/>
    <n v="0"/>
    <s v="https://icai.independent.gov.uk/report/evaluation-inter-departmental-conflict-pool/"/>
    <s v="Accept"/>
    <n v="2"/>
    <d v="2012-08-03T00:00:00"/>
    <m/>
    <s v="DFID"/>
    <m/>
    <m/>
    <s v="https://www.gov.uk/government/publications/dfids-response-to-icai-report-conflict-pool"/>
    <n v="0"/>
    <m/>
    <m/>
  </r>
  <r>
    <x v="67"/>
    <m/>
    <x v="50"/>
    <x v="2"/>
    <x v="295"/>
    <s v="Policy"/>
    <n v="1"/>
    <s v="https://icai.independent.gov.uk/report/dfids-education-programmes-three-east-african-countries/"/>
    <s v="Partially Accept"/>
    <n v="1"/>
    <d v="2012-06-08T00:00:00"/>
    <m/>
    <s v="DFID"/>
    <m/>
    <m/>
    <s v="https://www.gov.uk/government/publications/dfid-s-education-programmes-in-three-east-african-countries-2005-2015"/>
    <n v="1"/>
    <m/>
    <s v="https://icai.independent.gov.uk/wp-content/uploads/ICAI-Follow-up-DFIDs-Education-Programme-in-Three-East-African-Countries.pdf"/>
  </r>
  <r>
    <x v="67"/>
    <m/>
    <x v="50"/>
    <x v="2"/>
    <x v="296"/>
    <s v="Programme"/>
    <n v="0"/>
    <s v="https://icai.independent.gov.uk/report/dfids-education-programmes-three-east-african-countries/"/>
    <s v="Reject"/>
    <n v="0"/>
    <d v="2012-06-08T00:00:00"/>
    <m/>
    <s v="DFID"/>
    <m/>
    <m/>
    <s v="https://www.gov.uk/government/publications/dfid-s-education-programmes-in-three-east-african-countries-2005-2015"/>
    <n v="1"/>
    <m/>
    <s v="https://icai.independent.gov.uk/wp-content/uploads/ICAI-Follow-up-DFIDs-Education-Programme-in-Three-East-African-Countries.pdf"/>
  </r>
  <r>
    <x v="67"/>
    <m/>
    <x v="50"/>
    <x v="2"/>
    <x v="297"/>
    <s v="Policy"/>
    <n v="1"/>
    <s v="https://icai.independent.gov.uk/report/dfids-education-programmes-three-east-african-countries/"/>
    <s v="Accept"/>
    <n v="2"/>
    <d v="2012-06-08T00:00:00"/>
    <m/>
    <s v="DFID"/>
    <m/>
    <m/>
    <s v="https://www.gov.uk/government/publications/dfid-s-education-programmes-in-three-east-african-countries-2005-2015"/>
    <n v="1"/>
    <m/>
    <s v="https://icai.independent.gov.uk/wp-content/uploads/ICAI-Follow-up-DFIDs-Education-Programme-in-Three-East-African-Countries.pdf"/>
  </r>
  <r>
    <x v="67"/>
    <m/>
    <x v="50"/>
    <x v="2"/>
    <x v="298"/>
    <s v="Policy"/>
    <n v="1"/>
    <s v="https://icai.independent.gov.uk/report/dfids-education-programmes-three-east-african-countries/"/>
    <s v="Partially Accept"/>
    <n v="1"/>
    <d v="2012-06-08T00:00:00"/>
    <m/>
    <s v="DFID"/>
    <m/>
    <m/>
    <s v="https://www.gov.uk/government/publications/dfid-s-education-programmes-in-three-east-african-countries-2005-2015"/>
    <n v="1"/>
    <m/>
    <s v="https://icai.independent.gov.uk/wp-content/uploads/ICAI-Follow-up-DFIDs-Education-Programme-in-Three-East-African-Countries.pdf"/>
  </r>
  <r>
    <x v="68"/>
    <m/>
    <x v="61"/>
    <x v="0"/>
    <x v="299"/>
    <s v="Policy"/>
    <n v="1"/>
    <s v="https://icai.independent.gov.uk/report/the-effectiveness-of-dfids-engagement-with-the-world-bank/"/>
    <s v="Accept"/>
    <n v="2"/>
    <d v="2012-04-16T00:00:00"/>
    <m/>
    <s v="DFID"/>
    <m/>
    <m/>
    <s v="https://www.gov.uk/government/publications/dfids-response-to-icai-report-world-bank-engagement"/>
    <n v="1"/>
    <m/>
    <s v="https://icai.independent.gov.uk/wp-content/uploads/ICAI-Follow-up-The-Effectiveness-of-DFIDs-Engagement-with-the-World-Bank.pdf"/>
  </r>
  <r>
    <x v="68"/>
    <m/>
    <x v="61"/>
    <x v="0"/>
    <x v="300"/>
    <s v="Programme"/>
    <n v="0"/>
    <s v="https://icai.independent.gov.uk/report/the-effectiveness-of-dfids-engagement-with-the-world-bank/"/>
    <s v="Accept"/>
    <n v="2"/>
    <d v="2012-04-16T00:00:00"/>
    <m/>
    <s v="DFID"/>
    <m/>
    <m/>
    <s v="https://www.gov.uk/government/publications/dfids-response-to-icai-report-world-bank-engagement"/>
    <n v="1"/>
    <m/>
    <s v="https://icai.independent.gov.uk/wp-content/uploads/ICAI-Follow-up-The-Effectiveness-of-DFIDs-Engagement-with-the-World-Bank.pdf"/>
  </r>
  <r>
    <x v="68"/>
    <m/>
    <x v="61"/>
    <x v="0"/>
    <x v="301"/>
    <s v="Programme"/>
    <n v="0"/>
    <s v="https://icai.independent.gov.uk/report/the-effectiveness-of-dfids-engagement-with-the-world-bank/"/>
    <s v="Accept"/>
    <n v="2"/>
    <d v="2012-04-16T00:00:00"/>
    <m/>
    <s v="DFID"/>
    <m/>
    <m/>
    <s v="https://www.gov.uk/government/publications/dfids-response-to-icai-report-world-bank-engagement"/>
    <n v="1"/>
    <m/>
    <s v="https://icai.independent.gov.uk/wp-content/uploads/ICAI-Follow-up-The-Effectiveness-of-DFIDs-Engagement-with-the-World-Bank.pdf"/>
  </r>
  <r>
    <x v="69"/>
    <m/>
    <x v="62"/>
    <x v="2"/>
    <x v="302"/>
    <s v="Policy"/>
    <n v="1"/>
    <s v="https://icai.independent.gov.uk/report/girl-hub-a-dfid-and-nike-foundation-initiative/"/>
    <s v="Partially Accept"/>
    <n v="1"/>
    <d v="2012-04-16T00:00:00"/>
    <m/>
    <s v="DFID"/>
    <m/>
    <m/>
    <s v="https://www.gov.uk/government/publications/dfids-response-to-icai-report-girl-hub"/>
    <n v="1"/>
    <m/>
    <s v="https://icai.independent.gov.uk/wp-content/uploads/ICAI-Follow-up-Girl-Hub-a-DFID-and-Nike-Foundation-Initiative.pdf"/>
  </r>
  <r>
    <x v="69"/>
    <m/>
    <x v="62"/>
    <x v="2"/>
    <x v="303"/>
    <s v="Programme"/>
    <n v="0"/>
    <s v="https://icai.independent.gov.uk/report/girl-hub-a-dfid-and-nike-foundation-initiative/"/>
    <s v="Accept"/>
    <n v="2"/>
    <d v="2012-04-16T00:00:00"/>
    <m/>
    <s v="DFID"/>
    <m/>
    <m/>
    <s v="https://www.gov.uk/government/publications/dfids-response-to-icai-report-girl-hub"/>
    <n v="1"/>
    <m/>
    <s v="https://icai.independent.gov.uk/wp-content/uploads/ICAI-Follow-up-Girl-Hub-a-DFID-and-Nike-Foundation-Initiative.pdf"/>
  </r>
  <r>
    <x v="69"/>
    <m/>
    <x v="62"/>
    <x v="2"/>
    <x v="304"/>
    <s v="Policy"/>
    <n v="1"/>
    <s v="https://icai.independent.gov.uk/report/girl-hub-a-dfid-and-nike-foundation-initiative/"/>
    <s v="Accept"/>
    <n v="2"/>
    <d v="2012-04-16T00:00:00"/>
    <m/>
    <s v="DFID"/>
    <m/>
    <m/>
    <s v="https://www.gov.uk/government/publications/dfids-response-to-icai-report-girl-hub"/>
    <n v="1"/>
    <m/>
    <s v="https://icai.independent.gov.uk/wp-content/uploads/ICAI-Follow-up-Girl-Hub-a-DFID-and-Nike-Foundation-Initiative.pdf"/>
  </r>
  <r>
    <x v="69"/>
    <m/>
    <x v="62"/>
    <x v="2"/>
    <x v="305"/>
    <s v="Programme"/>
    <n v="0"/>
    <s v="https://icai.independent.gov.uk/report/girl-hub-a-dfid-and-nike-foundation-initiative/"/>
    <s v="Partially Accept"/>
    <n v="1"/>
    <d v="2012-04-16T00:00:00"/>
    <m/>
    <s v="DFID"/>
    <m/>
    <m/>
    <s v="https://www.gov.uk/government/publications/dfids-response-to-icai-report-girl-hub"/>
    <n v="1"/>
    <m/>
    <s v="https://icai.independent.gov.uk/wp-content/uploads/ICAI-Follow-up-Girl-Hub-a-DFID-and-Nike-Foundation-Initiative.pdf"/>
  </r>
  <r>
    <x v="70"/>
    <m/>
    <x v="62"/>
    <x v="2"/>
    <x v="306"/>
    <s v="Policy"/>
    <n v="1"/>
    <s v="https://icai.independent.gov.uk/report/dfid-programme-controls-and-assurance-in-afghanistan/"/>
    <s v="Accept"/>
    <n v="2"/>
    <d v="2012-04-16T00:00:00"/>
    <m/>
    <s v="DFID"/>
    <m/>
    <m/>
    <s v="https://www.gov.uk/government/publications/dfids-response-to-icai-report-afghanistan"/>
    <n v="1"/>
    <m/>
    <s v="https://icai.independent.gov.uk/wp-content/uploads/ICAI-Follow-up-DFID-Programme-Controls-and-Assurance-in-Afghanistan.pdf"/>
  </r>
  <r>
    <x v="70"/>
    <m/>
    <x v="62"/>
    <x v="2"/>
    <x v="307"/>
    <s v="Programme"/>
    <n v="0"/>
    <s v="https://icai.independent.gov.uk/report/dfid-programme-controls-and-assurance-in-afghanistan/"/>
    <s v="Accept"/>
    <n v="2"/>
    <d v="2012-04-16T00:00:00"/>
    <m/>
    <s v="DFID"/>
    <m/>
    <m/>
    <s v="https://www.gov.uk/government/publications/dfids-response-to-icai-report-afghanistan"/>
    <n v="1"/>
    <m/>
    <s v="https://icai.independent.gov.uk/wp-content/uploads/ICAI-Follow-up-DFID-Programme-Controls-and-Assurance-in-Afghanistan.pdf"/>
  </r>
  <r>
    <x v="70"/>
    <m/>
    <x v="62"/>
    <x v="2"/>
    <x v="308"/>
    <s v="Programme"/>
    <n v="0"/>
    <s v="https://icai.independent.gov.uk/report/dfid-programme-controls-and-assurance-in-afghanistan/"/>
    <s v="Accept"/>
    <n v="2"/>
    <d v="2012-04-16T00:00:00"/>
    <m/>
    <s v="DFID"/>
    <m/>
    <m/>
    <s v="https://www.gov.uk/government/publications/dfids-response-to-icai-report-afghanistan"/>
    <n v="1"/>
    <m/>
    <s v="https://icai.independent.gov.uk/wp-content/uploads/ICAI-Follow-up-DFID-Programme-Controls-and-Assurance-in-Afghanistan.pdf"/>
  </r>
  <r>
    <x v="70"/>
    <m/>
    <x v="62"/>
    <x v="2"/>
    <x v="309"/>
    <s v="Programme"/>
    <n v="0"/>
    <s v="https://icai.independent.gov.uk/report/dfid-programme-controls-and-assurance-in-afghanistan/"/>
    <s v="Partially Accept"/>
    <n v="1"/>
    <d v="2012-04-16T00:00:00"/>
    <m/>
    <s v="DFID"/>
    <m/>
    <m/>
    <s v="https://www.gov.uk/government/publications/dfids-response-to-icai-report-afghanistan"/>
    <n v="1"/>
    <m/>
    <s v="https://icai.independent.gov.uk/wp-content/uploads/ICAI-Follow-up-DFID-Programme-Controls-and-Assurance-in-Afghanistan.pdf"/>
  </r>
  <r>
    <x v="71"/>
    <s v="Learning Review"/>
    <x v="63"/>
    <x v="0"/>
    <x v="310"/>
    <s v="Policy"/>
    <n v="1"/>
    <s v="https://icai.independent.gov.uk/report/inclusive-growth/"/>
    <s v="Accept"/>
    <n v="2"/>
    <d v="2017-08-02T00:00:00"/>
    <m/>
    <s v="DFID"/>
    <m/>
    <m/>
    <s v="https://www.gov.uk/government/publications/dfid-response-to-the-icai-recommendations-on-dfids-approach-to-supporting-inclusive-growth-in-africa"/>
    <n v="1"/>
    <d v="2018-06-01T00:00:00"/>
    <s v="https://icai.independent.gov.uk/wp-content/uploads/ICAI-Follow-up-Inclusive-Growth.pdf"/>
  </r>
  <r>
    <x v="71"/>
    <s v="Learning Review"/>
    <x v="63"/>
    <x v="0"/>
    <x v="311"/>
    <s v="Policy"/>
    <n v="1"/>
    <s v="https://icai.independent.gov.uk/report/inclusive-growth/"/>
    <s v="Partially Accept"/>
    <n v="1"/>
    <d v="2017-08-02T00:00:00"/>
    <m/>
    <s v="DFID"/>
    <m/>
    <m/>
    <s v="https://www.gov.uk/government/publications/dfid-response-to-the-icai-recommendations-on-dfids-approach-to-supporting-inclusive-growth-in-africa"/>
    <n v="1"/>
    <d v="2018-06-01T00:00:00"/>
    <s v="https://icai.independent.gov.uk/wp-content/uploads/ICAI-Follow-up-Inclusive-Growth.pdf"/>
  </r>
  <r>
    <x v="71"/>
    <s v="Learning Review"/>
    <x v="63"/>
    <x v="0"/>
    <x v="312"/>
    <s v="Policy"/>
    <n v="1"/>
    <s v="https://icai.independent.gov.uk/report/inclusive-growth/"/>
    <s v="Accept"/>
    <n v="2"/>
    <d v="2017-08-02T00:00:00"/>
    <m/>
    <s v="DFID"/>
    <m/>
    <m/>
    <s v="https://www.gov.uk/government/publications/dfid-response-to-the-icai-recommendations-on-dfids-approach-to-supporting-inclusive-growth-in-africa"/>
    <n v="1"/>
    <d v="2018-06-01T00:00:00"/>
    <s v="https://icai.independent.gov.uk/wp-content/uploads/ICAI-Follow-up-Inclusive-Growth.pdf"/>
  </r>
  <r>
    <x v="71"/>
    <s v="Learning Review"/>
    <x v="63"/>
    <x v="0"/>
    <x v="313"/>
    <s v="Programme"/>
    <n v="0"/>
    <s v="https://icai.independent.gov.uk/report/inclusive-growth/"/>
    <s v="Accept"/>
    <n v="2"/>
    <d v="2017-08-02T00:00:00"/>
    <m/>
    <s v="DFID"/>
    <m/>
    <m/>
    <s v="https://www.gov.uk/government/publications/dfid-response-to-the-icai-recommendations-on-dfids-approach-to-supporting-inclusive-growth-in-africa"/>
    <n v="1"/>
    <d v="2018-06-01T00:00:00"/>
    <s v="https://icai.independent.gov.uk/wp-content/uploads/ICAI-Follow-up-Inclusive-Growth.pdf"/>
  </r>
  <r>
    <x v="72"/>
    <m/>
    <x v="64"/>
    <x v="0"/>
    <x v="314"/>
    <s v="Policy"/>
    <n v="1"/>
    <s v="https://icai.independent.gov.uk/report/foreign-commonwealth-offices-fco-british-councils-use-aid-response-arab-spring/"/>
    <s v="Accept"/>
    <n v="2"/>
    <d v="2013-07-11T00:00:00"/>
    <m/>
    <s v="FCO"/>
    <s v="British Council"/>
    <m/>
    <s v="https://www.gov.uk/government/publications/fco-and-british-council-management-response"/>
    <n v="0"/>
    <m/>
    <m/>
  </r>
  <r>
    <x v="72"/>
    <m/>
    <x v="64"/>
    <x v="0"/>
    <x v="315"/>
    <s v="Programme"/>
    <n v="0"/>
    <s v="https://icai.independent.gov.uk/report/foreign-commonwealth-offices-fco-british-councils-use-aid-response-arab-spring/"/>
    <s v="Partially Accept"/>
    <n v="1"/>
    <d v="2013-07-11T00:00:00"/>
    <m/>
    <s v="FCO"/>
    <s v="British Council"/>
    <m/>
    <s v="https://www.gov.uk/government/publications/fco-and-british-council-management-response"/>
    <n v="0"/>
    <m/>
    <m/>
  </r>
  <r>
    <x v="72"/>
    <m/>
    <x v="64"/>
    <x v="0"/>
    <x v="316"/>
    <s v="Programme"/>
    <n v="0"/>
    <s v="https://icai.independent.gov.uk/report/foreign-commonwealth-offices-fco-british-councils-use-aid-response-arab-spring/"/>
    <s v="Partially Accept"/>
    <n v="1"/>
    <d v="2013-07-11T00:00:00"/>
    <m/>
    <s v="FCO"/>
    <s v="British Council"/>
    <m/>
    <s v="https://www.gov.uk/government/publications/fco-and-british-council-management-response"/>
    <n v="0"/>
    <m/>
    <m/>
  </r>
  <r>
    <x v="72"/>
    <m/>
    <x v="64"/>
    <x v="0"/>
    <x v="317"/>
    <s v="Programme"/>
    <n v="0"/>
    <s v="https://icai.independent.gov.uk/report/foreign-commonwealth-offices-fco-british-councils-use-aid-response-arab-spring/"/>
    <s v="Accept"/>
    <n v="2"/>
    <d v="2013-07-11T00:00:00"/>
    <m/>
    <s v="FCO"/>
    <s v="British Council"/>
    <m/>
    <s v="https://www.gov.uk/government/publications/fco-and-british-council-management-response"/>
    <n v="0"/>
    <m/>
    <m/>
  </r>
  <r>
    <x v="72"/>
    <m/>
    <x v="64"/>
    <x v="0"/>
    <x v="318"/>
    <s v="Programme"/>
    <n v="0"/>
    <s v="https://icai.independent.gov.uk/report/foreign-commonwealth-offices-fco-british-councils-use-aid-response-arab-spring/"/>
    <s v="Partially Accept"/>
    <n v="1"/>
    <d v="2013-07-11T00:00:00"/>
    <m/>
    <s v="FCO"/>
    <s v="British Council"/>
    <m/>
    <s v="https://www.gov.uk/government/publications/fco-and-british-council-management-response"/>
    <n v="0"/>
    <m/>
    <m/>
  </r>
  <r>
    <x v="73"/>
    <m/>
    <x v="51"/>
    <x v="0"/>
    <x v="319"/>
    <s v="Policy"/>
    <n v="1"/>
    <s v="https://icai.independent.gov.uk/report/dfids-support-health-sector-zimbabwe/"/>
    <s v="Accept"/>
    <n v="2"/>
    <d v="2013-04-02T00:00:00"/>
    <s v="Government published as part of a progress update - hence the late date"/>
    <s v="DFID"/>
    <m/>
    <m/>
    <s v="https://www.gov.uk/government/publications/dfid-management-response-to-the-independent-commission-for-aid-impact-icai-recommendations-on-dfids-support-to-the-health-sector-in-zimbabwe-progress-update"/>
    <n v="1"/>
    <m/>
    <s v="https://icai.independent.gov.uk/wp-content/uploads/ICAI-Follow-up-DFIDs-Support-to-the-Health-Sector-in-Zimbabwe.pdf"/>
  </r>
  <r>
    <x v="73"/>
    <m/>
    <x v="51"/>
    <x v="0"/>
    <x v="320"/>
    <s v="Programme"/>
    <n v="0"/>
    <s v="https://icai.independent.gov.uk/report/dfids-support-health-sector-zimbabwe/"/>
    <s v="Accept"/>
    <n v="2"/>
    <d v="2013-04-02T00:00:00"/>
    <s v="Government published as part of a progress update - hence the late date"/>
    <s v="DFID"/>
    <m/>
    <m/>
    <s v="https://www.gov.uk/government/publications/dfid-management-response-to-the-independent-commission-for-aid-impact-icai-recommendations-on-dfids-support-to-the-health-sector-in-zimbabwe-progress-update"/>
    <n v="1"/>
    <m/>
    <s v="https://icai.independent.gov.uk/wp-content/uploads/ICAI-Follow-up-DFIDs-Support-to-the-Health-Sector-in-Zimbabwe.pdf"/>
  </r>
  <r>
    <x v="73"/>
    <m/>
    <x v="51"/>
    <x v="0"/>
    <x v="321"/>
    <s v="Policy"/>
    <n v="1"/>
    <s v="https://icai.independent.gov.uk/report/dfids-support-health-sector-zimbabwe/"/>
    <s v="Accept"/>
    <n v="2"/>
    <d v="2013-04-02T00:00:00"/>
    <s v="Government published as part of a progress update - hence the late date"/>
    <s v="DFID"/>
    <m/>
    <m/>
    <s v="https://www.gov.uk/government/publications/dfid-management-response-to-the-independent-commission-for-aid-impact-icai-recommendations-on-dfids-support-to-the-health-sector-in-zimbabwe-progress-update"/>
    <n v="1"/>
    <m/>
    <s v="https://icai.independent.gov.uk/wp-content/uploads/ICAI-Follow-up-DFIDs-Support-to-the-Health-Sector-in-Zimbabwe.pdf"/>
  </r>
  <r>
    <x v="73"/>
    <m/>
    <x v="51"/>
    <x v="0"/>
    <x v="322"/>
    <s v="Programme"/>
    <n v="0"/>
    <s v="https://icai.independent.gov.uk/report/dfids-support-health-sector-zimbabwe/"/>
    <s v="Accept"/>
    <n v="2"/>
    <d v="2013-04-02T00:00:00"/>
    <s v="Government published as part of a progress update - hence the late date"/>
    <s v="DFID"/>
    <m/>
    <m/>
    <s v="https://www.gov.uk/government/publications/dfid-management-response-to-the-independent-commission-for-aid-impact-icai-recommendations-on-dfids-support-to-the-health-sector-in-zimbabwe-progress-update"/>
    <n v="1"/>
    <m/>
    <s v="https://icai.independent.gov.uk/wp-content/uploads/ICAI-Follow-up-DFIDs-Support-to-the-Health-Sector-in-Zimbabwe.pdf"/>
  </r>
  <r>
    <x v="73"/>
    <m/>
    <x v="51"/>
    <x v="0"/>
    <x v="323"/>
    <s v="Programme"/>
    <n v="0"/>
    <s v="https://icai.independent.gov.uk/report/dfids-support-health-sector-zimbabwe/"/>
    <s v="Accept"/>
    <n v="2"/>
    <d v="2013-04-02T00:00:00"/>
    <s v="Government published as part of a progress update - hence the late date"/>
    <s v="DFID"/>
    <m/>
    <m/>
    <s v="https://www.gov.uk/government/publications/dfid-management-response-to-the-independent-commission-for-aid-impact-icai-recommendations-on-dfids-support-to-the-health-sector-in-zimbabwe-progress-update"/>
    <n v="1"/>
    <m/>
    <s v="https://icai.independent.gov.uk/wp-content/uploads/ICAI-Follow-up-DFIDs-Support-to-the-Health-Sector-in-Zimbabwe.pdf"/>
  </r>
  <r>
    <x v="74"/>
    <m/>
    <x v="51"/>
    <x v="2"/>
    <x v="324"/>
    <s v="Policy"/>
    <n v="1"/>
    <s v="https://icai.independent.gov.uk/report/dfids-approach-anti-corruption/"/>
    <m/>
    <n v="2"/>
    <d v="2011-12-12T00:00:00"/>
    <s v="Note: Government response didn't explicitly accept, partially accept or reject this recommendation, but provided a written response recording action already taken and action to be taken. Have coded this response based on a subjective assessment of this."/>
    <s v="DFID"/>
    <m/>
    <m/>
    <s v="https://www.gov.uk/government/publications/dfids-response-to-icai-report-anti-corruption-action-plan"/>
    <n v="1"/>
    <m/>
    <s v="https://icai.independent.gov.uk/wp-content/uploads/ICAI-Follow-up-DFIDs-Approach-to-Anti-Corruption.pdf"/>
  </r>
  <r>
    <x v="74"/>
    <m/>
    <x v="51"/>
    <x v="2"/>
    <x v="325"/>
    <s v="Programme"/>
    <n v="0"/>
    <s v="https://icai.independent.gov.uk/report/dfids-approach-anti-corruption/"/>
    <m/>
    <n v="2"/>
    <d v="2011-12-12T00:00:00"/>
    <s v="Note: Government response didn't explicitly accept, partially accept or reject this recommendation, but provided a written response recording action already taken and action to be taken. Have coded this response based on a subjective assessment of this."/>
    <s v="DFID"/>
    <m/>
    <m/>
    <s v="https://www.gov.uk/government/publications/dfids-response-to-icai-report-anti-corruption-action-plan"/>
    <n v="1"/>
    <m/>
    <s v="https://icai.independent.gov.uk/wp-content/uploads/ICAI-Follow-up-DFIDs-Approach-to-Anti-Corruption.pdf"/>
  </r>
  <r>
    <x v="74"/>
    <m/>
    <x v="51"/>
    <x v="2"/>
    <x v="326"/>
    <s v="Programme"/>
    <n v="0"/>
    <s v="https://icai.independent.gov.uk/report/dfids-approach-anti-corruption/"/>
    <m/>
    <n v="2"/>
    <d v="2011-12-12T00:00:00"/>
    <s v="Note: Government response didn't explicitly accept, partially accept or reject this recommendation, but provided a written response recording action already taken and action to be taken. Have coded this response based on a subjective assessment of this."/>
    <s v="DFID"/>
    <m/>
    <m/>
    <s v="https://www.gov.uk/government/publications/dfids-response-to-icai-report-anti-corruption-action-plan"/>
    <n v="1"/>
    <m/>
    <s v="https://icai.independent.gov.uk/wp-content/uploads/ICAI-Follow-up-DFIDs-Approach-to-Anti-Corruption.pdf"/>
  </r>
  <r>
    <x v="74"/>
    <m/>
    <x v="51"/>
    <x v="2"/>
    <x v="327"/>
    <s v="Policy"/>
    <n v="1"/>
    <s v="https://icai.independent.gov.uk/report/dfids-approach-anti-corruption/"/>
    <m/>
    <n v="2"/>
    <d v="2011-12-12T00:00:00"/>
    <s v="Note: Government response didn't explicitly accept, partially accept or reject this recommendation, but provided a written response recording action already taken and action to be taken. Have coded this response based on a subjective assessment of this."/>
    <s v="DFID"/>
    <m/>
    <m/>
    <s v="https://www.gov.uk/government/publications/dfids-response-to-icai-report-anti-corruption-action-plan"/>
    <n v="1"/>
    <m/>
    <s v="https://icai.independent.gov.uk/wp-content/uploads/ICAI-Follow-up-DFIDs-Approach-to-Anti-Corruption.pdf"/>
  </r>
  <r>
    <x v="74"/>
    <m/>
    <x v="51"/>
    <x v="2"/>
    <x v="328"/>
    <s v="Programme"/>
    <n v="0"/>
    <s v="https://icai.independent.gov.uk/report/dfids-approach-anti-corruption/"/>
    <m/>
    <n v="2"/>
    <d v="2011-12-12T00:00:00"/>
    <s v="Note: Government response didn't explicitly accept, partially accept or reject this recommendation, but provided a written response recording action already taken and action to be taken. Have coded this response based on a subjective assessment of this."/>
    <s v="DFID"/>
    <m/>
    <m/>
    <s v="https://www.gov.uk/government/publications/dfids-response-to-icai-report-anti-corruption-action-plan"/>
    <n v="1"/>
    <m/>
    <s v="https://icai.independent.gov.uk/wp-content/uploads/ICAI-Follow-up-DFIDs-Approach-to-Anti-Corruption.pdf"/>
  </r>
  <r>
    <x v="75"/>
    <s v="Performance Review"/>
    <x v="65"/>
    <x v="2"/>
    <x v="329"/>
    <s v="Policy"/>
    <n v="1"/>
    <s v="https://icai.independent.gov.uk/report/cdc/"/>
    <s v="Accept: CDC implementing"/>
    <n v="2"/>
    <d v="2019-05-07T00:00:00"/>
    <m/>
    <s v="CDC"/>
    <s v="DFID"/>
    <m/>
    <s v="https://www.gov.uk/government/publications/cdc-group-and-dfid-response-to-icai-recommendations-on-cdcs-investments-in-low-income-and-fragile-states"/>
    <n v="1"/>
    <d v="2020-07-01T00:00:00"/>
    <s v="https://icai.independent.gov.uk/wp-content/uploads/CDC-follow-up.pdf"/>
  </r>
  <r>
    <x v="75"/>
    <s v="Performance Review"/>
    <x v="65"/>
    <x v="2"/>
    <x v="330"/>
    <s v="Programme"/>
    <n v="0"/>
    <s v="https://icai.independent.gov.uk/report/cdc/"/>
    <s v="Accept: CDC implementing"/>
    <n v="2"/>
    <d v="2019-05-07T00:00:00"/>
    <m/>
    <s v="CDC"/>
    <s v="DFID"/>
    <m/>
    <s v="https://www.gov.uk/government/publications/cdc-group-and-dfid-response-to-icai-recommendations-on-cdcs-investments-in-low-income-and-fragile-states"/>
    <n v="1"/>
    <d v="2020-07-01T00:00:00"/>
    <s v="https://icai.independent.gov.uk/wp-content/uploads/CDC-follow-up.pdf"/>
  </r>
  <r>
    <x v="75"/>
    <s v="Performance Review"/>
    <x v="65"/>
    <x v="2"/>
    <x v="331"/>
    <s v="Programme"/>
    <n v="0"/>
    <s v="https://icai.independent.gov.uk/report/cdc/"/>
    <s v="Accept: CDC / DFID implementing"/>
    <n v="2"/>
    <d v="2019-05-07T00:00:00"/>
    <m/>
    <s v="CDC"/>
    <s v="DFID"/>
    <m/>
    <s v="https://www.gov.uk/government/publications/cdc-group-and-dfid-response-to-icai-recommendations-on-cdcs-investments-in-low-income-and-fragile-states"/>
    <n v="1"/>
    <d v="2020-07-01T00:00:00"/>
    <s v="https://icai.independent.gov.uk/wp-content/uploads/CDC-follow-up.pdf"/>
  </r>
  <r>
    <x v="75"/>
    <s v="Performance Review"/>
    <x v="65"/>
    <x v="2"/>
    <x v="332"/>
    <s v="Policy"/>
    <n v="1"/>
    <s v="https://icai.independent.gov.uk/report/cdc/"/>
    <s v="Accept: CDC / DFID implementing"/>
    <n v="2"/>
    <d v="2019-05-07T00:00:00"/>
    <m/>
    <s v="CDC"/>
    <s v="DFID"/>
    <m/>
    <s v="https://www.gov.uk/government/publications/cdc-group-and-dfid-response-to-icai-recommendations-on-cdcs-investments-in-low-income-and-fragile-states"/>
    <n v="1"/>
    <d v="2020-07-01T00:00:00"/>
    <s v="https://icai.independent.gov.uk/wp-content/uploads/CDC-follow-up.pdf"/>
  </r>
  <r>
    <x v="75"/>
    <s v="Performance Review"/>
    <x v="65"/>
    <x v="2"/>
    <x v="333"/>
    <s v="Policy"/>
    <n v="1"/>
    <s v="https://icai.independent.gov.uk/report/cdc/"/>
    <s v="Accept: CDC implementing"/>
    <n v="2"/>
    <d v="2019-05-07T00:00:00"/>
    <m/>
    <s v="CDC"/>
    <s v="DFID"/>
    <m/>
    <s v="https://www.gov.uk/government/publications/cdc-group-and-dfid-response-to-icai-recommendations-on-cdcs-investments-in-low-income-and-fragile-states"/>
    <n v="1"/>
    <d v="2020-07-01T00:00:00"/>
    <s v="https://icai.independent.gov.uk/wp-content/uploads/CDC-follow-up.pdf"/>
  </r>
  <r>
    <x v="75"/>
    <s v="Performance Review"/>
    <x v="65"/>
    <x v="2"/>
    <x v="334"/>
    <s v="Programme"/>
    <n v="0"/>
    <s v="https://icai.independent.gov.uk/report/cdc/"/>
    <s v="Accept: DFID implementing"/>
    <n v="2"/>
    <d v="2019-05-07T00:00:00"/>
    <m/>
    <s v="CDC"/>
    <s v="DFID"/>
    <m/>
    <s v="https://www.gov.uk/government/publications/cdc-group-and-dfid-response-to-icai-recommendations-on-cdcs-investments-in-low-income-and-fragile-states"/>
    <n v="1"/>
    <d v="2020-07-01T00:00:00"/>
    <s v="https://icai.independent.gov.uk/wp-content/uploads/CDC-follow-up.pdf"/>
  </r>
  <r>
    <x v="76"/>
    <s v="Performance Review"/>
    <x v="66"/>
    <x v="2"/>
    <x v="335"/>
    <s v="Policy"/>
    <n v="1"/>
    <s v="https://icai.independent.gov.uk/report/newton-fund/"/>
    <s v="Accept – already implementing"/>
    <n v="2"/>
    <d v="2019-07-22T00:00:00"/>
    <m/>
    <s v="BEIS"/>
    <m/>
    <m/>
    <s v="https://www.gov.uk/government/publications/icai-review-of-the-newton-fund-government-response"/>
    <n v="1"/>
    <d v="2020-07-01T00:00:00"/>
    <s v="https://icai.independent.gov.uk/wp-content/uploads/Newton-Fund-follow-up.pdf"/>
  </r>
  <r>
    <x v="76"/>
    <s v="Performance Review"/>
    <x v="66"/>
    <x v="2"/>
    <x v="336"/>
    <s v="Programme"/>
    <n v="0"/>
    <s v="https://icai.independent.gov.uk/report/newton-fund/"/>
    <s v="Accept – already implementing"/>
    <n v="2"/>
    <d v="2019-07-22T00:00:00"/>
    <m/>
    <s v="BEIS"/>
    <m/>
    <m/>
    <s v="https://www.gov.uk/government/publications/icai-review-of-the-newton-fund-government-response"/>
    <n v="1"/>
    <d v="2020-07-01T00:00:00"/>
    <s v="https://icai.independent.gov.uk/wp-content/uploads/Newton-Fund-follow-up.pdf"/>
  </r>
  <r>
    <x v="76"/>
    <s v="Performance Review"/>
    <x v="66"/>
    <x v="2"/>
    <x v="337"/>
    <s v="Programme"/>
    <n v="0"/>
    <s v="https://icai.independent.gov.uk/report/newton-fund/"/>
    <s v="Accept – already implemented"/>
    <n v="2"/>
    <d v="2019-07-22T00:00:00"/>
    <m/>
    <s v="BEIS"/>
    <m/>
    <m/>
    <s v="https://www.gov.uk/government/publications/icai-review-of-the-newton-fund-government-response"/>
    <n v="1"/>
    <d v="2020-07-01T00:00:00"/>
    <s v="https://icai.independent.gov.uk/wp-content/uploads/Newton-Fund-follow-up.pdf"/>
  </r>
  <r>
    <x v="76"/>
    <s v="Performance Review"/>
    <x v="66"/>
    <x v="2"/>
    <x v="338"/>
    <s v="Policy"/>
    <n v="1"/>
    <s v="https://icai.independent.gov.uk/report/newton-fund/"/>
    <s v="Accept – already implementing"/>
    <n v="2"/>
    <d v="2019-07-22T00:00:00"/>
    <m/>
    <s v="BEIS"/>
    <m/>
    <m/>
    <s v="https://www.gov.uk/government/publications/icai-review-of-the-newton-fund-government-response"/>
    <n v="1"/>
    <d v="2020-07-01T00:00:00"/>
    <s v="https://icai.independent.gov.uk/wp-content/uploads/Newton-Fund-follow-up.pdf"/>
  </r>
  <r>
    <x v="76"/>
    <s v="Performance Review"/>
    <x v="66"/>
    <x v="2"/>
    <x v="339"/>
    <s v="Programme"/>
    <n v="0"/>
    <s v="https://icai.independent.gov.uk/report/newton-fund/"/>
    <s v="Accept – already implementing"/>
    <n v="2"/>
    <d v="2019-07-22T00:00:00"/>
    <m/>
    <s v="BEIS"/>
    <m/>
    <m/>
    <s v="https://www.gov.uk/government/publications/icai-review-of-the-newton-fund-government-response"/>
    <n v="1"/>
    <d v="2020-07-01T00:00:00"/>
    <s v="https://icai.independent.gov.uk/wp-content/uploads/Newton-Fund-follow-up.pdf"/>
  </r>
  <r>
    <x v="76"/>
    <s v="Performance Review"/>
    <x v="66"/>
    <x v="2"/>
    <x v="340"/>
    <s v="Programme"/>
    <n v="0"/>
    <s v="https://icai.independent.gov.uk/report/newton-fund/"/>
    <s v="Accept - already implementing"/>
    <n v="2"/>
    <d v="2019-07-22T00:00:00"/>
    <m/>
    <s v="BEIS"/>
    <m/>
    <m/>
    <s v="https://www.gov.uk/government/publications/icai-review-of-the-newton-fund-government-response"/>
    <n v="1"/>
    <d v="2020-07-01T00:00:00"/>
    <s v="https://icai.independent.gov.uk/wp-content/uploads/Newton-Fund-follow-up.pdf"/>
  </r>
  <r>
    <x v="77"/>
    <s v="Joint Review"/>
    <x v="67"/>
    <x v="1"/>
    <x v="341"/>
    <s v="Programme"/>
    <n v="0"/>
    <s v="https://icai.independent.gov.uk/report/sexual-exploitation-and-abuse-by-international-peacekeepers/"/>
    <s v="No response yet"/>
    <n v="3"/>
    <m/>
    <m/>
    <m/>
    <m/>
    <m/>
    <m/>
    <n v="0"/>
    <m/>
    <m/>
  </r>
  <r>
    <x v="77"/>
    <s v="Joint Review"/>
    <x v="67"/>
    <x v="1"/>
    <x v="342"/>
    <s v="Programme"/>
    <n v="0"/>
    <s v="https://icai.independent.gov.uk/report/sexual-exploitation-and-abuse-by-international-peacekeepers/"/>
    <s v="No response yet"/>
    <n v="3"/>
    <m/>
    <m/>
    <m/>
    <m/>
    <m/>
    <m/>
    <n v="0"/>
    <m/>
    <m/>
  </r>
  <r>
    <x v="78"/>
    <s v="Full Review"/>
    <x v="68"/>
    <x v="2"/>
    <x v="343"/>
    <s v="Policy"/>
    <n v="1"/>
    <s v="https://icai.independent.gov.uk/report/the-uks-approach-to-tackling-modern-slavery-through-the-aid-programme/"/>
    <s v="No response yet"/>
    <n v="3"/>
    <m/>
    <m/>
    <m/>
    <m/>
    <m/>
    <m/>
    <n v="0"/>
    <m/>
    <m/>
  </r>
  <r>
    <x v="78"/>
    <s v="Full Review"/>
    <x v="68"/>
    <x v="2"/>
    <x v="344"/>
    <s v="Policy"/>
    <n v="1"/>
    <s v="https://icai.independent.gov.uk/report/the-uks-approach-to-tackling-modern-slavery-through-the-aid-programme/"/>
    <s v="No response yet"/>
    <n v="3"/>
    <m/>
    <m/>
    <m/>
    <m/>
    <m/>
    <m/>
    <n v="0"/>
    <m/>
    <m/>
  </r>
  <r>
    <x v="78"/>
    <s v="Full Review"/>
    <x v="68"/>
    <x v="2"/>
    <x v="345"/>
    <s v="Policy"/>
    <n v="1"/>
    <s v="https://icai.independent.gov.uk/report/the-uks-approach-to-tackling-modern-slavery-through-the-aid-programme/"/>
    <s v="No response yet"/>
    <n v="3"/>
    <m/>
    <m/>
    <m/>
    <m/>
    <m/>
    <m/>
    <n v="0"/>
    <m/>
    <m/>
  </r>
  <r>
    <x v="78"/>
    <s v="Full Review"/>
    <x v="68"/>
    <x v="2"/>
    <x v="346"/>
    <s v="Policy"/>
    <n v="1"/>
    <s v="https://icai.independent.gov.uk/report/the-uks-approach-to-tackling-modern-slavery-through-the-aid-programme/"/>
    <s v="No response yet"/>
    <n v="3"/>
    <m/>
    <m/>
    <m/>
    <m/>
    <m/>
    <m/>
    <n v="0"/>
    <m/>
    <m/>
  </r>
  <r>
    <x v="78"/>
    <s v="Full Review"/>
    <x v="68"/>
    <x v="2"/>
    <x v="347"/>
    <s v="Policy"/>
    <n v="1"/>
    <s v="https://icai.independent.gov.uk/report/the-uks-approach-to-tackling-modern-slavery-through-the-aid-programme/"/>
    <s v="No response yet"/>
    <n v="3"/>
    <m/>
    <m/>
    <m/>
    <m/>
    <m/>
    <m/>
    <n v="0"/>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556719A5-2855-4B02-9036-1C6D62D50D6E}" name="PivotTable84"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H3:AI13" firstHeaderRow="1" firstDataRow="1" firstDataCol="1" rowPageCount="1" colPageCount="1"/>
  <pivotFields count="19">
    <pivotField axis="axisRow" showAll="0">
      <items count="80">
        <item x="34"/>
        <item x="25"/>
        <item x="9"/>
        <item x="20"/>
        <item x="7"/>
        <item x="0"/>
        <item x="28"/>
        <item x="35"/>
        <item x="13"/>
        <item x="32"/>
        <item x="75"/>
        <item x="58"/>
        <item x="74"/>
        <item x="38"/>
        <item x="31"/>
        <item x="12"/>
        <item x="27"/>
        <item x="71"/>
        <item x="14"/>
        <item x="57"/>
        <item x="44"/>
        <item x="54"/>
        <item x="39"/>
        <item x="42"/>
        <item x="67"/>
        <item x="29"/>
        <item x="47"/>
        <item x="10"/>
        <item x="50"/>
        <item x="56"/>
        <item x="60"/>
        <item x="4"/>
        <item x="40"/>
        <item x="64"/>
        <item x="51"/>
        <item x="48"/>
        <item x="46"/>
        <item x="49"/>
        <item x="73"/>
        <item x="45"/>
        <item x="8"/>
        <item x="52"/>
        <item x="63"/>
        <item x="61"/>
        <item x="43"/>
        <item x="53"/>
        <item x="59"/>
        <item x="66"/>
        <item x="72"/>
        <item x="69"/>
        <item x="41"/>
        <item x="30"/>
        <item x="3"/>
        <item x="5"/>
        <item x="17"/>
        <item x="70"/>
        <item x="36"/>
        <item x="19"/>
        <item x="16"/>
        <item x="77"/>
        <item x="2"/>
        <item x="65"/>
        <item x="62"/>
        <item x="68"/>
        <item x="23"/>
        <item x="55"/>
        <item x="76"/>
        <item x="15"/>
        <item x="22"/>
        <item x="6"/>
        <item x="78"/>
        <item x="11"/>
        <item x="37"/>
        <item x="18"/>
        <item x="1"/>
        <item x="21"/>
        <item x="26"/>
        <item x="33"/>
        <item x="24"/>
        <item t="default"/>
      </items>
    </pivotField>
    <pivotField showAll="0"/>
    <pivotField axis="axisPage" multipleItemSelectionAllowed="1" showAll="0">
      <items count="70">
        <item h="1" x="51"/>
        <item h="1" x="61"/>
        <item h="1" x="62"/>
        <item h="1" x="56"/>
        <item h="1" x="50"/>
        <item h="1" x="52"/>
        <item h="1" x="60"/>
        <item h="1" x="53"/>
        <item h="1" x="54"/>
        <item h="1" x="57"/>
        <item h="1" x="55"/>
        <item h="1" x="59"/>
        <item h="1" x="58"/>
        <item h="1" x="49"/>
        <item h="1" x="64"/>
        <item h="1" x="47"/>
        <item h="1" x="48"/>
        <item h="1" x="46"/>
        <item h="1" x="45"/>
        <item h="1" x="44"/>
        <item x="43"/>
        <item x="42"/>
        <item x="41"/>
        <item x="40"/>
        <item x="39"/>
        <item x="38"/>
        <item x="37"/>
        <item x="36"/>
        <item x="35"/>
        <item h="1" x="34"/>
        <item h="1" x="33"/>
        <item h="1" x="32"/>
        <item h="1" x="30"/>
        <item h="1" x="31"/>
        <item h="1" x="28"/>
        <item h="1" x="29"/>
        <item h="1" x="27"/>
        <item h="1" x="26"/>
        <item h="1" x="24"/>
        <item h="1" x="25"/>
        <item h="1" x="23"/>
        <item h="1" x="19"/>
        <item h="1" x="22"/>
        <item h="1" x="21"/>
        <item h="1" x="63"/>
        <item h="1" x="16"/>
        <item h="1" x="20"/>
        <item h="1" x="15"/>
        <item h="1" x="14"/>
        <item h="1" x="13"/>
        <item h="1" x="17"/>
        <item h="1" x="12"/>
        <item h="1" x="11"/>
        <item h="1" x="10"/>
        <item h="1" x="9"/>
        <item h="1" x="8"/>
        <item h="1" x="7"/>
        <item h="1" x="6"/>
        <item h="1" x="5"/>
        <item h="1" x="65"/>
        <item h="1" x="4"/>
        <item h="1" x="66"/>
        <item h="1" x="3"/>
        <item h="1" x="18"/>
        <item h="1" x="2"/>
        <item h="1" x="1"/>
        <item h="1" x="0"/>
        <item h="1" x="67"/>
        <item h="1" x="68"/>
        <item t="default"/>
      </items>
    </pivotField>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0"/>
  </rowFields>
  <rowItems count="10">
    <i>
      <x v="13"/>
    </i>
    <i>
      <x v="20"/>
    </i>
    <i>
      <x v="22"/>
    </i>
    <i>
      <x v="23"/>
    </i>
    <i>
      <x v="32"/>
    </i>
    <i>
      <x v="44"/>
    </i>
    <i>
      <x v="50"/>
    </i>
    <i>
      <x v="56"/>
    </i>
    <i>
      <x v="72"/>
    </i>
    <i t="grand">
      <x/>
    </i>
  </rowItems>
  <colItems count="1">
    <i/>
  </colItems>
  <pageFields count="1">
    <pageField fld="2" hier="-1"/>
  </pageFields>
  <dataFields count="1">
    <dataField name="Count of ICAI Recommendation" fld="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21370AE9-2FD8-44E0-AD48-C971405E7F4B}" name="PivotTable81"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V3:W7" firstHeaderRow="1" firstDataRow="1" firstDataCol="1" rowPageCount="1" colPageCount="1"/>
  <pivotFields count="19">
    <pivotField axis="axisRow" showAll="0">
      <items count="80">
        <item x="34"/>
        <item x="25"/>
        <item x="9"/>
        <item x="20"/>
        <item x="7"/>
        <item x="0"/>
        <item x="28"/>
        <item x="35"/>
        <item x="13"/>
        <item x="32"/>
        <item x="75"/>
        <item x="58"/>
        <item x="74"/>
        <item x="38"/>
        <item x="31"/>
        <item x="12"/>
        <item x="27"/>
        <item x="71"/>
        <item x="14"/>
        <item x="57"/>
        <item x="44"/>
        <item x="54"/>
        <item x="39"/>
        <item x="42"/>
        <item x="67"/>
        <item x="29"/>
        <item x="47"/>
        <item x="10"/>
        <item x="50"/>
        <item x="56"/>
        <item x="60"/>
        <item x="4"/>
        <item x="40"/>
        <item x="64"/>
        <item x="51"/>
        <item x="48"/>
        <item x="46"/>
        <item x="49"/>
        <item x="73"/>
        <item x="45"/>
        <item x="8"/>
        <item x="52"/>
        <item x="63"/>
        <item x="61"/>
        <item x="43"/>
        <item x="53"/>
        <item x="59"/>
        <item x="66"/>
        <item x="72"/>
        <item x="69"/>
        <item x="41"/>
        <item x="30"/>
        <item x="3"/>
        <item x="5"/>
        <item x="17"/>
        <item x="70"/>
        <item x="36"/>
        <item x="19"/>
        <item x="16"/>
        <item x="77"/>
        <item x="2"/>
        <item x="65"/>
        <item x="62"/>
        <item x="68"/>
        <item x="23"/>
        <item x="55"/>
        <item x="76"/>
        <item x="15"/>
        <item x="22"/>
        <item x="6"/>
        <item x="78"/>
        <item x="11"/>
        <item x="37"/>
        <item x="18"/>
        <item x="1"/>
        <item x="21"/>
        <item x="26"/>
        <item x="33"/>
        <item x="24"/>
        <item t="default"/>
      </items>
    </pivotField>
    <pivotField showAll="0"/>
    <pivotField axis="axisPage" multipleItemSelectionAllowed="1" showAll="0">
      <items count="70">
        <item x="51"/>
        <item h="1" x="61"/>
        <item h="1" x="62"/>
        <item h="1" x="56"/>
        <item h="1" x="50"/>
        <item h="1" x="52"/>
        <item h="1" x="60"/>
        <item h="1" x="53"/>
        <item h="1" x="54"/>
        <item h="1" x="57"/>
        <item h="1" x="55"/>
        <item h="1" x="59"/>
        <item h="1" x="58"/>
        <item h="1" x="49"/>
        <item h="1" x="64"/>
        <item h="1" x="47"/>
        <item h="1" x="48"/>
        <item h="1" x="46"/>
        <item h="1" x="45"/>
        <item h="1" x="44"/>
        <item h="1" x="43"/>
        <item h="1" x="42"/>
        <item h="1" x="41"/>
        <item h="1" x="40"/>
        <item h="1" x="39"/>
        <item h="1" x="38"/>
        <item h="1" x="37"/>
        <item h="1" x="36"/>
        <item h="1" x="35"/>
        <item h="1" x="34"/>
        <item h="1" x="33"/>
        <item h="1" x="32"/>
        <item h="1" x="30"/>
        <item h="1" x="31"/>
        <item h="1" x="28"/>
        <item h="1" x="29"/>
        <item h="1" x="27"/>
        <item h="1" x="26"/>
        <item h="1" x="24"/>
        <item h="1" x="25"/>
        <item h="1" x="23"/>
        <item h="1" x="19"/>
        <item h="1" x="22"/>
        <item h="1" x="21"/>
        <item h="1" x="63"/>
        <item h="1" x="16"/>
        <item h="1" x="20"/>
        <item h="1" x="15"/>
        <item h="1" x="14"/>
        <item h="1" x="13"/>
        <item h="1" x="17"/>
        <item h="1" x="12"/>
        <item h="1" x="11"/>
        <item h="1" x="10"/>
        <item h="1" x="9"/>
        <item h="1" x="8"/>
        <item h="1" x="7"/>
        <item h="1" x="6"/>
        <item h="1" x="5"/>
        <item h="1" x="65"/>
        <item h="1" x="4"/>
        <item h="1" x="66"/>
        <item h="1" x="3"/>
        <item h="1" x="18"/>
        <item h="1" x="2"/>
        <item h="1" x="1"/>
        <item h="1" x="0"/>
        <item h="1" x="67"/>
        <item h="1" x="68"/>
        <item t="default"/>
      </items>
    </pivotField>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0"/>
  </rowFields>
  <rowItems count="4">
    <i>
      <x v="12"/>
    </i>
    <i>
      <x v="21"/>
    </i>
    <i>
      <x v="38"/>
    </i>
    <i t="grand">
      <x/>
    </i>
  </rowItems>
  <colItems count="1">
    <i/>
  </colItems>
  <pageFields count="1">
    <pageField fld="2" hier="-1"/>
  </pageFields>
  <dataFields count="1">
    <dataField name="Count of ICAI Recommendation" fld="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968AA17-3B2A-4705-B538-99352C96B875}" name="PivotTable88"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X3:AY15" firstHeaderRow="1" firstDataRow="1" firstDataCol="1" rowPageCount="1" colPageCount="1"/>
  <pivotFields count="19">
    <pivotField axis="axisRow" showAll="0">
      <items count="80">
        <item x="34"/>
        <item x="25"/>
        <item x="9"/>
        <item x="20"/>
        <item x="7"/>
        <item x="0"/>
        <item x="28"/>
        <item x="35"/>
        <item x="13"/>
        <item x="32"/>
        <item x="75"/>
        <item x="58"/>
        <item x="74"/>
        <item x="38"/>
        <item x="31"/>
        <item x="12"/>
        <item x="27"/>
        <item x="71"/>
        <item x="14"/>
        <item x="57"/>
        <item x="44"/>
        <item x="54"/>
        <item x="39"/>
        <item x="42"/>
        <item x="67"/>
        <item x="29"/>
        <item x="47"/>
        <item x="10"/>
        <item x="50"/>
        <item x="56"/>
        <item x="60"/>
        <item x="4"/>
        <item x="40"/>
        <item x="64"/>
        <item x="51"/>
        <item x="48"/>
        <item x="46"/>
        <item x="49"/>
        <item x="73"/>
        <item x="45"/>
        <item x="8"/>
        <item x="52"/>
        <item x="63"/>
        <item x="61"/>
        <item x="43"/>
        <item x="53"/>
        <item x="59"/>
        <item x="66"/>
        <item x="72"/>
        <item x="69"/>
        <item x="41"/>
        <item x="30"/>
        <item x="3"/>
        <item x="5"/>
        <item x="17"/>
        <item x="70"/>
        <item x="36"/>
        <item x="19"/>
        <item x="16"/>
        <item x="77"/>
        <item x="2"/>
        <item x="65"/>
        <item x="62"/>
        <item x="68"/>
        <item x="23"/>
        <item x="55"/>
        <item x="76"/>
        <item x="15"/>
        <item x="22"/>
        <item x="6"/>
        <item x="78"/>
        <item x="11"/>
        <item x="37"/>
        <item x="18"/>
        <item x="1"/>
        <item x="21"/>
        <item x="26"/>
        <item x="33"/>
        <item x="24"/>
        <item t="default"/>
      </items>
    </pivotField>
    <pivotField showAll="0"/>
    <pivotField axis="axisPage" multipleItemSelectionAllowed="1" showAll="0">
      <items count="70">
        <item h="1" x="51"/>
        <item h="1" x="61"/>
        <item h="1" x="62"/>
        <item h="1" x="56"/>
        <item h="1" x="50"/>
        <item h="1" x="52"/>
        <item h="1" x="60"/>
        <item h="1" x="53"/>
        <item h="1" x="54"/>
        <item h="1" x="57"/>
        <item h="1" x="55"/>
        <item h="1" x="59"/>
        <item h="1" x="58"/>
        <item h="1" x="49"/>
        <item h="1" x="64"/>
        <item h="1" x="47"/>
        <item h="1" x="48"/>
        <item h="1" x="46"/>
        <item h="1" x="45"/>
        <item h="1" x="44"/>
        <item h="1" x="43"/>
        <item h="1" x="42"/>
        <item h="1" x="41"/>
        <item h="1" x="40"/>
        <item h="1" x="39"/>
        <item h="1" x="38"/>
        <item h="1" x="37"/>
        <item h="1" x="36"/>
        <item h="1" x="35"/>
        <item h="1" x="34"/>
        <item h="1" x="33"/>
        <item h="1" x="32"/>
        <item h="1" x="30"/>
        <item h="1" x="31"/>
        <item h="1" x="28"/>
        <item h="1" x="29"/>
        <item h="1" x="27"/>
        <item h="1" x="26"/>
        <item h="1" x="24"/>
        <item h="1" x="25"/>
        <item h="1" x="23"/>
        <item h="1" x="19"/>
        <item h="1" x="22"/>
        <item h="1" x="21"/>
        <item h="1" x="63"/>
        <item h="1" x="16"/>
        <item h="1" x="20"/>
        <item x="15"/>
        <item x="14"/>
        <item x="13"/>
        <item x="17"/>
        <item x="12"/>
        <item x="11"/>
        <item x="10"/>
        <item x="9"/>
        <item x="8"/>
        <item x="7"/>
        <item x="6"/>
        <item h="1" x="5"/>
        <item h="1" x="65"/>
        <item h="1" x="4"/>
        <item h="1" x="66"/>
        <item h="1" x="3"/>
        <item h="1" x="18"/>
        <item h="1" x="2"/>
        <item h="1" x="1"/>
        <item h="1" x="0"/>
        <item h="1" x="67"/>
        <item h="1" x="68"/>
        <item t="default"/>
      </items>
    </pivotField>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0"/>
  </rowFields>
  <rowItems count="12">
    <i>
      <x v="2"/>
    </i>
    <i>
      <x v="4"/>
    </i>
    <i>
      <x v="8"/>
    </i>
    <i>
      <x v="15"/>
    </i>
    <i>
      <x v="18"/>
    </i>
    <i>
      <x v="27"/>
    </i>
    <i>
      <x v="40"/>
    </i>
    <i>
      <x v="54"/>
    </i>
    <i>
      <x v="67"/>
    </i>
    <i>
      <x v="69"/>
    </i>
    <i>
      <x v="71"/>
    </i>
    <i t="grand">
      <x/>
    </i>
  </rowItems>
  <colItems count="1">
    <i/>
  </colItems>
  <pageFields count="1">
    <pageField fld="2" hier="-1"/>
  </pageFields>
  <dataFields count="1">
    <dataField name="Count of ICAI Recommendation" fld="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D8F7F83A-EC7D-4A71-A761-28D8B9F6E226}" name="PivotTable87"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T3:AU11" firstHeaderRow="1" firstDataRow="1" firstDataCol="1" rowPageCount="1" colPageCount="1"/>
  <pivotFields count="19">
    <pivotField axis="axisRow" showAll="0">
      <items count="80">
        <item x="34"/>
        <item x="25"/>
        <item x="9"/>
        <item x="20"/>
        <item x="7"/>
        <item x="0"/>
        <item x="28"/>
        <item x="35"/>
        <item x="13"/>
        <item x="32"/>
        <item x="75"/>
        <item x="58"/>
        <item x="74"/>
        <item x="38"/>
        <item x="31"/>
        <item x="12"/>
        <item x="27"/>
        <item x="71"/>
        <item x="14"/>
        <item x="57"/>
        <item x="44"/>
        <item x="54"/>
        <item x="39"/>
        <item x="42"/>
        <item x="67"/>
        <item x="29"/>
        <item x="47"/>
        <item x="10"/>
        <item x="50"/>
        <item x="56"/>
        <item x="60"/>
        <item x="4"/>
        <item x="40"/>
        <item x="64"/>
        <item x="51"/>
        <item x="48"/>
        <item x="46"/>
        <item x="49"/>
        <item x="73"/>
        <item x="45"/>
        <item x="8"/>
        <item x="52"/>
        <item x="63"/>
        <item x="61"/>
        <item x="43"/>
        <item x="53"/>
        <item x="59"/>
        <item x="66"/>
        <item x="72"/>
        <item x="69"/>
        <item x="41"/>
        <item x="30"/>
        <item x="3"/>
        <item x="5"/>
        <item x="17"/>
        <item x="70"/>
        <item x="36"/>
        <item x="19"/>
        <item x="16"/>
        <item x="77"/>
        <item x="2"/>
        <item x="65"/>
        <item x="62"/>
        <item x="68"/>
        <item x="23"/>
        <item x="55"/>
        <item x="76"/>
        <item x="15"/>
        <item x="22"/>
        <item x="6"/>
        <item x="78"/>
        <item x="11"/>
        <item x="37"/>
        <item x="18"/>
        <item x="1"/>
        <item x="21"/>
        <item x="26"/>
        <item x="33"/>
        <item x="24"/>
        <item t="default"/>
      </items>
    </pivotField>
    <pivotField showAll="0"/>
    <pivotField axis="axisPage" multipleItemSelectionAllowed="1" showAll="0">
      <items count="70">
        <item h="1" x="51"/>
        <item h="1" x="61"/>
        <item h="1" x="62"/>
        <item h="1" x="56"/>
        <item h="1" x="50"/>
        <item h="1" x="52"/>
        <item h="1" x="60"/>
        <item h="1" x="53"/>
        <item h="1" x="54"/>
        <item h="1" x="57"/>
        <item h="1" x="55"/>
        <item h="1" x="59"/>
        <item h="1" x="58"/>
        <item h="1" x="49"/>
        <item h="1" x="64"/>
        <item h="1" x="47"/>
        <item h="1" x="48"/>
        <item h="1" x="46"/>
        <item h="1" x="45"/>
        <item h="1" x="44"/>
        <item h="1" x="43"/>
        <item h="1" x="42"/>
        <item h="1" x="41"/>
        <item h="1" x="40"/>
        <item h="1" x="39"/>
        <item h="1" x="38"/>
        <item h="1" x="37"/>
        <item h="1" x="36"/>
        <item h="1" x="35"/>
        <item h="1" x="34"/>
        <item h="1" x="33"/>
        <item h="1" x="32"/>
        <item h="1" x="30"/>
        <item h="1" x="31"/>
        <item h="1" x="28"/>
        <item h="1" x="29"/>
        <item h="1" x="27"/>
        <item h="1" x="26"/>
        <item h="1" x="24"/>
        <item h="1" x="25"/>
        <item x="23"/>
        <item x="19"/>
        <item x="22"/>
        <item x="21"/>
        <item x="63"/>
        <item x="16"/>
        <item x="20"/>
        <item h="1" x="15"/>
        <item h="1" x="14"/>
        <item h="1" x="13"/>
        <item h="1" x="17"/>
        <item h="1" x="12"/>
        <item h="1" x="11"/>
        <item h="1" x="10"/>
        <item h="1" x="9"/>
        <item h="1" x="8"/>
        <item h="1" x="7"/>
        <item h="1" x="6"/>
        <item h="1" x="5"/>
        <item h="1" x="65"/>
        <item h="1" x="4"/>
        <item h="1" x="66"/>
        <item h="1" x="3"/>
        <item h="1" x="18"/>
        <item h="1" x="2"/>
        <item h="1" x="1"/>
        <item h="1" x="0"/>
        <item h="1" x="67"/>
        <item h="1" x="68"/>
        <item t="default"/>
      </items>
    </pivotField>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0"/>
  </rowFields>
  <rowItems count="8">
    <i>
      <x v="3"/>
    </i>
    <i>
      <x v="17"/>
    </i>
    <i>
      <x v="57"/>
    </i>
    <i>
      <x v="58"/>
    </i>
    <i>
      <x v="64"/>
    </i>
    <i>
      <x v="68"/>
    </i>
    <i>
      <x v="75"/>
    </i>
    <i t="grand">
      <x/>
    </i>
  </rowItems>
  <colItems count="1">
    <i/>
  </colItems>
  <pageFields count="1">
    <pageField fld="2" hier="-1"/>
  </pageFields>
  <dataFields count="1">
    <dataField name="Count of ICAI Recommendation" fld="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951DDE94-9F1F-466C-A970-AB7491775716}" name="PivotTable75"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B83" firstHeaderRow="1" firstDataRow="1" firstDataCol="1"/>
  <pivotFields count="19">
    <pivotField axis="axisRow" showAll="0">
      <items count="80">
        <item x="34"/>
        <item x="25"/>
        <item x="9"/>
        <item x="20"/>
        <item x="7"/>
        <item x="0"/>
        <item x="28"/>
        <item x="35"/>
        <item x="13"/>
        <item x="32"/>
        <item x="75"/>
        <item x="58"/>
        <item x="74"/>
        <item x="38"/>
        <item x="31"/>
        <item x="12"/>
        <item x="27"/>
        <item x="71"/>
        <item x="14"/>
        <item x="57"/>
        <item x="44"/>
        <item x="54"/>
        <item x="39"/>
        <item x="42"/>
        <item x="67"/>
        <item x="29"/>
        <item x="47"/>
        <item x="10"/>
        <item x="50"/>
        <item x="56"/>
        <item x="60"/>
        <item x="4"/>
        <item x="40"/>
        <item x="64"/>
        <item x="51"/>
        <item x="48"/>
        <item x="46"/>
        <item x="49"/>
        <item x="73"/>
        <item x="45"/>
        <item x="8"/>
        <item x="52"/>
        <item x="63"/>
        <item x="61"/>
        <item x="43"/>
        <item x="53"/>
        <item x="59"/>
        <item x="66"/>
        <item x="72"/>
        <item x="69"/>
        <item x="41"/>
        <item x="30"/>
        <item x="3"/>
        <item x="5"/>
        <item x="17"/>
        <item x="70"/>
        <item x="36"/>
        <item x="19"/>
        <item x="16"/>
        <item x="77"/>
        <item x="2"/>
        <item x="65"/>
        <item x="62"/>
        <item x="68"/>
        <item x="23"/>
        <item x="55"/>
        <item x="76"/>
        <item x="15"/>
        <item x="22"/>
        <item x="6"/>
        <item x="78"/>
        <item x="11"/>
        <item x="37"/>
        <item x="18"/>
        <item x="1"/>
        <item x="21"/>
        <item x="26"/>
        <item x="33"/>
        <item x="24"/>
        <item t="default"/>
      </items>
    </pivotField>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0"/>
  </rowFields>
  <rowItems count="80">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x v="70"/>
    </i>
    <i>
      <x v="71"/>
    </i>
    <i>
      <x v="72"/>
    </i>
    <i>
      <x v="73"/>
    </i>
    <i>
      <x v="74"/>
    </i>
    <i>
      <x v="75"/>
    </i>
    <i>
      <x v="76"/>
    </i>
    <i>
      <x v="77"/>
    </i>
    <i>
      <x v="78"/>
    </i>
    <i t="grand">
      <x/>
    </i>
  </rowItems>
  <colItems count="1">
    <i/>
  </colItems>
  <dataFields count="1">
    <dataField name="Count of ICAI Recommendation" fld="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1B645020-46D7-4D32-B22D-64696106A502}" name="PivotTable83"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D3:AE17" firstHeaderRow="1" firstDataRow="1" firstDataCol="1" rowPageCount="1" colPageCount="1"/>
  <pivotFields count="19">
    <pivotField axis="axisRow" showAll="0">
      <items count="80">
        <item x="34"/>
        <item x="25"/>
        <item x="9"/>
        <item x="20"/>
        <item x="7"/>
        <item x="0"/>
        <item x="28"/>
        <item x="35"/>
        <item x="13"/>
        <item x="32"/>
        <item x="75"/>
        <item x="58"/>
        <item x="74"/>
        <item x="38"/>
        <item x="31"/>
        <item x="12"/>
        <item x="27"/>
        <item x="71"/>
        <item x="14"/>
        <item x="57"/>
        <item x="44"/>
        <item x="54"/>
        <item x="39"/>
        <item x="42"/>
        <item x="67"/>
        <item x="29"/>
        <item x="47"/>
        <item x="10"/>
        <item x="50"/>
        <item x="56"/>
        <item x="60"/>
        <item x="4"/>
        <item x="40"/>
        <item x="64"/>
        <item x="51"/>
        <item x="48"/>
        <item x="46"/>
        <item x="49"/>
        <item x="73"/>
        <item x="45"/>
        <item x="8"/>
        <item x="52"/>
        <item x="63"/>
        <item x="61"/>
        <item x="43"/>
        <item x="53"/>
        <item x="59"/>
        <item x="66"/>
        <item x="72"/>
        <item x="69"/>
        <item x="41"/>
        <item x="30"/>
        <item x="3"/>
        <item x="5"/>
        <item x="17"/>
        <item x="70"/>
        <item x="36"/>
        <item x="19"/>
        <item x="16"/>
        <item x="77"/>
        <item x="2"/>
        <item x="65"/>
        <item x="62"/>
        <item x="68"/>
        <item x="23"/>
        <item x="55"/>
        <item x="76"/>
        <item x="15"/>
        <item x="22"/>
        <item x="6"/>
        <item x="78"/>
        <item x="11"/>
        <item x="37"/>
        <item x="18"/>
        <item x="1"/>
        <item x="21"/>
        <item x="26"/>
        <item x="33"/>
        <item x="24"/>
        <item t="default"/>
      </items>
    </pivotField>
    <pivotField showAll="0"/>
    <pivotField axis="axisPage" multipleItemSelectionAllowed="1" showAll="0">
      <items count="70">
        <item h="1" x="51"/>
        <item h="1" x="61"/>
        <item h="1" x="62"/>
        <item h="1" x="56"/>
        <item h="1" x="50"/>
        <item h="1" x="52"/>
        <item h="1" x="60"/>
        <item h="1" x="53"/>
        <item h="1" x="54"/>
        <item h="1" x="57"/>
        <item h="1" x="55"/>
        <item x="59"/>
        <item x="58"/>
        <item x="49"/>
        <item x="64"/>
        <item x="47"/>
        <item x="48"/>
        <item x="46"/>
        <item x="45"/>
        <item x="44"/>
        <item h="1" x="43"/>
        <item h="1" x="42"/>
        <item h="1" x="41"/>
        <item h="1" x="40"/>
        <item h="1" x="39"/>
        <item h="1" x="38"/>
        <item h="1" x="37"/>
        <item h="1" x="36"/>
        <item h="1" x="35"/>
        <item h="1" x="34"/>
        <item h="1" x="33"/>
        <item h="1" x="32"/>
        <item h="1" x="30"/>
        <item h="1" x="31"/>
        <item h="1" x="28"/>
        <item h="1" x="29"/>
        <item h="1" x="27"/>
        <item h="1" x="26"/>
        <item h="1" x="24"/>
        <item h="1" x="25"/>
        <item h="1" x="23"/>
        <item h="1" x="19"/>
        <item h="1" x="22"/>
        <item h="1" x="21"/>
        <item h="1" x="63"/>
        <item h="1" x="16"/>
        <item h="1" x="20"/>
        <item h="1" x="15"/>
        <item h="1" x="14"/>
        <item h="1" x="13"/>
        <item h="1" x="17"/>
        <item h="1" x="12"/>
        <item h="1" x="11"/>
        <item h="1" x="10"/>
        <item h="1" x="9"/>
        <item h="1" x="8"/>
        <item h="1" x="7"/>
        <item h="1" x="6"/>
        <item h="1" x="5"/>
        <item h="1" x="65"/>
        <item h="1" x="4"/>
        <item h="1" x="66"/>
        <item h="1" x="3"/>
        <item h="1" x="18"/>
        <item h="1" x="2"/>
        <item h="1" x="1"/>
        <item h="1" x="0"/>
        <item h="1" x="67"/>
        <item h="1" x="68"/>
        <item t="default"/>
      </items>
    </pivotField>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0"/>
  </rowFields>
  <rowItems count="14">
    <i>
      <x v="26"/>
    </i>
    <i>
      <x v="28"/>
    </i>
    <i>
      <x v="33"/>
    </i>
    <i>
      <x v="34"/>
    </i>
    <i>
      <x v="35"/>
    </i>
    <i>
      <x v="36"/>
    </i>
    <i>
      <x v="37"/>
    </i>
    <i>
      <x v="39"/>
    </i>
    <i>
      <x v="41"/>
    </i>
    <i>
      <x v="42"/>
    </i>
    <i>
      <x v="43"/>
    </i>
    <i>
      <x v="48"/>
    </i>
    <i>
      <x v="62"/>
    </i>
    <i t="grand">
      <x/>
    </i>
  </rowItems>
  <colItems count="1">
    <i/>
  </colItems>
  <pageFields count="1">
    <pageField fld="2" hier="-1"/>
  </pageFields>
  <dataFields count="1">
    <dataField name="Count of ICAI Recommendation" fld="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A48557FF-92CE-491F-8D74-A17D8DFCFC3B}" name="PivotTable90"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BF3:BG10" firstHeaderRow="1" firstDataRow="1" firstDataCol="1" rowPageCount="1" colPageCount="1"/>
  <pivotFields count="19">
    <pivotField axis="axisRow" showAll="0">
      <items count="80">
        <item x="34"/>
        <item x="25"/>
        <item x="9"/>
        <item x="20"/>
        <item x="7"/>
        <item x="0"/>
        <item x="28"/>
        <item x="35"/>
        <item x="13"/>
        <item x="32"/>
        <item x="75"/>
        <item x="58"/>
        <item x="74"/>
        <item x="38"/>
        <item x="31"/>
        <item x="12"/>
        <item x="27"/>
        <item x="71"/>
        <item x="14"/>
        <item x="57"/>
        <item x="44"/>
        <item x="54"/>
        <item x="39"/>
        <item x="42"/>
        <item x="67"/>
        <item x="29"/>
        <item x="47"/>
        <item x="10"/>
        <item x="50"/>
        <item x="56"/>
        <item x="60"/>
        <item x="4"/>
        <item x="40"/>
        <item x="64"/>
        <item x="51"/>
        <item x="48"/>
        <item x="46"/>
        <item x="49"/>
        <item x="73"/>
        <item x="45"/>
        <item x="8"/>
        <item x="52"/>
        <item x="63"/>
        <item x="61"/>
        <item x="43"/>
        <item x="53"/>
        <item x="59"/>
        <item x="66"/>
        <item x="72"/>
        <item x="69"/>
        <item x="41"/>
        <item x="30"/>
        <item x="3"/>
        <item x="5"/>
        <item x="17"/>
        <item x="70"/>
        <item x="36"/>
        <item x="19"/>
        <item x="16"/>
        <item x="77"/>
        <item x="2"/>
        <item x="65"/>
        <item x="62"/>
        <item x="68"/>
        <item x="23"/>
        <item x="55"/>
        <item x="76"/>
        <item x="15"/>
        <item x="22"/>
        <item x="6"/>
        <item x="78"/>
        <item x="11"/>
        <item x="37"/>
        <item x="18"/>
        <item x="1"/>
        <item x="21"/>
        <item x="26"/>
        <item x="33"/>
        <item x="24"/>
        <item t="default"/>
      </items>
    </pivotField>
    <pivotField showAll="0"/>
    <pivotField axis="axisPage" multipleItemSelectionAllowed="1" showAll="0">
      <items count="70">
        <item h="1" x="51"/>
        <item h="1" x="61"/>
        <item h="1" x="62"/>
        <item h="1" x="56"/>
        <item h="1" x="50"/>
        <item h="1" x="52"/>
        <item h="1" x="60"/>
        <item h="1" x="53"/>
        <item h="1" x="54"/>
        <item h="1" x="57"/>
        <item h="1" x="55"/>
        <item h="1" x="59"/>
        <item h="1" x="58"/>
        <item h="1" x="49"/>
        <item h="1" x="64"/>
        <item h="1" x="47"/>
        <item h="1" x="48"/>
        <item h="1" x="46"/>
        <item h="1" x="45"/>
        <item h="1" x="44"/>
        <item h="1" x="43"/>
        <item h="1" x="42"/>
        <item h="1" x="41"/>
        <item h="1" x="40"/>
        <item h="1" x="39"/>
        <item h="1" x="38"/>
        <item h="1" x="37"/>
        <item h="1" x="36"/>
        <item h="1" x="35"/>
        <item h="1" x="34"/>
        <item h="1" x="33"/>
        <item h="1" x="32"/>
        <item h="1" x="30"/>
        <item h="1" x="31"/>
        <item h="1" x="28"/>
        <item h="1" x="29"/>
        <item h="1" x="27"/>
        <item h="1" x="26"/>
        <item h="1" x="24"/>
        <item h="1" x="25"/>
        <item h="1" x="23"/>
        <item h="1" x="19"/>
        <item h="1" x="22"/>
        <item h="1" x="21"/>
        <item h="1" x="63"/>
        <item h="1" x="16"/>
        <item h="1" x="20"/>
        <item h="1" x="15"/>
        <item h="1" x="14"/>
        <item h="1" x="13"/>
        <item h="1" x="17"/>
        <item h="1" x="12"/>
        <item h="1" x="11"/>
        <item h="1" x="10"/>
        <item h="1" x="9"/>
        <item h="1" x="8"/>
        <item h="1" x="7"/>
        <item h="1" x="6"/>
        <item h="1" x="5"/>
        <item h="1" x="65"/>
        <item h="1" x="4"/>
        <item h="1" x="66"/>
        <item h="1" x="3"/>
        <item x="18"/>
        <item x="2"/>
        <item x="1"/>
        <item x="0"/>
        <item x="67"/>
        <item x="68"/>
        <item t="default"/>
      </items>
    </pivotField>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0"/>
  </rowFields>
  <rowItems count="7">
    <i>
      <x v="5"/>
    </i>
    <i>
      <x v="59"/>
    </i>
    <i>
      <x v="60"/>
    </i>
    <i>
      <x v="70"/>
    </i>
    <i>
      <x v="73"/>
    </i>
    <i>
      <x v="74"/>
    </i>
    <i t="grand">
      <x/>
    </i>
  </rowItems>
  <colItems count="1">
    <i/>
  </colItems>
  <pageFields count="1">
    <pageField fld="2" hier="-1"/>
  </pageFields>
  <dataFields count="1">
    <dataField name="Count of ICAI Recommendation" fld="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790ADE54-B276-4608-83BB-DA5A1DD08F8D}" name="PivotTable85"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L3:AM10" firstHeaderRow="1" firstDataRow="1" firstDataCol="1" rowPageCount="1" colPageCount="1"/>
  <pivotFields count="19">
    <pivotField axis="axisRow" showAll="0">
      <items count="80">
        <item x="34"/>
        <item x="25"/>
        <item x="9"/>
        <item x="20"/>
        <item x="7"/>
        <item x="0"/>
        <item x="28"/>
        <item x="35"/>
        <item x="13"/>
        <item x="32"/>
        <item x="75"/>
        <item x="58"/>
        <item x="74"/>
        <item x="38"/>
        <item x="31"/>
        <item x="12"/>
        <item x="27"/>
        <item x="71"/>
        <item x="14"/>
        <item x="57"/>
        <item x="44"/>
        <item x="54"/>
        <item x="39"/>
        <item x="42"/>
        <item x="67"/>
        <item x="29"/>
        <item x="47"/>
        <item x="10"/>
        <item x="50"/>
        <item x="56"/>
        <item x="60"/>
        <item x="4"/>
        <item x="40"/>
        <item x="64"/>
        <item x="51"/>
        <item x="48"/>
        <item x="46"/>
        <item x="49"/>
        <item x="73"/>
        <item x="45"/>
        <item x="8"/>
        <item x="52"/>
        <item x="63"/>
        <item x="61"/>
        <item x="43"/>
        <item x="53"/>
        <item x="59"/>
        <item x="66"/>
        <item x="72"/>
        <item x="69"/>
        <item x="41"/>
        <item x="30"/>
        <item x="3"/>
        <item x="5"/>
        <item x="17"/>
        <item x="70"/>
        <item x="36"/>
        <item x="19"/>
        <item x="16"/>
        <item x="77"/>
        <item x="2"/>
        <item x="65"/>
        <item x="62"/>
        <item x="68"/>
        <item x="23"/>
        <item x="55"/>
        <item x="76"/>
        <item x="15"/>
        <item x="22"/>
        <item x="6"/>
        <item x="78"/>
        <item x="11"/>
        <item x="37"/>
        <item x="18"/>
        <item x="1"/>
        <item x="21"/>
        <item x="26"/>
        <item x="33"/>
        <item x="24"/>
        <item t="default"/>
      </items>
    </pivotField>
    <pivotField showAll="0"/>
    <pivotField axis="axisPage" multipleItemSelectionAllowed="1" showAll="0">
      <items count="70">
        <item h="1" x="51"/>
        <item h="1" x="61"/>
        <item h="1" x="62"/>
        <item h="1" x="56"/>
        <item h="1" x="50"/>
        <item h="1" x="52"/>
        <item h="1" x="60"/>
        <item h="1" x="53"/>
        <item h="1" x="54"/>
        <item h="1" x="57"/>
        <item h="1" x="55"/>
        <item h="1" x="59"/>
        <item h="1" x="58"/>
        <item h="1" x="49"/>
        <item h="1" x="64"/>
        <item h="1" x="47"/>
        <item h="1" x="48"/>
        <item h="1" x="46"/>
        <item h="1" x="45"/>
        <item h="1" x="44"/>
        <item h="1" x="43"/>
        <item h="1" x="42"/>
        <item h="1" x="41"/>
        <item h="1" x="40"/>
        <item h="1" x="39"/>
        <item h="1" x="38"/>
        <item h="1" x="37"/>
        <item h="1" x="36"/>
        <item h="1" x="35"/>
        <item x="34"/>
        <item x="33"/>
        <item x="32"/>
        <item x="30"/>
        <item x="31"/>
        <item h="1" x="28"/>
        <item h="1" x="29"/>
        <item h="1" x="27"/>
        <item h="1" x="26"/>
        <item h="1" x="24"/>
        <item h="1" x="25"/>
        <item h="1" x="23"/>
        <item h="1" x="19"/>
        <item h="1" x="22"/>
        <item h="1" x="21"/>
        <item h="1" x="63"/>
        <item h="1" x="16"/>
        <item h="1" x="20"/>
        <item h="1" x="15"/>
        <item h="1" x="14"/>
        <item h="1" x="13"/>
        <item h="1" x="17"/>
        <item h="1" x="12"/>
        <item h="1" x="11"/>
        <item h="1" x="10"/>
        <item h="1" x="9"/>
        <item h="1" x="8"/>
        <item h="1" x="7"/>
        <item h="1" x="6"/>
        <item h="1" x="5"/>
        <item h="1" x="65"/>
        <item h="1" x="4"/>
        <item h="1" x="66"/>
        <item h="1" x="3"/>
        <item h="1" x="18"/>
        <item h="1" x="2"/>
        <item h="1" x="1"/>
        <item h="1" x="0"/>
        <item h="1" x="67"/>
        <item h="1" x="68"/>
        <item t="default"/>
      </items>
    </pivotField>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0"/>
  </rowFields>
  <rowItems count="7">
    <i>
      <x/>
    </i>
    <i>
      <x v="7"/>
    </i>
    <i>
      <x v="9"/>
    </i>
    <i>
      <x v="14"/>
    </i>
    <i>
      <x v="51"/>
    </i>
    <i>
      <x v="77"/>
    </i>
    <i t="grand">
      <x/>
    </i>
  </rowItems>
  <colItems count="1">
    <i/>
  </colItems>
  <pageFields count="1">
    <pageField fld="2" hier="-1"/>
  </pageFields>
  <dataFields count="1">
    <dataField name="Count of ICAI Recommendation" fld="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7682BC68-CD61-4713-A6AE-A6B1569D6B5C}" name="PivotTable82"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Z3:AA17" firstHeaderRow="1" firstDataRow="1" firstDataCol="1" rowPageCount="1" colPageCount="1"/>
  <pivotFields count="19">
    <pivotField axis="axisRow" showAll="0">
      <items count="80">
        <item x="34"/>
        <item x="25"/>
        <item x="9"/>
        <item x="20"/>
        <item x="7"/>
        <item x="0"/>
        <item x="28"/>
        <item x="35"/>
        <item x="13"/>
        <item x="32"/>
        <item x="75"/>
        <item x="58"/>
        <item x="74"/>
        <item x="38"/>
        <item x="31"/>
        <item x="12"/>
        <item x="27"/>
        <item x="71"/>
        <item x="14"/>
        <item x="57"/>
        <item x="44"/>
        <item x="54"/>
        <item x="39"/>
        <item x="42"/>
        <item x="67"/>
        <item x="29"/>
        <item x="47"/>
        <item x="10"/>
        <item x="50"/>
        <item x="56"/>
        <item x="60"/>
        <item x="4"/>
        <item x="40"/>
        <item x="64"/>
        <item x="51"/>
        <item x="48"/>
        <item x="46"/>
        <item x="49"/>
        <item x="73"/>
        <item x="45"/>
        <item x="8"/>
        <item x="52"/>
        <item x="63"/>
        <item x="61"/>
        <item x="43"/>
        <item x="53"/>
        <item x="59"/>
        <item x="66"/>
        <item x="72"/>
        <item x="69"/>
        <item x="41"/>
        <item x="30"/>
        <item x="3"/>
        <item x="5"/>
        <item x="17"/>
        <item x="70"/>
        <item x="36"/>
        <item x="19"/>
        <item x="16"/>
        <item x="77"/>
        <item x="2"/>
        <item x="65"/>
        <item x="62"/>
        <item x="68"/>
        <item x="23"/>
        <item x="55"/>
        <item x="76"/>
        <item x="15"/>
        <item x="22"/>
        <item x="6"/>
        <item x="78"/>
        <item x="11"/>
        <item x="37"/>
        <item x="18"/>
        <item x="1"/>
        <item x="21"/>
        <item x="26"/>
        <item x="33"/>
        <item x="24"/>
        <item t="default"/>
      </items>
    </pivotField>
    <pivotField showAll="0"/>
    <pivotField axis="axisPage" multipleItemSelectionAllowed="1" showAll="0">
      <items count="70">
        <item h="1" x="51"/>
        <item x="61"/>
        <item x="62"/>
        <item x="56"/>
        <item x="50"/>
        <item x="52"/>
        <item x="60"/>
        <item x="53"/>
        <item x="54"/>
        <item x="57"/>
        <item x="55"/>
        <item h="1" x="59"/>
        <item h="1" x="58"/>
        <item h="1" x="49"/>
        <item h="1" x="64"/>
        <item h="1" x="47"/>
        <item h="1" x="48"/>
        <item h="1" x="46"/>
        <item h="1" x="45"/>
        <item h="1" x="44"/>
        <item h="1" x="43"/>
        <item h="1" x="42"/>
        <item h="1" x="41"/>
        <item h="1" x="40"/>
        <item h="1" x="39"/>
        <item h="1" x="38"/>
        <item h="1" x="37"/>
        <item h="1" x="36"/>
        <item h="1" x="35"/>
        <item h="1" x="34"/>
        <item h="1" x="33"/>
        <item h="1" x="32"/>
        <item h="1" x="30"/>
        <item h="1" x="31"/>
        <item h="1" x="28"/>
        <item h="1" x="29"/>
        <item h="1" x="27"/>
        <item h="1" x="26"/>
        <item h="1" x="24"/>
        <item h="1" x="25"/>
        <item h="1" x="23"/>
        <item h="1" x="19"/>
        <item h="1" x="22"/>
        <item h="1" x="21"/>
        <item h="1" x="63"/>
        <item h="1" x="16"/>
        <item h="1" x="20"/>
        <item h="1" x="15"/>
        <item h="1" x="14"/>
        <item h="1" x="13"/>
        <item h="1" x="17"/>
        <item h="1" x="12"/>
        <item h="1" x="11"/>
        <item h="1" x="10"/>
        <item h="1" x="9"/>
        <item h="1" x="8"/>
        <item h="1" x="7"/>
        <item h="1" x="6"/>
        <item h="1" x="5"/>
        <item h="1" x="65"/>
        <item h="1" x="4"/>
        <item h="1" x="66"/>
        <item h="1" x="3"/>
        <item h="1" x="18"/>
        <item h="1" x="2"/>
        <item h="1" x="1"/>
        <item h="1" x="0"/>
        <item h="1" x="67"/>
        <item h="1" x="68"/>
        <item t="default"/>
      </items>
    </pivotField>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0"/>
  </rowFields>
  <rowItems count="14">
    <i>
      <x v="11"/>
    </i>
    <i>
      <x v="19"/>
    </i>
    <i>
      <x v="24"/>
    </i>
    <i>
      <x v="29"/>
    </i>
    <i>
      <x v="30"/>
    </i>
    <i>
      <x v="45"/>
    </i>
    <i>
      <x v="46"/>
    </i>
    <i>
      <x v="47"/>
    </i>
    <i>
      <x v="49"/>
    </i>
    <i>
      <x v="55"/>
    </i>
    <i>
      <x v="61"/>
    </i>
    <i>
      <x v="63"/>
    </i>
    <i>
      <x v="65"/>
    </i>
    <i t="grand">
      <x/>
    </i>
  </rowItems>
  <colItems count="1">
    <i/>
  </colItems>
  <pageFields count="1">
    <pageField fld="2" hier="-1"/>
  </pageFields>
  <dataFields count="1">
    <dataField name="Count of ICAI Recommendation" fld="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218267E4-9397-4B41-B4F7-55164E5AFD5D}" name="PivotTable86"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P3:AQ10" firstHeaderRow="1" firstDataRow="1" firstDataCol="1" rowPageCount="1" colPageCount="1"/>
  <pivotFields count="19">
    <pivotField axis="axisRow" showAll="0">
      <items count="80">
        <item x="34"/>
        <item x="25"/>
        <item x="9"/>
        <item x="20"/>
        <item x="7"/>
        <item x="0"/>
        <item x="28"/>
        <item x="35"/>
        <item x="13"/>
        <item x="32"/>
        <item x="75"/>
        <item x="58"/>
        <item x="74"/>
        <item x="38"/>
        <item x="31"/>
        <item x="12"/>
        <item x="27"/>
        <item x="71"/>
        <item x="14"/>
        <item x="57"/>
        <item x="44"/>
        <item x="54"/>
        <item x="39"/>
        <item x="42"/>
        <item x="67"/>
        <item x="29"/>
        <item x="47"/>
        <item x="10"/>
        <item x="50"/>
        <item x="56"/>
        <item x="60"/>
        <item x="4"/>
        <item x="40"/>
        <item x="64"/>
        <item x="51"/>
        <item x="48"/>
        <item x="46"/>
        <item x="49"/>
        <item x="73"/>
        <item x="45"/>
        <item x="8"/>
        <item x="52"/>
        <item x="63"/>
        <item x="61"/>
        <item x="43"/>
        <item x="53"/>
        <item x="59"/>
        <item x="66"/>
        <item x="72"/>
        <item x="69"/>
        <item x="41"/>
        <item x="30"/>
        <item x="3"/>
        <item x="5"/>
        <item x="17"/>
        <item x="70"/>
        <item x="36"/>
        <item x="19"/>
        <item x="16"/>
        <item x="77"/>
        <item x="2"/>
        <item x="65"/>
        <item x="62"/>
        <item x="68"/>
        <item x="23"/>
        <item x="55"/>
        <item x="76"/>
        <item x="15"/>
        <item x="22"/>
        <item x="6"/>
        <item x="78"/>
        <item x="11"/>
        <item x="37"/>
        <item x="18"/>
        <item x="1"/>
        <item x="21"/>
        <item x="26"/>
        <item x="33"/>
        <item x="24"/>
        <item t="default"/>
      </items>
    </pivotField>
    <pivotField showAll="0"/>
    <pivotField axis="axisPage" multipleItemSelectionAllowed="1" showAll="0">
      <items count="70">
        <item h="1" x="51"/>
        <item h="1" x="61"/>
        <item h="1" x="62"/>
        <item h="1" x="56"/>
        <item h="1" x="50"/>
        <item h="1" x="52"/>
        <item h="1" x="60"/>
        <item h="1" x="53"/>
        <item h="1" x="54"/>
        <item h="1" x="57"/>
        <item h="1" x="55"/>
        <item h="1" x="59"/>
        <item h="1" x="58"/>
        <item h="1" x="49"/>
        <item h="1" x="64"/>
        <item h="1" x="47"/>
        <item h="1" x="48"/>
        <item h="1" x="46"/>
        <item h="1" x="45"/>
        <item h="1" x="44"/>
        <item h="1" x="43"/>
        <item h="1" x="42"/>
        <item h="1" x="41"/>
        <item h="1" x="40"/>
        <item h="1" x="39"/>
        <item h="1" x="38"/>
        <item h="1" x="37"/>
        <item h="1" x="36"/>
        <item h="1" x="35"/>
        <item h="1" x="34"/>
        <item h="1" x="33"/>
        <item h="1" x="32"/>
        <item h="1" x="30"/>
        <item h="1" x="31"/>
        <item x="28"/>
        <item x="29"/>
        <item x="27"/>
        <item x="26"/>
        <item x="24"/>
        <item x="25"/>
        <item h="1" x="23"/>
        <item h="1" x="19"/>
        <item h="1" x="22"/>
        <item h="1" x="21"/>
        <item h="1" x="63"/>
        <item h="1" x="16"/>
        <item h="1" x="20"/>
        <item h="1" x="15"/>
        <item h="1" x="14"/>
        <item h="1" x="13"/>
        <item h="1" x="17"/>
        <item h="1" x="12"/>
        <item h="1" x="11"/>
        <item h="1" x="10"/>
        <item h="1" x="9"/>
        <item h="1" x="8"/>
        <item h="1" x="7"/>
        <item h="1" x="6"/>
        <item h="1" x="5"/>
        <item h="1" x="65"/>
        <item h="1" x="4"/>
        <item h="1" x="66"/>
        <item h="1" x="3"/>
        <item h="1" x="18"/>
        <item h="1" x="2"/>
        <item h="1" x="1"/>
        <item h="1" x="0"/>
        <item h="1" x="67"/>
        <item h="1" x="68"/>
        <item t="default"/>
      </items>
    </pivotField>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0"/>
  </rowFields>
  <rowItems count="7">
    <i>
      <x v="1"/>
    </i>
    <i>
      <x v="6"/>
    </i>
    <i>
      <x v="16"/>
    </i>
    <i>
      <x v="25"/>
    </i>
    <i>
      <x v="76"/>
    </i>
    <i>
      <x v="78"/>
    </i>
    <i t="grand">
      <x/>
    </i>
  </rowItems>
  <colItems count="1">
    <i/>
  </colItems>
  <pageFields count="1">
    <pageField fld="2" hier="-1"/>
  </pageFields>
  <dataFields count="1">
    <dataField name="Count of ICAI Recommendation" fld="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AF867331-FDE7-4147-A8E3-95A7D7C1BA60}" name="PivotTable89"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BB3:BC9" firstHeaderRow="1" firstDataRow="1" firstDataCol="1" rowPageCount="1" colPageCount="1"/>
  <pivotFields count="19">
    <pivotField axis="axisRow" showAll="0">
      <items count="80">
        <item x="34"/>
        <item x="25"/>
        <item x="9"/>
        <item x="20"/>
        <item x="7"/>
        <item x="0"/>
        <item x="28"/>
        <item x="35"/>
        <item x="13"/>
        <item x="32"/>
        <item x="75"/>
        <item x="58"/>
        <item x="74"/>
        <item x="38"/>
        <item x="31"/>
        <item x="12"/>
        <item x="27"/>
        <item x="71"/>
        <item x="14"/>
        <item x="57"/>
        <item x="44"/>
        <item x="54"/>
        <item x="39"/>
        <item x="42"/>
        <item x="67"/>
        <item x="29"/>
        <item x="47"/>
        <item x="10"/>
        <item x="50"/>
        <item x="56"/>
        <item x="60"/>
        <item x="4"/>
        <item x="40"/>
        <item x="64"/>
        <item x="51"/>
        <item x="48"/>
        <item x="46"/>
        <item x="49"/>
        <item x="73"/>
        <item x="45"/>
        <item x="8"/>
        <item x="52"/>
        <item x="63"/>
        <item x="61"/>
        <item x="43"/>
        <item x="53"/>
        <item x="59"/>
        <item x="66"/>
        <item x="72"/>
        <item x="69"/>
        <item x="41"/>
        <item x="30"/>
        <item x="3"/>
        <item x="5"/>
        <item x="17"/>
        <item x="70"/>
        <item x="36"/>
        <item x="19"/>
        <item x="16"/>
        <item x="77"/>
        <item x="2"/>
        <item x="65"/>
        <item x="62"/>
        <item x="68"/>
        <item x="23"/>
        <item x="55"/>
        <item x="76"/>
        <item x="15"/>
        <item x="22"/>
        <item x="6"/>
        <item x="78"/>
        <item x="11"/>
        <item x="37"/>
        <item x="18"/>
        <item x="1"/>
        <item x="21"/>
        <item x="26"/>
        <item x="33"/>
        <item x="24"/>
        <item t="default"/>
      </items>
    </pivotField>
    <pivotField showAll="0"/>
    <pivotField axis="axisPage" multipleItemSelectionAllowed="1" showAll="0">
      <items count="70">
        <item h="1" x="51"/>
        <item h="1" x="61"/>
        <item h="1" x="62"/>
        <item h="1" x="56"/>
        <item h="1" x="50"/>
        <item h="1" x="52"/>
        <item h="1" x="60"/>
        <item h="1" x="53"/>
        <item h="1" x="54"/>
        <item h="1" x="57"/>
        <item h="1" x="55"/>
        <item h="1" x="59"/>
        <item h="1" x="58"/>
        <item h="1" x="49"/>
        <item h="1" x="64"/>
        <item h="1" x="47"/>
        <item h="1" x="48"/>
        <item h="1" x="46"/>
        <item h="1" x="45"/>
        <item h="1" x="44"/>
        <item h="1" x="43"/>
        <item h="1" x="42"/>
        <item h="1" x="41"/>
        <item h="1" x="40"/>
        <item h="1" x="39"/>
        <item h="1" x="38"/>
        <item h="1" x="37"/>
        <item h="1" x="36"/>
        <item h="1" x="35"/>
        <item h="1" x="34"/>
        <item h="1" x="33"/>
        <item h="1" x="32"/>
        <item h="1" x="30"/>
        <item h="1" x="31"/>
        <item h="1" x="28"/>
        <item h="1" x="29"/>
        <item h="1" x="27"/>
        <item h="1" x="26"/>
        <item h="1" x="24"/>
        <item h="1" x="25"/>
        <item h="1" x="23"/>
        <item h="1" x="19"/>
        <item h="1" x="22"/>
        <item h="1" x="21"/>
        <item h="1" x="63"/>
        <item h="1" x="16"/>
        <item h="1" x="20"/>
        <item h="1" x="15"/>
        <item h="1" x="14"/>
        <item h="1" x="13"/>
        <item h="1" x="17"/>
        <item h="1" x="12"/>
        <item h="1" x="11"/>
        <item h="1" x="10"/>
        <item h="1" x="9"/>
        <item h="1" x="8"/>
        <item h="1" x="7"/>
        <item h="1" x="6"/>
        <item x="5"/>
        <item x="65"/>
        <item x="4"/>
        <item x="66"/>
        <item x="3"/>
        <item h="1" x="18"/>
        <item h="1" x="2"/>
        <item h="1" x="1"/>
        <item h="1" x="0"/>
        <item h="1" x="67"/>
        <item h="1" x="68"/>
        <item t="default"/>
      </items>
    </pivotField>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0"/>
  </rowFields>
  <rowItems count="6">
    <i>
      <x v="10"/>
    </i>
    <i>
      <x v="31"/>
    </i>
    <i>
      <x v="52"/>
    </i>
    <i>
      <x v="53"/>
    </i>
    <i>
      <x v="66"/>
    </i>
    <i t="grand">
      <x/>
    </i>
  </rowItems>
  <colItems count="1">
    <i/>
  </colItems>
  <pageFields count="1">
    <pageField fld="2" hier="-1"/>
  </pageFields>
  <dataFields count="1">
    <dataField name="Count of ICAI Recommendation" fld="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D8EDC5F0-39D0-428E-89A8-1A32314123B5}" name="PivotTable63"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B3:AC52" firstHeaderRow="1" firstDataRow="1" firstDataCol="1" rowPageCount="1" colPageCount="1"/>
  <pivotFields count="19">
    <pivotField showAll="0"/>
    <pivotField showAll="0"/>
    <pivotField axis="axisPage" multipleItemSelectionAllowed="1" showAll="0">
      <items count="70">
        <item h="1" x="51"/>
        <item h="1" x="61"/>
        <item h="1" x="62"/>
        <item h="1" x="56"/>
        <item h="1" x="50"/>
        <item h="1" x="52"/>
        <item h="1" x="60"/>
        <item h="1" x="53"/>
        <item h="1" x="54"/>
        <item h="1" x="57"/>
        <item h="1" x="55"/>
        <item x="59"/>
        <item x="58"/>
        <item x="49"/>
        <item x="64"/>
        <item x="47"/>
        <item x="48"/>
        <item x="46"/>
        <item x="45"/>
        <item x="44"/>
        <item h="1" x="43"/>
        <item h="1" x="42"/>
        <item h="1" x="41"/>
        <item h="1" x="40"/>
        <item h="1" x="39"/>
        <item h="1" x="38"/>
        <item h="1" x="37"/>
        <item h="1" x="36"/>
        <item h="1" x="35"/>
        <item h="1" x="34"/>
        <item h="1" x="33"/>
        <item h="1" x="32"/>
        <item h="1" x="30"/>
        <item h="1" x="31"/>
        <item h="1" x="28"/>
        <item h="1" x="29"/>
        <item h="1" x="27"/>
        <item h="1" x="26"/>
        <item h="1" x="24"/>
        <item h="1" x="25"/>
        <item h="1" x="23"/>
        <item h="1" x="19"/>
        <item h="1" x="22"/>
        <item h="1" x="21"/>
        <item h="1" x="63"/>
        <item h="1" x="16"/>
        <item h="1" x="20"/>
        <item h="1" x="15"/>
        <item h="1" x="14"/>
        <item h="1" x="13"/>
        <item h="1" x="17"/>
        <item h="1" x="12"/>
        <item h="1" x="11"/>
        <item h="1" x="10"/>
        <item h="1" x="9"/>
        <item h="1" x="8"/>
        <item h="1" x="7"/>
        <item h="1" x="6"/>
        <item h="1" x="5"/>
        <item h="1" x="65"/>
        <item h="1" x="4"/>
        <item h="1" x="66"/>
        <item h="1" x="3"/>
        <item h="1" x="18"/>
        <item h="1" x="2"/>
        <item h="1" x="1"/>
        <item h="1" x="0"/>
        <item h="1" x="67"/>
        <item h="1" x="68"/>
        <item t="default"/>
      </items>
    </pivotField>
    <pivotField showAll="0"/>
    <pivotField axis="axisRow" showAll="0">
      <items count="349">
        <item x="126"/>
        <item x="101"/>
        <item x="287"/>
        <item x="107"/>
        <item x="193"/>
        <item x="194"/>
        <item x="74"/>
        <item x="150"/>
        <item x="97"/>
        <item x="209"/>
        <item x="286"/>
        <item x="51"/>
        <item x="319"/>
        <item x="18"/>
        <item x="38"/>
        <item x="34"/>
        <item x="335"/>
        <item x="281"/>
        <item x="148"/>
        <item x="147"/>
        <item x="291"/>
        <item x="149"/>
        <item x="43"/>
        <item x="236"/>
        <item x="81"/>
        <item x="338"/>
        <item x="339"/>
        <item x="249"/>
        <item x="58"/>
        <item x="258"/>
        <item x="290"/>
        <item x="329"/>
        <item x="331"/>
        <item x="330"/>
        <item x="332"/>
        <item x="125"/>
        <item x="108"/>
        <item x="118"/>
        <item x="105"/>
        <item x="78"/>
        <item x="109"/>
        <item x="197"/>
        <item x="70"/>
        <item x="61"/>
        <item x="279"/>
        <item x="13"/>
        <item x="243"/>
        <item x="170"/>
        <item x="190"/>
        <item x="165"/>
        <item x="141"/>
        <item x="196"/>
        <item x="171"/>
        <item x="167"/>
        <item x="307"/>
        <item x="162"/>
        <item x="288"/>
        <item x="192"/>
        <item x="169"/>
        <item x="164"/>
        <item x="191"/>
        <item x="66"/>
        <item x="259"/>
        <item x="100"/>
        <item x="44"/>
        <item x="128"/>
        <item x="134"/>
        <item x="264"/>
        <item x="187"/>
        <item x="157"/>
        <item x="263"/>
        <item x="142"/>
        <item x="27"/>
        <item x="98"/>
        <item x="59"/>
        <item x="159"/>
        <item x="212"/>
        <item x="46"/>
        <item x="304"/>
        <item x="114"/>
        <item x="73"/>
        <item x="17"/>
        <item x="246"/>
        <item x="254"/>
        <item x="255"/>
        <item x="201"/>
        <item x="216"/>
        <item x="252"/>
        <item x="42"/>
        <item x="35"/>
        <item x="237"/>
        <item x="129"/>
        <item x="188"/>
        <item x="146"/>
        <item x="113"/>
        <item x="321"/>
        <item x="297"/>
        <item x="143"/>
        <item x="206"/>
        <item x="260"/>
        <item x="64"/>
        <item x="182"/>
        <item x="229"/>
        <item x="245"/>
        <item x="198"/>
        <item x="219"/>
        <item x="31"/>
        <item x="234"/>
        <item x="99"/>
        <item x="121"/>
        <item x="211"/>
        <item x="250"/>
        <item x="67"/>
        <item x="326"/>
        <item x="179"/>
        <item x="49"/>
        <item x="36"/>
        <item x="24"/>
        <item x="115"/>
        <item x="133"/>
        <item x="218"/>
        <item x="271"/>
        <item x="62"/>
        <item x="199"/>
        <item x="151"/>
        <item x="205"/>
        <item x="155"/>
        <item x="210"/>
        <item x="322"/>
        <item x="241"/>
        <item x="228"/>
        <item x="163"/>
        <item x="204"/>
        <item x="185"/>
        <item x="309"/>
        <item x="56"/>
        <item x="280"/>
        <item x="240"/>
        <item x="72"/>
        <item x="270"/>
        <item x="226"/>
        <item x="117"/>
        <item x="69"/>
        <item x="21"/>
        <item x="203"/>
        <item x="181"/>
        <item x="269"/>
        <item x="140"/>
        <item x="47"/>
        <item x="160"/>
        <item x="265"/>
        <item x="131"/>
        <item x="184"/>
        <item x="135"/>
        <item x="299"/>
        <item x="132"/>
        <item x="180"/>
        <item x="238"/>
        <item x="257"/>
        <item x="60"/>
        <item x="48"/>
        <item x="45"/>
        <item x="328"/>
        <item x="166"/>
        <item x="223"/>
        <item x="251"/>
        <item x="306"/>
        <item x="183"/>
        <item x="272"/>
        <item x="273"/>
        <item x="266"/>
        <item x="244"/>
        <item x="320"/>
        <item x="232"/>
        <item x="278"/>
        <item x="144"/>
        <item x="25"/>
        <item x="189"/>
        <item x="311"/>
        <item x="156"/>
        <item x="158"/>
        <item x="305"/>
        <item x="119"/>
        <item x="161"/>
        <item x="12"/>
        <item x="33"/>
        <item x="301"/>
        <item x="325"/>
        <item x="295"/>
        <item x="296"/>
        <item x="247"/>
        <item x="268"/>
        <item x="123"/>
        <item x="30"/>
        <item x="267"/>
        <item x="248"/>
        <item x="298"/>
        <item x="274"/>
        <item x="308"/>
        <item x="235"/>
        <item x="230"/>
        <item x="231"/>
        <item x="242"/>
        <item x="220"/>
        <item x="116"/>
        <item x="323"/>
        <item x="154"/>
        <item x="68"/>
        <item x="233"/>
        <item x="130"/>
        <item x="207"/>
        <item x="50"/>
        <item x="217"/>
        <item x="202"/>
        <item x="145"/>
        <item x="253"/>
        <item x="225"/>
        <item x="261"/>
        <item x="224"/>
        <item x="186"/>
        <item x="221"/>
        <item x="300"/>
        <item x="262"/>
        <item x="214"/>
        <item x="55"/>
        <item x="54"/>
        <item x="52"/>
        <item x="53"/>
        <item x="136"/>
        <item x="137"/>
        <item x="138"/>
        <item x="139"/>
        <item x="178"/>
        <item x="222"/>
        <item x="334"/>
        <item x="310"/>
        <item x="32"/>
        <item x="239"/>
        <item x="71"/>
        <item x="120"/>
        <item x="316"/>
        <item x="283"/>
        <item x="0"/>
        <item x="6"/>
        <item x="3"/>
        <item x="8"/>
        <item x="4"/>
        <item x="1"/>
        <item x="2"/>
        <item x="7"/>
        <item x="5"/>
        <item x="95"/>
        <item x="315"/>
        <item x="215"/>
        <item x="302"/>
        <item x="303"/>
        <item x="337"/>
        <item x="10"/>
        <item x="102"/>
        <item x="208"/>
        <item x="227"/>
        <item x="9"/>
        <item x="324"/>
        <item x="57"/>
        <item x="122"/>
        <item x="152"/>
        <item x="153"/>
        <item x="63"/>
        <item x="15"/>
        <item x="65"/>
        <item x="39"/>
        <item x="29"/>
        <item x="200"/>
        <item x="333"/>
        <item x="14"/>
        <item x="11"/>
        <item x="282"/>
        <item x="124"/>
        <item x="173"/>
        <item x="103"/>
        <item x="127"/>
        <item x="85"/>
        <item x="213"/>
        <item x="312"/>
        <item x="343"/>
        <item x="344"/>
        <item x="346"/>
        <item x="347"/>
        <item x="195"/>
        <item x="318"/>
        <item x="289"/>
        <item x="293"/>
        <item x="294"/>
        <item x="86"/>
        <item x="87"/>
        <item x="83"/>
        <item x="106"/>
        <item x="88"/>
        <item x="76"/>
        <item x="314"/>
        <item x="317"/>
        <item x="80"/>
        <item x="93"/>
        <item x="77"/>
        <item x="16"/>
        <item x="177"/>
        <item x="175"/>
        <item x="174"/>
        <item x="176"/>
        <item x="172"/>
        <item x="336"/>
        <item x="340"/>
        <item x="284"/>
        <item x="96"/>
        <item x="94"/>
        <item x="111"/>
        <item x="19"/>
        <item x="168"/>
        <item x="112"/>
        <item x="341"/>
        <item x="92"/>
        <item x="75"/>
        <item x="342"/>
        <item x="90"/>
        <item x="91"/>
        <item x="89"/>
        <item x="110"/>
        <item x="345"/>
        <item x="22"/>
        <item x="23"/>
        <item x="277"/>
        <item x="276"/>
        <item x="41"/>
        <item x="79"/>
        <item x="275"/>
        <item x="256"/>
        <item x="292"/>
        <item x="313"/>
        <item x="28"/>
        <item x="26"/>
        <item x="40"/>
        <item x="37"/>
        <item x="20"/>
        <item x="285"/>
        <item x="104"/>
        <item x="84"/>
        <item x="327"/>
        <item x="82"/>
        <item t="default"/>
      </items>
    </pivotField>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s>
  <rowFields count="1">
    <field x="4"/>
  </rowFields>
  <rowItems count="49">
    <i>
      <x v="9"/>
    </i>
    <i>
      <x v="17"/>
    </i>
    <i>
      <x v="44"/>
    </i>
    <i>
      <x v="76"/>
    </i>
    <i>
      <x v="86"/>
    </i>
    <i>
      <x v="98"/>
    </i>
    <i>
      <x v="102"/>
    </i>
    <i>
      <x v="105"/>
    </i>
    <i>
      <x v="107"/>
    </i>
    <i>
      <x v="110"/>
    </i>
    <i>
      <x v="120"/>
    </i>
    <i>
      <x v="127"/>
    </i>
    <i>
      <x v="130"/>
    </i>
    <i>
      <x v="136"/>
    </i>
    <i>
      <x v="140"/>
    </i>
    <i>
      <x v="164"/>
    </i>
    <i>
      <x v="168"/>
    </i>
    <i>
      <x v="169"/>
    </i>
    <i>
      <x v="173"/>
    </i>
    <i>
      <x v="174"/>
    </i>
    <i>
      <x v="197"/>
    </i>
    <i>
      <x v="199"/>
    </i>
    <i>
      <x v="200"/>
    </i>
    <i>
      <x v="201"/>
    </i>
    <i>
      <x v="203"/>
    </i>
    <i>
      <x v="208"/>
    </i>
    <i>
      <x v="210"/>
    </i>
    <i>
      <x v="212"/>
    </i>
    <i>
      <x v="216"/>
    </i>
    <i>
      <x v="218"/>
    </i>
    <i>
      <x v="220"/>
    </i>
    <i>
      <x v="223"/>
    </i>
    <i>
      <x v="233"/>
    </i>
    <i>
      <x v="240"/>
    </i>
    <i>
      <x v="241"/>
    </i>
    <i>
      <x v="252"/>
    </i>
    <i>
      <x v="253"/>
    </i>
    <i>
      <x v="259"/>
    </i>
    <i>
      <x v="260"/>
    </i>
    <i>
      <x v="276"/>
    </i>
    <i>
      <x v="282"/>
    </i>
    <i>
      <x v="289"/>
    </i>
    <i>
      <x v="299"/>
    </i>
    <i>
      <x v="300"/>
    </i>
    <i>
      <x v="312"/>
    </i>
    <i>
      <x v="330"/>
    </i>
    <i>
      <x v="331"/>
    </i>
    <i>
      <x v="334"/>
    </i>
    <i t="grand">
      <x/>
    </i>
  </rowItems>
  <colItems count="1">
    <i/>
  </colItems>
  <pageFields count="1">
    <pageField fld="2" hier="-1"/>
  </pageFields>
  <dataFields count="1">
    <dataField name="Sum of Response Code (2=Accept; 1=Partially Aaccept; 0=Reject; 3=No response yet)" fld="9"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3.xml><?xml version="1.0" encoding="utf-8"?>
<pivotTableDefinition xmlns="http://schemas.openxmlformats.org/spreadsheetml/2006/main" xmlns:mc="http://schemas.openxmlformats.org/markup-compatibility/2006" xmlns:xr="http://schemas.microsoft.com/office/spreadsheetml/2014/revision" mc:Ignorable="xr" xr:uid="{79B19170-A025-4716-BFBC-8A39D1E5DC12}" name="PivotTable68"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BU3:BV60" firstHeaderRow="1" firstDataRow="1" firstDataCol="1" rowPageCount="1" colPageCount="1"/>
  <pivotFields count="19">
    <pivotField showAll="0"/>
    <pivotField showAll="0"/>
    <pivotField axis="axisPage" multipleItemSelectionAllowed="1" showAll="0">
      <items count="70">
        <item h="1" x="51"/>
        <item h="1" x="61"/>
        <item h="1" x="62"/>
        <item h="1" x="56"/>
        <item h="1" x="50"/>
        <item h="1" x="52"/>
        <item h="1" x="60"/>
        <item h="1" x="53"/>
        <item h="1" x="54"/>
        <item h="1" x="57"/>
        <item h="1" x="55"/>
        <item h="1" x="59"/>
        <item h="1" x="58"/>
        <item h="1" x="49"/>
        <item h="1" x="64"/>
        <item h="1" x="47"/>
        <item h="1" x="48"/>
        <item h="1" x="46"/>
        <item h="1" x="45"/>
        <item h="1" x="44"/>
        <item h="1" x="43"/>
        <item h="1" x="42"/>
        <item h="1" x="41"/>
        <item h="1" x="40"/>
        <item h="1" x="39"/>
        <item h="1" x="38"/>
        <item h="1" x="37"/>
        <item h="1" x="36"/>
        <item h="1" x="35"/>
        <item h="1" x="34"/>
        <item h="1" x="33"/>
        <item h="1" x="32"/>
        <item h="1" x="30"/>
        <item h="1" x="31"/>
        <item h="1" x="28"/>
        <item h="1" x="29"/>
        <item h="1" x="27"/>
        <item h="1" x="26"/>
        <item h="1" x="24"/>
        <item h="1" x="25"/>
        <item h="1" x="23"/>
        <item h="1" x="19"/>
        <item h="1" x="22"/>
        <item h="1" x="21"/>
        <item h="1" x="63"/>
        <item h="1" x="16"/>
        <item h="1" x="20"/>
        <item x="15"/>
        <item x="14"/>
        <item x="13"/>
        <item x="17"/>
        <item x="12"/>
        <item x="11"/>
        <item x="10"/>
        <item x="9"/>
        <item x="8"/>
        <item x="7"/>
        <item x="6"/>
        <item h="1" x="5"/>
        <item h="1" x="65"/>
        <item h="1" x="4"/>
        <item h="1" x="66"/>
        <item h="1" x="3"/>
        <item h="1" x="18"/>
        <item h="1" x="2"/>
        <item h="1" x="1"/>
        <item h="1" x="0"/>
        <item h="1" x="67"/>
        <item h="1" x="68"/>
        <item t="default"/>
      </items>
    </pivotField>
    <pivotField showAll="0"/>
    <pivotField axis="axisRow" showAll="0">
      <items count="349">
        <item x="126"/>
        <item x="101"/>
        <item x="287"/>
        <item x="107"/>
        <item x="193"/>
        <item x="194"/>
        <item x="74"/>
        <item x="150"/>
        <item x="97"/>
        <item x="209"/>
        <item x="286"/>
        <item x="51"/>
        <item x="319"/>
        <item x="18"/>
        <item x="38"/>
        <item x="34"/>
        <item x="335"/>
        <item x="281"/>
        <item x="148"/>
        <item x="147"/>
        <item x="291"/>
        <item x="149"/>
        <item x="43"/>
        <item x="236"/>
        <item x="81"/>
        <item x="338"/>
        <item x="339"/>
        <item x="249"/>
        <item x="58"/>
        <item x="258"/>
        <item x="290"/>
        <item x="329"/>
        <item x="331"/>
        <item x="330"/>
        <item x="332"/>
        <item x="125"/>
        <item x="108"/>
        <item x="118"/>
        <item x="105"/>
        <item x="78"/>
        <item x="109"/>
        <item x="197"/>
        <item x="70"/>
        <item x="61"/>
        <item x="279"/>
        <item x="13"/>
        <item x="243"/>
        <item x="170"/>
        <item x="190"/>
        <item x="165"/>
        <item x="141"/>
        <item x="196"/>
        <item x="171"/>
        <item x="167"/>
        <item x="307"/>
        <item x="162"/>
        <item x="288"/>
        <item x="192"/>
        <item x="169"/>
        <item x="164"/>
        <item x="191"/>
        <item x="66"/>
        <item x="259"/>
        <item x="100"/>
        <item x="44"/>
        <item x="128"/>
        <item x="134"/>
        <item x="264"/>
        <item x="187"/>
        <item x="157"/>
        <item x="263"/>
        <item x="142"/>
        <item x="27"/>
        <item x="98"/>
        <item x="59"/>
        <item x="159"/>
        <item x="212"/>
        <item x="46"/>
        <item x="304"/>
        <item x="114"/>
        <item x="73"/>
        <item x="17"/>
        <item x="246"/>
        <item x="254"/>
        <item x="255"/>
        <item x="201"/>
        <item x="216"/>
        <item x="252"/>
        <item x="42"/>
        <item x="35"/>
        <item x="237"/>
        <item x="129"/>
        <item x="188"/>
        <item x="146"/>
        <item x="113"/>
        <item x="321"/>
        <item x="297"/>
        <item x="143"/>
        <item x="206"/>
        <item x="260"/>
        <item x="64"/>
        <item x="182"/>
        <item x="229"/>
        <item x="245"/>
        <item x="198"/>
        <item x="219"/>
        <item x="31"/>
        <item x="234"/>
        <item x="99"/>
        <item x="121"/>
        <item x="211"/>
        <item x="250"/>
        <item x="67"/>
        <item x="326"/>
        <item x="179"/>
        <item x="49"/>
        <item x="36"/>
        <item x="24"/>
        <item x="115"/>
        <item x="133"/>
        <item x="218"/>
        <item x="271"/>
        <item x="62"/>
        <item x="199"/>
        <item x="151"/>
        <item x="205"/>
        <item x="155"/>
        <item x="210"/>
        <item x="322"/>
        <item x="241"/>
        <item x="228"/>
        <item x="163"/>
        <item x="204"/>
        <item x="185"/>
        <item x="309"/>
        <item x="56"/>
        <item x="280"/>
        <item x="240"/>
        <item x="72"/>
        <item x="270"/>
        <item x="226"/>
        <item x="117"/>
        <item x="69"/>
        <item x="21"/>
        <item x="203"/>
        <item x="181"/>
        <item x="269"/>
        <item x="140"/>
        <item x="47"/>
        <item x="160"/>
        <item x="265"/>
        <item x="131"/>
        <item x="184"/>
        <item x="135"/>
        <item x="299"/>
        <item x="132"/>
        <item x="180"/>
        <item x="238"/>
        <item x="257"/>
        <item x="60"/>
        <item x="48"/>
        <item x="45"/>
        <item x="328"/>
        <item x="166"/>
        <item x="223"/>
        <item x="251"/>
        <item x="306"/>
        <item x="183"/>
        <item x="272"/>
        <item x="273"/>
        <item x="266"/>
        <item x="244"/>
        <item x="320"/>
        <item x="232"/>
        <item x="278"/>
        <item x="144"/>
        <item x="25"/>
        <item x="189"/>
        <item x="311"/>
        <item x="156"/>
        <item x="158"/>
        <item x="305"/>
        <item x="119"/>
        <item x="161"/>
        <item x="12"/>
        <item x="33"/>
        <item x="301"/>
        <item x="325"/>
        <item x="295"/>
        <item x="296"/>
        <item x="247"/>
        <item x="268"/>
        <item x="123"/>
        <item x="30"/>
        <item x="267"/>
        <item x="248"/>
        <item x="298"/>
        <item x="274"/>
        <item x="308"/>
        <item x="235"/>
        <item x="230"/>
        <item x="231"/>
        <item x="242"/>
        <item x="220"/>
        <item x="116"/>
        <item x="323"/>
        <item x="154"/>
        <item x="68"/>
        <item x="233"/>
        <item x="130"/>
        <item x="207"/>
        <item x="50"/>
        <item x="217"/>
        <item x="202"/>
        <item x="145"/>
        <item x="253"/>
        <item x="225"/>
        <item x="261"/>
        <item x="224"/>
        <item x="186"/>
        <item x="221"/>
        <item x="300"/>
        <item x="262"/>
        <item x="214"/>
        <item x="55"/>
        <item x="54"/>
        <item x="52"/>
        <item x="53"/>
        <item x="136"/>
        <item x="137"/>
        <item x="138"/>
        <item x="139"/>
        <item x="178"/>
        <item x="222"/>
        <item x="334"/>
        <item x="310"/>
        <item x="32"/>
        <item x="239"/>
        <item x="71"/>
        <item x="120"/>
        <item x="316"/>
        <item x="283"/>
        <item x="0"/>
        <item x="6"/>
        <item x="3"/>
        <item x="8"/>
        <item x="4"/>
        <item x="1"/>
        <item x="2"/>
        <item x="7"/>
        <item x="5"/>
        <item x="95"/>
        <item x="315"/>
        <item x="215"/>
        <item x="302"/>
        <item x="303"/>
        <item x="337"/>
        <item x="10"/>
        <item x="102"/>
        <item x="208"/>
        <item x="227"/>
        <item x="9"/>
        <item x="324"/>
        <item x="57"/>
        <item x="122"/>
        <item x="152"/>
        <item x="153"/>
        <item x="63"/>
        <item x="15"/>
        <item x="65"/>
        <item x="39"/>
        <item x="29"/>
        <item x="200"/>
        <item x="333"/>
        <item x="14"/>
        <item x="11"/>
        <item x="282"/>
        <item x="124"/>
        <item x="173"/>
        <item x="103"/>
        <item x="127"/>
        <item x="85"/>
        <item x="213"/>
        <item x="312"/>
        <item x="343"/>
        <item x="344"/>
        <item x="346"/>
        <item x="347"/>
        <item x="195"/>
        <item x="318"/>
        <item x="289"/>
        <item x="293"/>
        <item x="294"/>
        <item x="86"/>
        <item x="87"/>
        <item x="83"/>
        <item x="106"/>
        <item x="88"/>
        <item x="76"/>
        <item x="314"/>
        <item x="317"/>
        <item x="80"/>
        <item x="93"/>
        <item x="77"/>
        <item x="16"/>
        <item x="177"/>
        <item x="175"/>
        <item x="174"/>
        <item x="176"/>
        <item x="172"/>
        <item x="336"/>
        <item x="340"/>
        <item x="284"/>
        <item x="96"/>
        <item x="94"/>
        <item x="111"/>
        <item x="19"/>
        <item x="168"/>
        <item x="112"/>
        <item x="341"/>
        <item x="92"/>
        <item x="75"/>
        <item x="342"/>
        <item x="90"/>
        <item x="91"/>
        <item x="89"/>
        <item x="110"/>
        <item x="345"/>
        <item x="22"/>
        <item x="23"/>
        <item x="277"/>
        <item x="276"/>
        <item x="41"/>
        <item x="79"/>
        <item x="275"/>
        <item x="256"/>
        <item x="292"/>
        <item x="313"/>
        <item x="28"/>
        <item x="26"/>
        <item x="40"/>
        <item x="37"/>
        <item x="20"/>
        <item x="285"/>
        <item x="104"/>
        <item x="84"/>
        <item x="327"/>
        <item x="82"/>
        <item t="default"/>
      </items>
    </pivotField>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s>
  <rowFields count="1">
    <field x="4"/>
  </rowFields>
  <rowItems count="57">
    <i>
      <x v="6"/>
    </i>
    <i>
      <x v="11"/>
    </i>
    <i>
      <x v="14"/>
    </i>
    <i>
      <x v="15"/>
    </i>
    <i>
      <x v="22"/>
    </i>
    <i>
      <x v="28"/>
    </i>
    <i>
      <x v="39"/>
    </i>
    <i>
      <x v="42"/>
    </i>
    <i>
      <x v="43"/>
    </i>
    <i>
      <x v="61"/>
    </i>
    <i>
      <x v="64"/>
    </i>
    <i>
      <x v="74"/>
    </i>
    <i>
      <x v="77"/>
    </i>
    <i>
      <x v="80"/>
    </i>
    <i>
      <x v="88"/>
    </i>
    <i>
      <x v="89"/>
    </i>
    <i>
      <x v="100"/>
    </i>
    <i>
      <x v="106"/>
    </i>
    <i>
      <x v="112"/>
    </i>
    <i>
      <x v="115"/>
    </i>
    <i>
      <x v="116"/>
    </i>
    <i>
      <x v="122"/>
    </i>
    <i>
      <x v="135"/>
    </i>
    <i>
      <x v="138"/>
    </i>
    <i>
      <x v="142"/>
    </i>
    <i>
      <x v="148"/>
    </i>
    <i>
      <x v="159"/>
    </i>
    <i>
      <x v="160"/>
    </i>
    <i>
      <x v="161"/>
    </i>
    <i>
      <x v="185"/>
    </i>
    <i>
      <x v="193"/>
    </i>
    <i>
      <x v="207"/>
    </i>
    <i>
      <x v="211"/>
    </i>
    <i>
      <x v="224"/>
    </i>
    <i>
      <x v="225"/>
    </i>
    <i>
      <x v="226"/>
    </i>
    <i>
      <x v="227"/>
    </i>
    <i>
      <x v="236"/>
    </i>
    <i>
      <x v="238"/>
    </i>
    <i>
      <x v="263"/>
    </i>
    <i>
      <x v="267"/>
    </i>
    <i>
      <x v="269"/>
    </i>
    <i>
      <x v="270"/>
    </i>
    <i>
      <x v="271"/>
    </i>
    <i>
      <x v="281"/>
    </i>
    <i>
      <x v="293"/>
    </i>
    <i>
      <x v="294"/>
    </i>
    <i>
      <x v="295"/>
    </i>
    <i>
      <x v="297"/>
    </i>
    <i>
      <x v="298"/>
    </i>
    <i>
      <x v="303"/>
    </i>
    <i>
      <x v="321"/>
    </i>
    <i>
      <x v="332"/>
    </i>
    <i>
      <x v="340"/>
    </i>
    <i>
      <x v="341"/>
    </i>
    <i>
      <x v="345"/>
    </i>
    <i t="grand">
      <x/>
    </i>
  </rowItems>
  <colItems count="1">
    <i/>
  </colItems>
  <pageFields count="1">
    <pageField fld="2" hier="-1"/>
  </pageFields>
  <dataFields count="1">
    <dataField name="Sum of Response Code (2=Accept; 1=Partially Aaccept; 0=Reject; 3=No response yet)" fld="9"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4.xml><?xml version="1.0" encoding="utf-8"?>
<pivotTableDefinition xmlns="http://schemas.openxmlformats.org/spreadsheetml/2006/main" xmlns:mc="http://schemas.openxmlformats.org/markup-compatibility/2006" xmlns:xr="http://schemas.microsoft.com/office/spreadsheetml/2014/revision" mc:Ignorable="xr" xr:uid="{9A1C3B3E-2D79-4D85-8E6D-A90D3A10E7B3}" name="PivotTable70"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CM3:CN32" firstHeaderRow="1" firstDataRow="1" firstDataCol="1" rowPageCount="1" colPageCount="1"/>
  <pivotFields count="19">
    <pivotField showAll="0"/>
    <pivotField showAll="0"/>
    <pivotField axis="axisPage" multipleItemSelectionAllowed="1" showAll="0">
      <items count="70">
        <item h="1" x="51"/>
        <item h="1" x="61"/>
        <item h="1" x="62"/>
        <item h="1" x="56"/>
        <item h="1" x="50"/>
        <item h="1" x="52"/>
        <item h="1" x="60"/>
        <item h="1" x="53"/>
        <item h="1" x="54"/>
        <item h="1" x="57"/>
        <item h="1" x="55"/>
        <item h="1" x="59"/>
        <item h="1" x="58"/>
        <item h="1" x="49"/>
        <item h="1" x="64"/>
        <item h="1" x="47"/>
        <item h="1" x="48"/>
        <item h="1" x="46"/>
        <item h="1" x="45"/>
        <item h="1" x="44"/>
        <item h="1" x="43"/>
        <item h="1" x="42"/>
        <item h="1" x="41"/>
        <item h="1" x="40"/>
        <item h="1" x="39"/>
        <item h="1" x="38"/>
        <item h="1" x="37"/>
        <item h="1" x="36"/>
        <item h="1" x="35"/>
        <item h="1" x="34"/>
        <item h="1" x="33"/>
        <item h="1" x="32"/>
        <item h="1" x="30"/>
        <item h="1" x="31"/>
        <item h="1" x="28"/>
        <item h="1" x="29"/>
        <item h="1" x="27"/>
        <item h="1" x="26"/>
        <item h="1" x="24"/>
        <item h="1" x="25"/>
        <item h="1" x="23"/>
        <item h="1" x="19"/>
        <item h="1" x="22"/>
        <item h="1" x="21"/>
        <item h="1" x="63"/>
        <item h="1" x="16"/>
        <item h="1" x="20"/>
        <item h="1" x="15"/>
        <item h="1" x="14"/>
        <item h="1" x="13"/>
        <item h="1" x="17"/>
        <item h="1" x="12"/>
        <item h="1" x="11"/>
        <item h="1" x="10"/>
        <item h="1" x="9"/>
        <item h="1" x="8"/>
        <item h="1" x="7"/>
        <item h="1" x="6"/>
        <item h="1" x="5"/>
        <item h="1" x="65"/>
        <item h="1" x="4"/>
        <item h="1" x="66"/>
        <item h="1" x="3"/>
        <item x="18"/>
        <item x="2"/>
        <item x="1"/>
        <item x="0"/>
        <item x="67"/>
        <item x="68"/>
        <item t="default"/>
      </items>
    </pivotField>
    <pivotField showAll="0"/>
    <pivotField axis="axisRow" showAll="0">
      <items count="349">
        <item x="126"/>
        <item x="101"/>
        <item x="287"/>
        <item x="107"/>
        <item x="193"/>
        <item x="194"/>
        <item x="74"/>
        <item x="150"/>
        <item x="97"/>
        <item x="209"/>
        <item x="286"/>
        <item x="51"/>
        <item x="319"/>
        <item x="18"/>
        <item x="38"/>
        <item x="34"/>
        <item x="335"/>
        <item x="281"/>
        <item x="148"/>
        <item x="147"/>
        <item x="291"/>
        <item x="149"/>
        <item x="43"/>
        <item x="236"/>
        <item x="81"/>
        <item x="338"/>
        <item x="339"/>
        <item x="249"/>
        <item x="58"/>
        <item x="258"/>
        <item x="290"/>
        <item x="329"/>
        <item x="331"/>
        <item x="330"/>
        <item x="332"/>
        <item x="125"/>
        <item x="108"/>
        <item x="118"/>
        <item x="105"/>
        <item x="78"/>
        <item x="109"/>
        <item x="197"/>
        <item x="70"/>
        <item x="61"/>
        <item x="279"/>
        <item x="13"/>
        <item x="243"/>
        <item x="170"/>
        <item x="190"/>
        <item x="165"/>
        <item x="141"/>
        <item x="196"/>
        <item x="171"/>
        <item x="167"/>
        <item x="307"/>
        <item x="162"/>
        <item x="288"/>
        <item x="192"/>
        <item x="169"/>
        <item x="164"/>
        <item x="191"/>
        <item x="66"/>
        <item x="259"/>
        <item x="100"/>
        <item x="44"/>
        <item x="128"/>
        <item x="134"/>
        <item x="264"/>
        <item x="187"/>
        <item x="157"/>
        <item x="263"/>
        <item x="142"/>
        <item x="27"/>
        <item x="98"/>
        <item x="59"/>
        <item x="159"/>
        <item x="212"/>
        <item x="46"/>
        <item x="304"/>
        <item x="114"/>
        <item x="73"/>
        <item x="17"/>
        <item x="246"/>
        <item x="254"/>
        <item x="255"/>
        <item x="201"/>
        <item x="216"/>
        <item x="252"/>
        <item x="42"/>
        <item x="35"/>
        <item x="237"/>
        <item x="129"/>
        <item x="188"/>
        <item x="146"/>
        <item x="113"/>
        <item x="321"/>
        <item x="297"/>
        <item x="143"/>
        <item x="206"/>
        <item x="260"/>
        <item x="64"/>
        <item x="182"/>
        <item x="229"/>
        <item x="245"/>
        <item x="198"/>
        <item x="219"/>
        <item x="31"/>
        <item x="234"/>
        <item x="99"/>
        <item x="121"/>
        <item x="211"/>
        <item x="250"/>
        <item x="67"/>
        <item x="326"/>
        <item x="179"/>
        <item x="49"/>
        <item x="36"/>
        <item x="24"/>
        <item x="115"/>
        <item x="133"/>
        <item x="218"/>
        <item x="271"/>
        <item x="62"/>
        <item x="199"/>
        <item x="151"/>
        <item x="205"/>
        <item x="155"/>
        <item x="210"/>
        <item x="322"/>
        <item x="241"/>
        <item x="228"/>
        <item x="163"/>
        <item x="204"/>
        <item x="185"/>
        <item x="309"/>
        <item x="56"/>
        <item x="280"/>
        <item x="240"/>
        <item x="72"/>
        <item x="270"/>
        <item x="226"/>
        <item x="117"/>
        <item x="69"/>
        <item x="21"/>
        <item x="203"/>
        <item x="181"/>
        <item x="269"/>
        <item x="140"/>
        <item x="47"/>
        <item x="160"/>
        <item x="265"/>
        <item x="131"/>
        <item x="184"/>
        <item x="135"/>
        <item x="299"/>
        <item x="132"/>
        <item x="180"/>
        <item x="238"/>
        <item x="257"/>
        <item x="60"/>
        <item x="48"/>
        <item x="45"/>
        <item x="328"/>
        <item x="166"/>
        <item x="223"/>
        <item x="251"/>
        <item x="306"/>
        <item x="183"/>
        <item x="272"/>
        <item x="273"/>
        <item x="266"/>
        <item x="244"/>
        <item x="320"/>
        <item x="232"/>
        <item x="278"/>
        <item x="144"/>
        <item x="25"/>
        <item x="189"/>
        <item x="311"/>
        <item x="156"/>
        <item x="158"/>
        <item x="305"/>
        <item x="119"/>
        <item x="161"/>
        <item x="12"/>
        <item x="33"/>
        <item x="301"/>
        <item x="325"/>
        <item x="295"/>
        <item x="296"/>
        <item x="247"/>
        <item x="268"/>
        <item x="123"/>
        <item x="30"/>
        <item x="267"/>
        <item x="248"/>
        <item x="298"/>
        <item x="274"/>
        <item x="308"/>
        <item x="235"/>
        <item x="230"/>
        <item x="231"/>
        <item x="242"/>
        <item x="220"/>
        <item x="116"/>
        <item x="323"/>
        <item x="154"/>
        <item x="68"/>
        <item x="233"/>
        <item x="130"/>
        <item x="207"/>
        <item x="50"/>
        <item x="217"/>
        <item x="202"/>
        <item x="145"/>
        <item x="253"/>
        <item x="225"/>
        <item x="261"/>
        <item x="224"/>
        <item x="186"/>
        <item x="221"/>
        <item x="300"/>
        <item x="262"/>
        <item x="214"/>
        <item x="55"/>
        <item x="54"/>
        <item x="52"/>
        <item x="53"/>
        <item x="136"/>
        <item x="137"/>
        <item x="138"/>
        <item x="139"/>
        <item x="178"/>
        <item x="222"/>
        <item x="334"/>
        <item x="310"/>
        <item x="32"/>
        <item x="239"/>
        <item x="71"/>
        <item x="120"/>
        <item x="316"/>
        <item x="283"/>
        <item x="0"/>
        <item x="6"/>
        <item x="3"/>
        <item x="8"/>
        <item x="4"/>
        <item x="1"/>
        <item x="2"/>
        <item x="7"/>
        <item x="5"/>
        <item x="95"/>
        <item x="315"/>
        <item x="215"/>
        <item x="302"/>
        <item x="303"/>
        <item x="337"/>
        <item x="10"/>
        <item x="102"/>
        <item x="208"/>
        <item x="227"/>
        <item x="9"/>
        <item x="324"/>
        <item x="57"/>
        <item x="122"/>
        <item x="152"/>
        <item x="153"/>
        <item x="63"/>
        <item x="15"/>
        <item x="65"/>
        <item x="39"/>
        <item x="29"/>
        <item x="200"/>
        <item x="333"/>
        <item x="14"/>
        <item x="11"/>
        <item x="282"/>
        <item x="124"/>
        <item x="173"/>
        <item x="103"/>
        <item x="127"/>
        <item x="85"/>
        <item x="213"/>
        <item x="312"/>
        <item x="343"/>
        <item x="344"/>
        <item x="346"/>
        <item x="347"/>
        <item x="195"/>
        <item x="318"/>
        <item x="289"/>
        <item x="293"/>
        <item x="294"/>
        <item x="86"/>
        <item x="87"/>
        <item x="83"/>
        <item x="106"/>
        <item x="88"/>
        <item x="76"/>
        <item x="314"/>
        <item x="317"/>
        <item x="80"/>
        <item x="93"/>
        <item x="77"/>
        <item x="16"/>
        <item x="177"/>
        <item x="175"/>
        <item x="174"/>
        <item x="176"/>
        <item x="172"/>
        <item x="336"/>
        <item x="340"/>
        <item x="284"/>
        <item x="96"/>
        <item x="94"/>
        <item x="111"/>
        <item x="19"/>
        <item x="168"/>
        <item x="112"/>
        <item x="341"/>
        <item x="92"/>
        <item x="75"/>
        <item x="342"/>
        <item x="90"/>
        <item x="91"/>
        <item x="89"/>
        <item x="110"/>
        <item x="345"/>
        <item x="22"/>
        <item x="23"/>
        <item x="277"/>
        <item x="276"/>
        <item x="41"/>
        <item x="79"/>
        <item x="275"/>
        <item x="256"/>
        <item x="292"/>
        <item x="313"/>
        <item x="28"/>
        <item x="26"/>
        <item x="40"/>
        <item x="37"/>
        <item x="20"/>
        <item x="285"/>
        <item x="104"/>
        <item x="84"/>
        <item x="327"/>
        <item x="82"/>
        <item t="default"/>
      </items>
    </pivotField>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s>
  <rowFields count="1">
    <field x="4"/>
  </rowFields>
  <rowItems count="29">
    <i>
      <x v="45"/>
    </i>
    <i>
      <x v="184"/>
    </i>
    <i>
      <x v="242"/>
    </i>
    <i>
      <x v="243"/>
    </i>
    <i>
      <x v="244"/>
    </i>
    <i>
      <x v="245"/>
    </i>
    <i>
      <x v="246"/>
    </i>
    <i>
      <x v="247"/>
    </i>
    <i>
      <x v="248"/>
    </i>
    <i>
      <x v="249"/>
    </i>
    <i>
      <x v="250"/>
    </i>
    <i>
      <x v="257"/>
    </i>
    <i>
      <x v="261"/>
    </i>
    <i>
      <x v="268"/>
    </i>
    <i>
      <x v="274"/>
    </i>
    <i>
      <x v="275"/>
    </i>
    <i>
      <x v="284"/>
    </i>
    <i>
      <x v="285"/>
    </i>
    <i>
      <x v="286"/>
    </i>
    <i>
      <x v="287"/>
    </i>
    <i>
      <x v="304"/>
    </i>
    <i>
      <x v="319"/>
    </i>
    <i>
      <x v="320"/>
    </i>
    <i>
      <x v="322"/>
    </i>
    <i>
      <x v="323"/>
    </i>
    <i>
      <x v="324"/>
    </i>
    <i>
      <x v="325"/>
    </i>
    <i>
      <x v="327"/>
    </i>
    <i t="grand">
      <x/>
    </i>
  </rowItems>
  <colItems count="1">
    <i/>
  </colItems>
  <pageFields count="1">
    <pageField fld="2" hier="-1"/>
  </pageFields>
  <dataFields count="1">
    <dataField name="Sum of Response Code (2=Accept; 1=Partially Aaccept; 0=Reject; 3=No response yet)" fld="9"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5.xml><?xml version="1.0" encoding="utf-8"?>
<pivotTableDefinition xmlns="http://schemas.openxmlformats.org/spreadsheetml/2006/main" xmlns:mc="http://schemas.openxmlformats.org/markup-compatibility/2006" xmlns:xr="http://schemas.microsoft.com/office/spreadsheetml/2014/revision" mc:Ignorable="xr" xr:uid="{B7B169CA-3DC3-448D-A2A6-BDA0EF893BE1}" name="PivotTable65"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T3:AU31" firstHeaderRow="1" firstDataRow="1" firstDataCol="1" rowPageCount="1" colPageCount="1"/>
  <pivotFields count="19">
    <pivotField showAll="0"/>
    <pivotField showAll="0"/>
    <pivotField axis="axisPage" multipleItemSelectionAllowed="1" showAll="0">
      <items count="70">
        <item h="1" x="51"/>
        <item h="1" x="61"/>
        <item h="1" x="62"/>
        <item h="1" x="56"/>
        <item h="1" x="50"/>
        <item h="1" x="52"/>
        <item h="1" x="60"/>
        <item h="1" x="53"/>
        <item h="1" x="54"/>
        <item h="1" x="57"/>
        <item h="1" x="55"/>
        <item h="1" x="59"/>
        <item h="1" x="58"/>
        <item h="1" x="49"/>
        <item h="1" x="64"/>
        <item h="1" x="47"/>
        <item h="1" x="48"/>
        <item h="1" x="46"/>
        <item h="1" x="45"/>
        <item h="1" x="44"/>
        <item h="1" x="43"/>
        <item h="1" x="42"/>
        <item h="1" x="41"/>
        <item h="1" x="40"/>
        <item h="1" x="39"/>
        <item h="1" x="38"/>
        <item h="1" x="37"/>
        <item h="1" x="36"/>
        <item h="1" x="35"/>
        <item x="34"/>
        <item x="33"/>
        <item x="32"/>
        <item x="30"/>
        <item x="31"/>
        <item h="1" x="28"/>
        <item h="1" x="29"/>
        <item h="1" x="27"/>
        <item h="1" x="26"/>
        <item h="1" x="24"/>
        <item h="1" x="25"/>
        <item h="1" x="23"/>
        <item h="1" x="19"/>
        <item h="1" x="22"/>
        <item h="1" x="21"/>
        <item h="1" x="63"/>
        <item h="1" x="16"/>
        <item h="1" x="20"/>
        <item h="1" x="15"/>
        <item h="1" x="14"/>
        <item h="1" x="13"/>
        <item h="1" x="17"/>
        <item h="1" x="12"/>
        <item h="1" x="11"/>
        <item h="1" x="10"/>
        <item h="1" x="9"/>
        <item h="1" x="8"/>
        <item h="1" x="7"/>
        <item h="1" x="6"/>
        <item h="1" x="5"/>
        <item h="1" x="65"/>
        <item h="1" x="4"/>
        <item h="1" x="66"/>
        <item h="1" x="3"/>
        <item h="1" x="18"/>
        <item h="1" x="2"/>
        <item h="1" x="1"/>
        <item h="1" x="0"/>
        <item h="1" x="67"/>
        <item h="1" x="68"/>
        <item t="default"/>
      </items>
    </pivotField>
    <pivotField showAll="0"/>
    <pivotField axis="axisRow" showAll="0">
      <items count="349">
        <item x="126"/>
        <item x="101"/>
        <item x="287"/>
        <item x="107"/>
        <item x="193"/>
        <item x="194"/>
        <item x="74"/>
        <item x="150"/>
        <item x="97"/>
        <item x="209"/>
        <item x="286"/>
        <item x="51"/>
        <item x="319"/>
        <item x="18"/>
        <item x="38"/>
        <item x="34"/>
        <item x="335"/>
        <item x="281"/>
        <item x="148"/>
        <item x="147"/>
        <item x="291"/>
        <item x="149"/>
        <item x="43"/>
        <item x="236"/>
        <item x="81"/>
        <item x="338"/>
        <item x="339"/>
        <item x="249"/>
        <item x="58"/>
        <item x="258"/>
        <item x="290"/>
        <item x="329"/>
        <item x="331"/>
        <item x="330"/>
        <item x="332"/>
        <item x="125"/>
        <item x="108"/>
        <item x="118"/>
        <item x="105"/>
        <item x="78"/>
        <item x="109"/>
        <item x="197"/>
        <item x="70"/>
        <item x="61"/>
        <item x="279"/>
        <item x="13"/>
        <item x="243"/>
        <item x="170"/>
        <item x="190"/>
        <item x="165"/>
        <item x="141"/>
        <item x="196"/>
        <item x="171"/>
        <item x="167"/>
        <item x="307"/>
        <item x="162"/>
        <item x="288"/>
        <item x="192"/>
        <item x="169"/>
        <item x="164"/>
        <item x="191"/>
        <item x="66"/>
        <item x="259"/>
        <item x="100"/>
        <item x="44"/>
        <item x="128"/>
        <item x="134"/>
        <item x="264"/>
        <item x="187"/>
        <item x="157"/>
        <item x="263"/>
        <item x="142"/>
        <item x="27"/>
        <item x="98"/>
        <item x="59"/>
        <item x="159"/>
        <item x="212"/>
        <item x="46"/>
        <item x="304"/>
        <item x="114"/>
        <item x="73"/>
        <item x="17"/>
        <item x="246"/>
        <item x="254"/>
        <item x="255"/>
        <item x="201"/>
        <item x="216"/>
        <item x="252"/>
        <item x="42"/>
        <item x="35"/>
        <item x="237"/>
        <item x="129"/>
        <item x="188"/>
        <item x="146"/>
        <item x="113"/>
        <item x="321"/>
        <item x="297"/>
        <item x="143"/>
        <item x="206"/>
        <item x="260"/>
        <item x="64"/>
        <item x="182"/>
        <item x="229"/>
        <item x="245"/>
        <item x="198"/>
        <item x="219"/>
        <item x="31"/>
        <item x="234"/>
        <item x="99"/>
        <item x="121"/>
        <item x="211"/>
        <item x="250"/>
        <item x="67"/>
        <item x="326"/>
        <item x="179"/>
        <item x="49"/>
        <item x="36"/>
        <item x="24"/>
        <item x="115"/>
        <item x="133"/>
        <item x="218"/>
        <item x="271"/>
        <item x="62"/>
        <item x="199"/>
        <item x="151"/>
        <item x="205"/>
        <item x="155"/>
        <item x="210"/>
        <item x="322"/>
        <item x="241"/>
        <item x="228"/>
        <item x="163"/>
        <item x="204"/>
        <item x="185"/>
        <item x="309"/>
        <item x="56"/>
        <item x="280"/>
        <item x="240"/>
        <item x="72"/>
        <item x="270"/>
        <item x="226"/>
        <item x="117"/>
        <item x="69"/>
        <item x="21"/>
        <item x="203"/>
        <item x="181"/>
        <item x="269"/>
        <item x="140"/>
        <item x="47"/>
        <item x="160"/>
        <item x="265"/>
        <item x="131"/>
        <item x="184"/>
        <item x="135"/>
        <item x="299"/>
        <item x="132"/>
        <item x="180"/>
        <item x="238"/>
        <item x="257"/>
        <item x="60"/>
        <item x="48"/>
        <item x="45"/>
        <item x="328"/>
        <item x="166"/>
        <item x="223"/>
        <item x="251"/>
        <item x="306"/>
        <item x="183"/>
        <item x="272"/>
        <item x="273"/>
        <item x="266"/>
        <item x="244"/>
        <item x="320"/>
        <item x="232"/>
        <item x="278"/>
        <item x="144"/>
        <item x="25"/>
        <item x="189"/>
        <item x="311"/>
        <item x="156"/>
        <item x="158"/>
        <item x="305"/>
        <item x="119"/>
        <item x="161"/>
        <item x="12"/>
        <item x="33"/>
        <item x="301"/>
        <item x="325"/>
        <item x="295"/>
        <item x="296"/>
        <item x="247"/>
        <item x="268"/>
        <item x="123"/>
        <item x="30"/>
        <item x="267"/>
        <item x="248"/>
        <item x="298"/>
        <item x="274"/>
        <item x="308"/>
        <item x="235"/>
        <item x="230"/>
        <item x="231"/>
        <item x="242"/>
        <item x="220"/>
        <item x="116"/>
        <item x="323"/>
        <item x="154"/>
        <item x="68"/>
        <item x="233"/>
        <item x="130"/>
        <item x="207"/>
        <item x="50"/>
        <item x="217"/>
        <item x="202"/>
        <item x="145"/>
        <item x="253"/>
        <item x="225"/>
        <item x="261"/>
        <item x="224"/>
        <item x="186"/>
        <item x="221"/>
        <item x="300"/>
        <item x="262"/>
        <item x="214"/>
        <item x="55"/>
        <item x="54"/>
        <item x="52"/>
        <item x="53"/>
        <item x="136"/>
        <item x="137"/>
        <item x="138"/>
        <item x="139"/>
        <item x="178"/>
        <item x="222"/>
        <item x="334"/>
        <item x="310"/>
        <item x="32"/>
        <item x="239"/>
        <item x="71"/>
        <item x="120"/>
        <item x="316"/>
        <item x="283"/>
        <item x="0"/>
        <item x="6"/>
        <item x="3"/>
        <item x="8"/>
        <item x="4"/>
        <item x="1"/>
        <item x="2"/>
        <item x="7"/>
        <item x="5"/>
        <item x="95"/>
        <item x="315"/>
        <item x="215"/>
        <item x="302"/>
        <item x="303"/>
        <item x="337"/>
        <item x="10"/>
        <item x="102"/>
        <item x="208"/>
        <item x="227"/>
        <item x="9"/>
        <item x="324"/>
        <item x="57"/>
        <item x="122"/>
        <item x="152"/>
        <item x="153"/>
        <item x="63"/>
        <item x="15"/>
        <item x="65"/>
        <item x="39"/>
        <item x="29"/>
        <item x="200"/>
        <item x="333"/>
        <item x="14"/>
        <item x="11"/>
        <item x="282"/>
        <item x="124"/>
        <item x="173"/>
        <item x="103"/>
        <item x="127"/>
        <item x="85"/>
        <item x="213"/>
        <item x="312"/>
        <item x="343"/>
        <item x="344"/>
        <item x="346"/>
        <item x="347"/>
        <item x="195"/>
        <item x="318"/>
        <item x="289"/>
        <item x="293"/>
        <item x="294"/>
        <item x="86"/>
        <item x="87"/>
        <item x="83"/>
        <item x="106"/>
        <item x="88"/>
        <item x="76"/>
        <item x="314"/>
        <item x="317"/>
        <item x="80"/>
        <item x="93"/>
        <item x="77"/>
        <item x="16"/>
        <item x="177"/>
        <item x="175"/>
        <item x="174"/>
        <item x="176"/>
        <item x="172"/>
        <item x="336"/>
        <item x="340"/>
        <item x="284"/>
        <item x="96"/>
        <item x="94"/>
        <item x="111"/>
        <item x="19"/>
        <item x="168"/>
        <item x="112"/>
        <item x="341"/>
        <item x="92"/>
        <item x="75"/>
        <item x="342"/>
        <item x="90"/>
        <item x="91"/>
        <item x="89"/>
        <item x="110"/>
        <item x="345"/>
        <item x="22"/>
        <item x="23"/>
        <item x="277"/>
        <item x="276"/>
        <item x="41"/>
        <item x="79"/>
        <item x="275"/>
        <item x="256"/>
        <item x="292"/>
        <item x="313"/>
        <item x="28"/>
        <item x="26"/>
        <item x="40"/>
        <item x="37"/>
        <item x="20"/>
        <item x="285"/>
        <item x="104"/>
        <item x="84"/>
        <item x="327"/>
        <item x="82"/>
        <item t="default"/>
      </items>
    </pivotField>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s>
  <rowFields count="1">
    <field x="4"/>
  </rowFields>
  <rowItems count="28">
    <i>
      <x v="7"/>
    </i>
    <i>
      <x v="18"/>
    </i>
    <i>
      <x v="19"/>
    </i>
    <i>
      <x v="21"/>
    </i>
    <i>
      <x v="49"/>
    </i>
    <i>
      <x v="50"/>
    </i>
    <i>
      <x v="55"/>
    </i>
    <i>
      <x v="59"/>
    </i>
    <i>
      <x v="69"/>
    </i>
    <i>
      <x v="71"/>
    </i>
    <i>
      <x v="75"/>
    </i>
    <i>
      <x v="93"/>
    </i>
    <i>
      <x v="97"/>
    </i>
    <i>
      <x v="124"/>
    </i>
    <i>
      <x v="126"/>
    </i>
    <i>
      <x v="131"/>
    </i>
    <i>
      <x v="147"/>
    </i>
    <i>
      <x v="149"/>
    </i>
    <i>
      <x v="163"/>
    </i>
    <i>
      <x v="175"/>
    </i>
    <i>
      <x v="179"/>
    </i>
    <i>
      <x v="180"/>
    </i>
    <i>
      <x v="183"/>
    </i>
    <i>
      <x v="206"/>
    </i>
    <i>
      <x v="214"/>
    </i>
    <i>
      <x v="265"/>
    </i>
    <i>
      <x v="266"/>
    </i>
    <i t="grand">
      <x/>
    </i>
  </rowItems>
  <colItems count="1">
    <i/>
  </colItems>
  <pageFields count="1">
    <pageField fld="2" hier="-1"/>
  </pageFields>
  <dataFields count="1">
    <dataField name="Sum of Response Code (2=Accept; 1=Partially Aaccept; 0=Reject; 3=No response yet)" fld="9"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6.xml><?xml version="1.0" encoding="utf-8"?>
<pivotTableDefinition xmlns="http://schemas.openxmlformats.org/spreadsheetml/2006/main" xmlns:mc="http://schemas.openxmlformats.org/markup-compatibility/2006" xmlns:xr="http://schemas.microsoft.com/office/spreadsheetml/2014/revision" mc:Ignorable="xr" xr:uid="{31EE98D7-BE9E-4D2A-8F9C-58D4D11984BD}" name="PivotTable66"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BC3:BD27" firstHeaderRow="1" firstDataRow="1" firstDataCol="1" rowPageCount="1" colPageCount="1"/>
  <pivotFields count="19">
    <pivotField showAll="0"/>
    <pivotField showAll="0"/>
    <pivotField axis="axisPage" multipleItemSelectionAllowed="1" showAll="0">
      <items count="70">
        <item h="1" x="51"/>
        <item h="1" x="61"/>
        <item h="1" x="62"/>
        <item h="1" x="56"/>
        <item h="1" x="50"/>
        <item h="1" x="52"/>
        <item h="1" x="60"/>
        <item h="1" x="53"/>
        <item h="1" x="54"/>
        <item h="1" x="57"/>
        <item h="1" x="55"/>
        <item h="1" x="59"/>
        <item h="1" x="58"/>
        <item h="1" x="49"/>
        <item h="1" x="64"/>
        <item h="1" x="47"/>
        <item h="1" x="48"/>
        <item h="1" x="46"/>
        <item h="1" x="45"/>
        <item h="1" x="44"/>
        <item h="1" x="43"/>
        <item h="1" x="42"/>
        <item h="1" x="41"/>
        <item h="1" x="40"/>
        <item h="1" x="39"/>
        <item h="1" x="38"/>
        <item h="1" x="37"/>
        <item h="1" x="36"/>
        <item h="1" x="35"/>
        <item h="1" x="34"/>
        <item h="1" x="33"/>
        <item h="1" x="32"/>
        <item h="1" x="30"/>
        <item h="1" x="31"/>
        <item x="28"/>
        <item x="29"/>
        <item x="27"/>
        <item x="26"/>
        <item x="24"/>
        <item x="25"/>
        <item h="1" x="23"/>
        <item h="1" x="19"/>
        <item h="1" x="22"/>
        <item h="1" x="21"/>
        <item h="1" x="63"/>
        <item h="1" x="16"/>
        <item h="1" x="20"/>
        <item h="1" x="15"/>
        <item h="1" x="14"/>
        <item h="1" x="13"/>
        <item h="1" x="17"/>
        <item h="1" x="12"/>
        <item h="1" x="11"/>
        <item h="1" x="10"/>
        <item h="1" x="9"/>
        <item h="1" x="8"/>
        <item h="1" x="7"/>
        <item h="1" x="6"/>
        <item h="1" x="5"/>
        <item h="1" x="65"/>
        <item h="1" x="4"/>
        <item h="1" x="66"/>
        <item h="1" x="3"/>
        <item h="1" x="18"/>
        <item h="1" x="2"/>
        <item h="1" x="1"/>
        <item h="1" x="0"/>
        <item h="1" x="67"/>
        <item h="1" x="68"/>
        <item t="default"/>
      </items>
    </pivotField>
    <pivotField showAll="0"/>
    <pivotField axis="axisRow" showAll="0">
      <items count="349">
        <item x="126"/>
        <item x="101"/>
        <item x="287"/>
        <item x="107"/>
        <item x="193"/>
        <item x="194"/>
        <item x="74"/>
        <item x="150"/>
        <item x="97"/>
        <item x="209"/>
        <item x="286"/>
        <item x="51"/>
        <item x="319"/>
        <item x="18"/>
        <item x="38"/>
        <item x="34"/>
        <item x="335"/>
        <item x="281"/>
        <item x="148"/>
        <item x="147"/>
        <item x="291"/>
        <item x="149"/>
        <item x="43"/>
        <item x="236"/>
        <item x="81"/>
        <item x="338"/>
        <item x="339"/>
        <item x="249"/>
        <item x="58"/>
        <item x="258"/>
        <item x="290"/>
        <item x="329"/>
        <item x="331"/>
        <item x="330"/>
        <item x="332"/>
        <item x="125"/>
        <item x="108"/>
        <item x="118"/>
        <item x="105"/>
        <item x="78"/>
        <item x="109"/>
        <item x="197"/>
        <item x="70"/>
        <item x="61"/>
        <item x="279"/>
        <item x="13"/>
        <item x="243"/>
        <item x="170"/>
        <item x="190"/>
        <item x="165"/>
        <item x="141"/>
        <item x="196"/>
        <item x="171"/>
        <item x="167"/>
        <item x="307"/>
        <item x="162"/>
        <item x="288"/>
        <item x="192"/>
        <item x="169"/>
        <item x="164"/>
        <item x="191"/>
        <item x="66"/>
        <item x="259"/>
        <item x="100"/>
        <item x="44"/>
        <item x="128"/>
        <item x="134"/>
        <item x="264"/>
        <item x="187"/>
        <item x="157"/>
        <item x="263"/>
        <item x="142"/>
        <item x="27"/>
        <item x="98"/>
        <item x="59"/>
        <item x="159"/>
        <item x="212"/>
        <item x="46"/>
        <item x="304"/>
        <item x="114"/>
        <item x="73"/>
        <item x="17"/>
        <item x="246"/>
        <item x="254"/>
        <item x="255"/>
        <item x="201"/>
        <item x="216"/>
        <item x="252"/>
        <item x="42"/>
        <item x="35"/>
        <item x="237"/>
        <item x="129"/>
        <item x="188"/>
        <item x="146"/>
        <item x="113"/>
        <item x="321"/>
        <item x="297"/>
        <item x="143"/>
        <item x="206"/>
        <item x="260"/>
        <item x="64"/>
        <item x="182"/>
        <item x="229"/>
        <item x="245"/>
        <item x="198"/>
        <item x="219"/>
        <item x="31"/>
        <item x="234"/>
        <item x="99"/>
        <item x="121"/>
        <item x="211"/>
        <item x="250"/>
        <item x="67"/>
        <item x="326"/>
        <item x="179"/>
        <item x="49"/>
        <item x="36"/>
        <item x="24"/>
        <item x="115"/>
        <item x="133"/>
        <item x="218"/>
        <item x="271"/>
        <item x="62"/>
        <item x="199"/>
        <item x="151"/>
        <item x="205"/>
        <item x="155"/>
        <item x="210"/>
        <item x="322"/>
        <item x="241"/>
        <item x="228"/>
        <item x="163"/>
        <item x="204"/>
        <item x="185"/>
        <item x="309"/>
        <item x="56"/>
        <item x="280"/>
        <item x="240"/>
        <item x="72"/>
        <item x="270"/>
        <item x="226"/>
        <item x="117"/>
        <item x="69"/>
        <item x="21"/>
        <item x="203"/>
        <item x="181"/>
        <item x="269"/>
        <item x="140"/>
        <item x="47"/>
        <item x="160"/>
        <item x="265"/>
        <item x="131"/>
        <item x="184"/>
        <item x="135"/>
        <item x="299"/>
        <item x="132"/>
        <item x="180"/>
        <item x="238"/>
        <item x="257"/>
        <item x="60"/>
        <item x="48"/>
        <item x="45"/>
        <item x="328"/>
        <item x="166"/>
        <item x="223"/>
        <item x="251"/>
        <item x="306"/>
        <item x="183"/>
        <item x="272"/>
        <item x="273"/>
        <item x="266"/>
        <item x="244"/>
        <item x="320"/>
        <item x="232"/>
        <item x="278"/>
        <item x="144"/>
        <item x="25"/>
        <item x="189"/>
        <item x="311"/>
        <item x="156"/>
        <item x="158"/>
        <item x="305"/>
        <item x="119"/>
        <item x="161"/>
        <item x="12"/>
        <item x="33"/>
        <item x="301"/>
        <item x="325"/>
        <item x="295"/>
        <item x="296"/>
        <item x="247"/>
        <item x="268"/>
        <item x="123"/>
        <item x="30"/>
        <item x="267"/>
        <item x="248"/>
        <item x="298"/>
        <item x="274"/>
        <item x="308"/>
        <item x="235"/>
        <item x="230"/>
        <item x="231"/>
        <item x="242"/>
        <item x="220"/>
        <item x="116"/>
        <item x="323"/>
        <item x="154"/>
        <item x="68"/>
        <item x="233"/>
        <item x="130"/>
        <item x="207"/>
        <item x="50"/>
        <item x="217"/>
        <item x="202"/>
        <item x="145"/>
        <item x="253"/>
        <item x="225"/>
        <item x="261"/>
        <item x="224"/>
        <item x="186"/>
        <item x="221"/>
        <item x="300"/>
        <item x="262"/>
        <item x="214"/>
        <item x="55"/>
        <item x="54"/>
        <item x="52"/>
        <item x="53"/>
        <item x="136"/>
        <item x="137"/>
        <item x="138"/>
        <item x="139"/>
        <item x="178"/>
        <item x="222"/>
        <item x="334"/>
        <item x="310"/>
        <item x="32"/>
        <item x="239"/>
        <item x="71"/>
        <item x="120"/>
        <item x="316"/>
        <item x="283"/>
        <item x="0"/>
        <item x="6"/>
        <item x="3"/>
        <item x="8"/>
        <item x="4"/>
        <item x="1"/>
        <item x="2"/>
        <item x="7"/>
        <item x="5"/>
        <item x="95"/>
        <item x="315"/>
        <item x="215"/>
        <item x="302"/>
        <item x="303"/>
        <item x="337"/>
        <item x="10"/>
        <item x="102"/>
        <item x="208"/>
        <item x="227"/>
        <item x="9"/>
        <item x="324"/>
        <item x="57"/>
        <item x="122"/>
        <item x="152"/>
        <item x="153"/>
        <item x="63"/>
        <item x="15"/>
        <item x="65"/>
        <item x="39"/>
        <item x="29"/>
        <item x="200"/>
        <item x="333"/>
        <item x="14"/>
        <item x="11"/>
        <item x="282"/>
        <item x="124"/>
        <item x="173"/>
        <item x="103"/>
        <item x="127"/>
        <item x="85"/>
        <item x="213"/>
        <item x="312"/>
        <item x="343"/>
        <item x="344"/>
        <item x="346"/>
        <item x="347"/>
        <item x="195"/>
        <item x="318"/>
        <item x="289"/>
        <item x="293"/>
        <item x="294"/>
        <item x="86"/>
        <item x="87"/>
        <item x="83"/>
        <item x="106"/>
        <item x="88"/>
        <item x="76"/>
        <item x="314"/>
        <item x="317"/>
        <item x="80"/>
        <item x="93"/>
        <item x="77"/>
        <item x="16"/>
        <item x="177"/>
        <item x="175"/>
        <item x="174"/>
        <item x="176"/>
        <item x="172"/>
        <item x="336"/>
        <item x="340"/>
        <item x="284"/>
        <item x="96"/>
        <item x="94"/>
        <item x="111"/>
        <item x="19"/>
        <item x="168"/>
        <item x="112"/>
        <item x="341"/>
        <item x="92"/>
        <item x="75"/>
        <item x="342"/>
        <item x="90"/>
        <item x="91"/>
        <item x="89"/>
        <item x="110"/>
        <item x="345"/>
        <item x="22"/>
        <item x="23"/>
        <item x="277"/>
        <item x="276"/>
        <item x="41"/>
        <item x="79"/>
        <item x="275"/>
        <item x="256"/>
        <item x="292"/>
        <item x="313"/>
        <item x="28"/>
        <item x="26"/>
        <item x="40"/>
        <item x="37"/>
        <item x="20"/>
        <item x="285"/>
        <item x="104"/>
        <item x="84"/>
        <item x="327"/>
        <item x="82"/>
        <item t="default"/>
      </items>
    </pivotField>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s>
  <rowFields count="1">
    <field x="4"/>
  </rowFields>
  <rowItems count="24">
    <i>
      <x/>
    </i>
    <i>
      <x v="35"/>
    </i>
    <i>
      <x v="37"/>
    </i>
    <i>
      <x v="65"/>
    </i>
    <i>
      <x v="66"/>
    </i>
    <i>
      <x v="91"/>
    </i>
    <i>
      <x v="109"/>
    </i>
    <i>
      <x v="119"/>
    </i>
    <i>
      <x v="141"/>
    </i>
    <i>
      <x v="151"/>
    </i>
    <i>
      <x v="153"/>
    </i>
    <i>
      <x v="155"/>
    </i>
    <i>
      <x v="182"/>
    </i>
    <i>
      <x v="192"/>
    </i>
    <i>
      <x v="209"/>
    </i>
    <i>
      <x v="228"/>
    </i>
    <i>
      <x v="229"/>
    </i>
    <i>
      <x v="230"/>
    </i>
    <i>
      <x v="231"/>
    </i>
    <i>
      <x v="239"/>
    </i>
    <i>
      <x v="264"/>
    </i>
    <i>
      <x v="277"/>
    </i>
    <i>
      <x v="280"/>
    </i>
    <i t="grand">
      <x/>
    </i>
  </rowItems>
  <colItems count="1">
    <i/>
  </colItems>
  <pageFields count="1">
    <pageField fld="2" hier="-1"/>
  </pageFields>
  <dataFields count="1">
    <dataField name="Sum of Response Code (2=Accept; 1=Partially Aaccept; 0=Reject; 3=No response yet)" fld="9"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7.xml><?xml version="1.0" encoding="utf-8"?>
<pivotTableDefinition xmlns="http://schemas.openxmlformats.org/spreadsheetml/2006/main" xmlns:mc="http://schemas.openxmlformats.org/markup-compatibility/2006" xmlns:xr="http://schemas.microsoft.com/office/spreadsheetml/2014/revision" mc:Ignorable="xr" xr:uid="{2F24EC57-3885-44F1-9D25-CE37CEFD3CD2}" name="PivotTable60"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B352" firstHeaderRow="1" firstDataRow="1" firstDataCol="1" rowPageCount="1" colPageCount="1"/>
  <pivotFields count="19">
    <pivotField showAll="0"/>
    <pivotField showAll="0"/>
    <pivotField axis="axisPage" showAll="0">
      <items count="70">
        <item x="51"/>
        <item x="61"/>
        <item x="62"/>
        <item x="56"/>
        <item x="50"/>
        <item x="52"/>
        <item x="60"/>
        <item x="53"/>
        <item x="54"/>
        <item x="57"/>
        <item x="55"/>
        <item x="59"/>
        <item x="58"/>
        <item x="49"/>
        <item x="64"/>
        <item x="47"/>
        <item x="48"/>
        <item x="46"/>
        <item x="45"/>
        <item x="44"/>
        <item x="43"/>
        <item x="42"/>
        <item x="41"/>
        <item x="40"/>
        <item x="39"/>
        <item x="38"/>
        <item x="37"/>
        <item x="36"/>
        <item x="35"/>
        <item x="34"/>
        <item x="33"/>
        <item x="32"/>
        <item x="30"/>
        <item x="31"/>
        <item x="28"/>
        <item x="29"/>
        <item x="27"/>
        <item x="26"/>
        <item x="24"/>
        <item x="25"/>
        <item x="23"/>
        <item x="19"/>
        <item x="22"/>
        <item x="21"/>
        <item x="63"/>
        <item x="16"/>
        <item x="20"/>
        <item x="15"/>
        <item x="14"/>
        <item x="13"/>
        <item x="17"/>
        <item x="12"/>
        <item x="11"/>
        <item x="10"/>
        <item x="9"/>
        <item x="8"/>
        <item x="7"/>
        <item x="6"/>
        <item x="5"/>
        <item x="65"/>
        <item x="4"/>
        <item x="66"/>
        <item x="3"/>
        <item x="18"/>
        <item x="2"/>
        <item x="1"/>
        <item x="0"/>
        <item x="67"/>
        <item x="68"/>
        <item t="default"/>
      </items>
    </pivotField>
    <pivotField showAll="0"/>
    <pivotField axis="axisRow" showAll="0">
      <items count="349">
        <item x="126"/>
        <item x="101"/>
        <item x="287"/>
        <item x="107"/>
        <item x="193"/>
        <item x="194"/>
        <item x="74"/>
        <item x="150"/>
        <item x="97"/>
        <item x="209"/>
        <item x="286"/>
        <item x="51"/>
        <item x="319"/>
        <item x="18"/>
        <item x="38"/>
        <item x="34"/>
        <item x="335"/>
        <item x="281"/>
        <item x="148"/>
        <item x="147"/>
        <item x="291"/>
        <item x="149"/>
        <item x="43"/>
        <item x="236"/>
        <item x="81"/>
        <item x="338"/>
        <item x="339"/>
        <item x="249"/>
        <item x="58"/>
        <item x="258"/>
        <item x="290"/>
        <item x="329"/>
        <item x="331"/>
        <item x="330"/>
        <item x="332"/>
        <item x="125"/>
        <item x="108"/>
        <item x="118"/>
        <item x="105"/>
        <item x="78"/>
        <item x="109"/>
        <item x="197"/>
        <item x="70"/>
        <item x="61"/>
        <item x="279"/>
        <item x="13"/>
        <item x="243"/>
        <item x="170"/>
        <item x="190"/>
        <item x="165"/>
        <item x="141"/>
        <item x="196"/>
        <item x="171"/>
        <item x="167"/>
        <item x="307"/>
        <item x="162"/>
        <item x="288"/>
        <item x="192"/>
        <item x="169"/>
        <item x="164"/>
        <item x="191"/>
        <item x="66"/>
        <item x="259"/>
        <item x="100"/>
        <item x="44"/>
        <item x="128"/>
        <item x="134"/>
        <item x="264"/>
        <item x="187"/>
        <item x="157"/>
        <item x="263"/>
        <item x="142"/>
        <item x="27"/>
        <item x="98"/>
        <item x="59"/>
        <item x="159"/>
        <item x="212"/>
        <item x="46"/>
        <item x="304"/>
        <item x="114"/>
        <item x="73"/>
        <item x="17"/>
        <item x="246"/>
        <item x="254"/>
        <item x="255"/>
        <item x="201"/>
        <item x="216"/>
        <item x="252"/>
        <item x="42"/>
        <item x="35"/>
        <item x="237"/>
        <item x="129"/>
        <item x="188"/>
        <item x="146"/>
        <item x="113"/>
        <item x="321"/>
        <item x="297"/>
        <item x="143"/>
        <item x="206"/>
        <item x="260"/>
        <item x="64"/>
        <item x="182"/>
        <item x="229"/>
        <item x="245"/>
        <item x="198"/>
        <item x="219"/>
        <item x="31"/>
        <item x="234"/>
        <item x="99"/>
        <item x="121"/>
        <item x="211"/>
        <item x="250"/>
        <item x="67"/>
        <item x="326"/>
        <item x="179"/>
        <item x="49"/>
        <item x="36"/>
        <item x="24"/>
        <item x="115"/>
        <item x="133"/>
        <item x="218"/>
        <item x="271"/>
        <item x="62"/>
        <item x="199"/>
        <item x="151"/>
        <item x="205"/>
        <item x="155"/>
        <item x="210"/>
        <item x="322"/>
        <item x="241"/>
        <item x="228"/>
        <item x="163"/>
        <item x="204"/>
        <item x="185"/>
        <item x="309"/>
        <item x="56"/>
        <item x="280"/>
        <item x="240"/>
        <item x="72"/>
        <item x="270"/>
        <item x="226"/>
        <item x="117"/>
        <item x="69"/>
        <item x="21"/>
        <item x="203"/>
        <item x="181"/>
        <item x="269"/>
        <item x="140"/>
        <item x="47"/>
        <item x="160"/>
        <item x="265"/>
        <item x="131"/>
        <item x="184"/>
        <item x="135"/>
        <item x="299"/>
        <item x="132"/>
        <item x="180"/>
        <item x="238"/>
        <item x="257"/>
        <item x="60"/>
        <item x="48"/>
        <item x="45"/>
        <item x="328"/>
        <item x="166"/>
        <item x="223"/>
        <item x="251"/>
        <item x="306"/>
        <item x="183"/>
        <item x="272"/>
        <item x="273"/>
        <item x="266"/>
        <item x="244"/>
        <item x="320"/>
        <item x="232"/>
        <item x="278"/>
        <item x="144"/>
        <item x="25"/>
        <item x="189"/>
        <item x="311"/>
        <item x="156"/>
        <item x="158"/>
        <item x="305"/>
        <item x="119"/>
        <item x="161"/>
        <item x="12"/>
        <item x="33"/>
        <item x="301"/>
        <item x="325"/>
        <item x="295"/>
        <item x="296"/>
        <item x="247"/>
        <item x="268"/>
        <item x="123"/>
        <item x="30"/>
        <item x="267"/>
        <item x="248"/>
        <item x="298"/>
        <item x="274"/>
        <item x="308"/>
        <item x="235"/>
        <item x="230"/>
        <item x="231"/>
        <item x="242"/>
        <item x="220"/>
        <item x="116"/>
        <item x="323"/>
        <item x="154"/>
        <item x="68"/>
        <item x="233"/>
        <item x="130"/>
        <item x="207"/>
        <item x="50"/>
        <item x="217"/>
        <item x="202"/>
        <item x="145"/>
        <item x="253"/>
        <item x="225"/>
        <item x="261"/>
        <item x="224"/>
        <item x="186"/>
        <item x="221"/>
        <item x="300"/>
        <item x="262"/>
        <item x="214"/>
        <item x="55"/>
        <item x="54"/>
        <item x="52"/>
        <item x="53"/>
        <item x="136"/>
        <item x="137"/>
        <item x="138"/>
        <item x="139"/>
        <item x="178"/>
        <item x="222"/>
        <item x="334"/>
        <item x="310"/>
        <item x="32"/>
        <item x="239"/>
        <item x="71"/>
        <item x="120"/>
        <item x="316"/>
        <item x="283"/>
        <item x="0"/>
        <item x="6"/>
        <item x="3"/>
        <item x="8"/>
        <item x="4"/>
        <item x="1"/>
        <item x="2"/>
        <item x="7"/>
        <item x="5"/>
        <item x="95"/>
        <item x="315"/>
        <item x="215"/>
        <item x="302"/>
        <item x="303"/>
        <item x="337"/>
        <item x="10"/>
        <item x="102"/>
        <item x="208"/>
        <item x="227"/>
        <item x="9"/>
        <item x="324"/>
        <item x="57"/>
        <item x="122"/>
        <item x="152"/>
        <item x="153"/>
        <item x="63"/>
        <item x="15"/>
        <item x="65"/>
        <item x="39"/>
        <item x="29"/>
        <item x="200"/>
        <item x="333"/>
        <item x="14"/>
        <item x="11"/>
        <item x="282"/>
        <item x="124"/>
        <item x="173"/>
        <item x="103"/>
        <item x="127"/>
        <item x="85"/>
        <item x="213"/>
        <item x="312"/>
        <item x="343"/>
        <item x="344"/>
        <item x="346"/>
        <item x="347"/>
        <item x="195"/>
        <item x="318"/>
        <item x="289"/>
        <item x="293"/>
        <item x="294"/>
        <item x="86"/>
        <item x="87"/>
        <item x="83"/>
        <item x="106"/>
        <item x="88"/>
        <item x="76"/>
        <item x="314"/>
        <item x="317"/>
        <item x="80"/>
        <item x="93"/>
        <item x="77"/>
        <item x="16"/>
        <item x="177"/>
        <item x="175"/>
        <item x="174"/>
        <item x="176"/>
        <item x="172"/>
        <item x="336"/>
        <item x="340"/>
        <item x="284"/>
        <item x="96"/>
        <item x="94"/>
        <item x="111"/>
        <item x="19"/>
        <item x="168"/>
        <item x="112"/>
        <item x="341"/>
        <item x="92"/>
        <item x="75"/>
        <item x="342"/>
        <item x="90"/>
        <item x="91"/>
        <item x="89"/>
        <item x="110"/>
        <item x="345"/>
        <item x="22"/>
        <item x="23"/>
        <item x="277"/>
        <item x="276"/>
        <item x="41"/>
        <item x="79"/>
        <item x="275"/>
        <item x="256"/>
        <item x="292"/>
        <item x="313"/>
        <item x="28"/>
        <item x="26"/>
        <item x="40"/>
        <item x="37"/>
        <item x="20"/>
        <item x="285"/>
        <item x="104"/>
        <item x="84"/>
        <item x="327"/>
        <item x="82"/>
        <item t="default"/>
      </items>
    </pivotField>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s>
  <rowFields count="1">
    <field x="4"/>
  </rowFields>
  <rowItems count="349">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x v="70"/>
    </i>
    <i>
      <x v="71"/>
    </i>
    <i>
      <x v="72"/>
    </i>
    <i>
      <x v="73"/>
    </i>
    <i>
      <x v="74"/>
    </i>
    <i>
      <x v="75"/>
    </i>
    <i>
      <x v="76"/>
    </i>
    <i>
      <x v="77"/>
    </i>
    <i>
      <x v="78"/>
    </i>
    <i>
      <x v="79"/>
    </i>
    <i>
      <x v="80"/>
    </i>
    <i>
      <x v="81"/>
    </i>
    <i>
      <x v="82"/>
    </i>
    <i>
      <x v="83"/>
    </i>
    <i>
      <x v="84"/>
    </i>
    <i>
      <x v="85"/>
    </i>
    <i>
      <x v="86"/>
    </i>
    <i>
      <x v="87"/>
    </i>
    <i>
      <x v="88"/>
    </i>
    <i>
      <x v="89"/>
    </i>
    <i>
      <x v="90"/>
    </i>
    <i>
      <x v="91"/>
    </i>
    <i>
      <x v="92"/>
    </i>
    <i>
      <x v="93"/>
    </i>
    <i>
      <x v="94"/>
    </i>
    <i>
      <x v="95"/>
    </i>
    <i>
      <x v="96"/>
    </i>
    <i>
      <x v="97"/>
    </i>
    <i>
      <x v="98"/>
    </i>
    <i>
      <x v="99"/>
    </i>
    <i>
      <x v="100"/>
    </i>
    <i>
      <x v="101"/>
    </i>
    <i>
      <x v="102"/>
    </i>
    <i>
      <x v="103"/>
    </i>
    <i>
      <x v="104"/>
    </i>
    <i>
      <x v="105"/>
    </i>
    <i>
      <x v="106"/>
    </i>
    <i>
      <x v="107"/>
    </i>
    <i>
      <x v="108"/>
    </i>
    <i>
      <x v="109"/>
    </i>
    <i>
      <x v="110"/>
    </i>
    <i>
      <x v="111"/>
    </i>
    <i>
      <x v="112"/>
    </i>
    <i>
      <x v="113"/>
    </i>
    <i>
      <x v="114"/>
    </i>
    <i>
      <x v="115"/>
    </i>
    <i>
      <x v="116"/>
    </i>
    <i>
      <x v="117"/>
    </i>
    <i>
      <x v="118"/>
    </i>
    <i>
      <x v="119"/>
    </i>
    <i>
      <x v="120"/>
    </i>
    <i>
      <x v="121"/>
    </i>
    <i>
      <x v="122"/>
    </i>
    <i>
      <x v="123"/>
    </i>
    <i>
      <x v="124"/>
    </i>
    <i>
      <x v="125"/>
    </i>
    <i>
      <x v="126"/>
    </i>
    <i>
      <x v="127"/>
    </i>
    <i>
      <x v="128"/>
    </i>
    <i>
      <x v="129"/>
    </i>
    <i>
      <x v="130"/>
    </i>
    <i>
      <x v="131"/>
    </i>
    <i>
      <x v="132"/>
    </i>
    <i>
      <x v="133"/>
    </i>
    <i>
      <x v="134"/>
    </i>
    <i>
      <x v="135"/>
    </i>
    <i>
      <x v="136"/>
    </i>
    <i>
      <x v="137"/>
    </i>
    <i>
      <x v="138"/>
    </i>
    <i>
      <x v="139"/>
    </i>
    <i>
      <x v="140"/>
    </i>
    <i>
      <x v="141"/>
    </i>
    <i>
      <x v="142"/>
    </i>
    <i>
      <x v="143"/>
    </i>
    <i>
      <x v="144"/>
    </i>
    <i>
      <x v="145"/>
    </i>
    <i>
      <x v="146"/>
    </i>
    <i>
      <x v="147"/>
    </i>
    <i>
      <x v="148"/>
    </i>
    <i>
      <x v="149"/>
    </i>
    <i>
      <x v="150"/>
    </i>
    <i>
      <x v="151"/>
    </i>
    <i>
      <x v="152"/>
    </i>
    <i>
      <x v="153"/>
    </i>
    <i>
      <x v="154"/>
    </i>
    <i>
      <x v="155"/>
    </i>
    <i>
      <x v="156"/>
    </i>
    <i>
      <x v="157"/>
    </i>
    <i>
      <x v="158"/>
    </i>
    <i>
      <x v="159"/>
    </i>
    <i>
      <x v="160"/>
    </i>
    <i>
      <x v="161"/>
    </i>
    <i>
      <x v="162"/>
    </i>
    <i>
      <x v="163"/>
    </i>
    <i>
      <x v="164"/>
    </i>
    <i>
      <x v="165"/>
    </i>
    <i>
      <x v="166"/>
    </i>
    <i>
      <x v="167"/>
    </i>
    <i>
      <x v="168"/>
    </i>
    <i>
      <x v="169"/>
    </i>
    <i>
      <x v="170"/>
    </i>
    <i>
      <x v="171"/>
    </i>
    <i>
      <x v="172"/>
    </i>
    <i>
      <x v="173"/>
    </i>
    <i>
      <x v="174"/>
    </i>
    <i>
      <x v="175"/>
    </i>
    <i>
      <x v="176"/>
    </i>
    <i>
      <x v="177"/>
    </i>
    <i>
      <x v="178"/>
    </i>
    <i>
      <x v="179"/>
    </i>
    <i>
      <x v="180"/>
    </i>
    <i>
      <x v="181"/>
    </i>
    <i>
      <x v="182"/>
    </i>
    <i>
      <x v="183"/>
    </i>
    <i>
      <x v="184"/>
    </i>
    <i>
      <x v="185"/>
    </i>
    <i>
      <x v="186"/>
    </i>
    <i>
      <x v="187"/>
    </i>
    <i>
      <x v="188"/>
    </i>
    <i>
      <x v="189"/>
    </i>
    <i>
      <x v="190"/>
    </i>
    <i>
      <x v="191"/>
    </i>
    <i>
      <x v="192"/>
    </i>
    <i>
      <x v="193"/>
    </i>
    <i>
      <x v="194"/>
    </i>
    <i>
      <x v="195"/>
    </i>
    <i>
      <x v="196"/>
    </i>
    <i>
      <x v="197"/>
    </i>
    <i>
      <x v="198"/>
    </i>
    <i>
      <x v="199"/>
    </i>
    <i>
      <x v="200"/>
    </i>
    <i>
      <x v="201"/>
    </i>
    <i>
      <x v="202"/>
    </i>
    <i>
      <x v="203"/>
    </i>
    <i>
      <x v="204"/>
    </i>
    <i>
      <x v="205"/>
    </i>
    <i>
      <x v="206"/>
    </i>
    <i>
      <x v="207"/>
    </i>
    <i>
      <x v="208"/>
    </i>
    <i>
      <x v="209"/>
    </i>
    <i>
      <x v="210"/>
    </i>
    <i>
      <x v="211"/>
    </i>
    <i>
      <x v="212"/>
    </i>
    <i>
      <x v="213"/>
    </i>
    <i>
      <x v="214"/>
    </i>
    <i>
      <x v="215"/>
    </i>
    <i>
      <x v="216"/>
    </i>
    <i>
      <x v="217"/>
    </i>
    <i>
      <x v="218"/>
    </i>
    <i>
      <x v="219"/>
    </i>
    <i>
      <x v="220"/>
    </i>
    <i>
      <x v="221"/>
    </i>
    <i>
      <x v="222"/>
    </i>
    <i>
      <x v="223"/>
    </i>
    <i>
      <x v="224"/>
    </i>
    <i>
      <x v="225"/>
    </i>
    <i>
      <x v="226"/>
    </i>
    <i>
      <x v="227"/>
    </i>
    <i>
      <x v="228"/>
    </i>
    <i>
      <x v="229"/>
    </i>
    <i>
      <x v="230"/>
    </i>
    <i>
      <x v="231"/>
    </i>
    <i>
      <x v="232"/>
    </i>
    <i>
      <x v="233"/>
    </i>
    <i>
      <x v="234"/>
    </i>
    <i>
      <x v="235"/>
    </i>
    <i>
      <x v="236"/>
    </i>
    <i>
      <x v="237"/>
    </i>
    <i>
      <x v="238"/>
    </i>
    <i>
      <x v="239"/>
    </i>
    <i>
      <x v="240"/>
    </i>
    <i>
      <x v="241"/>
    </i>
    <i>
      <x v="242"/>
    </i>
    <i>
      <x v="243"/>
    </i>
    <i>
      <x v="244"/>
    </i>
    <i>
      <x v="245"/>
    </i>
    <i>
      <x v="246"/>
    </i>
    <i>
      <x v="247"/>
    </i>
    <i>
      <x v="248"/>
    </i>
    <i>
      <x v="249"/>
    </i>
    <i>
      <x v="250"/>
    </i>
    <i>
      <x v="251"/>
    </i>
    <i>
      <x v="252"/>
    </i>
    <i>
      <x v="253"/>
    </i>
    <i>
      <x v="254"/>
    </i>
    <i>
      <x v="255"/>
    </i>
    <i>
      <x v="256"/>
    </i>
    <i>
      <x v="257"/>
    </i>
    <i>
      <x v="258"/>
    </i>
    <i>
      <x v="259"/>
    </i>
    <i>
      <x v="260"/>
    </i>
    <i>
      <x v="261"/>
    </i>
    <i>
      <x v="262"/>
    </i>
    <i>
      <x v="263"/>
    </i>
    <i>
      <x v="264"/>
    </i>
    <i>
      <x v="265"/>
    </i>
    <i>
      <x v="266"/>
    </i>
    <i>
      <x v="267"/>
    </i>
    <i>
      <x v="268"/>
    </i>
    <i>
      <x v="269"/>
    </i>
    <i>
      <x v="270"/>
    </i>
    <i>
      <x v="271"/>
    </i>
    <i>
      <x v="272"/>
    </i>
    <i>
      <x v="273"/>
    </i>
    <i>
      <x v="274"/>
    </i>
    <i>
      <x v="275"/>
    </i>
    <i>
      <x v="276"/>
    </i>
    <i>
      <x v="277"/>
    </i>
    <i>
      <x v="278"/>
    </i>
    <i>
      <x v="279"/>
    </i>
    <i>
      <x v="280"/>
    </i>
    <i>
      <x v="281"/>
    </i>
    <i>
      <x v="282"/>
    </i>
    <i>
      <x v="283"/>
    </i>
    <i>
      <x v="284"/>
    </i>
    <i>
      <x v="285"/>
    </i>
    <i>
      <x v="286"/>
    </i>
    <i>
      <x v="287"/>
    </i>
    <i>
      <x v="288"/>
    </i>
    <i>
      <x v="289"/>
    </i>
    <i>
      <x v="290"/>
    </i>
    <i>
      <x v="291"/>
    </i>
    <i>
      <x v="292"/>
    </i>
    <i>
      <x v="293"/>
    </i>
    <i>
      <x v="294"/>
    </i>
    <i>
      <x v="295"/>
    </i>
    <i>
      <x v="296"/>
    </i>
    <i>
      <x v="297"/>
    </i>
    <i>
      <x v="298"/>
    </i>
    <i>
      <x v="299"/>
    </i>
    <i>
      <x v="300"/>
    </i>
    <i>
      <x v="301"/>
    </i>
    <i>
      <x v="302"/>
    </i>
    <i>
      <x v="303"/>
    </i>
    <i>
      <x v="304"/>
    </i>
    <i>
      <x v="305"/>
    </i>
    <i>
      <x v="306"/>
    </i>
    <i>
      <x v="307"/>
    </i>
    <i>
      <x v="308"/>
    </i>
    <i>
      <x v="309"/>
    </i>
    <i>
      <x v="310"/>
    </i>
    <i>
      <x v="311"/>
    </i>
    <i>
      <x v="312"/>
    </i>
    <i>
      <x v="313"/>
    </i>
    <i>
      <x v="314"/>
    </i>
    <i>
      <x v="315"/>
    </i>
    <i>
      <x v="316"/>
    </i>
    <i>
      <x v="317"/>
    </i>
    <i>
      <x v="318"/>
    </i>
    <i>
      <x v="319"/>
    </i>
    <i>
      <x v="320"/>
    </i>
    <i>
      <x v="321"/>
    </i>
    <i>
      <x v="322"/>
    </i>
    <i>
      <x v="323"/>
    </i>
    <i>
      <x v="324"/>
    </i>
    <i>
      <x v="325"/>
    </i>
    <i>
      <x v="326"/>
    </i>
    <i>
      <x v="327"/>
    </i>
    <i>
      <x v="328"/>
    </i>
    <i>
      <x v="329"/>
    </i>
    <i>
      <x v="330"/>
    </i>
    <i>
      <x v="331"/>
    </i>
    <i>
      <x v="332"/>
    </i>
    <i>
      <x v="333"/>
    </i>
    <i>
      <x v="334"/>
    </i>
    <i>
      <x v="335"/>
    </i>
    <i>
      <x v="336"/>
    </i>
    <i>
      <x v="337"/>
    </i>
    <i>
      <x v="338"/>
    </i>
    <i>
      <x v="339"/>
    </i>
    <i>
      <x v="340"/>
    </i>
    <i>
      <x v="341"/>
    </i>
    <i>
      <x v="342"/>
    </i>
    <i>
      <x v="343"/>
    </i>
    <i>
      <x v="344"/>
    </i>
    <i>
      <x v="345"/>
    </i>
    <i>
      <x v="346"/>
    </i>
    <i>
      <x v="347"/>
    </i>
    <i t="grand">
      <x/>
    </i>
  </rowItems>
  <colItems count="1">
    <i/>
  </colItems>
  <pageFields count="1">
    <pageField fld="2" hier="-1"/>
  </pageFields>
  <dataFields count="1">
    <dataField name="Sum of Response Code (2=Accept; 1=Partially Aaccept; 0=Reject; 3=No response yet)" fld="9"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8.xml><?xml version="1.0" encoding="utf-8"?>
<pivotTableDefinition xmlns="http://schemas.openxmlformats.org/spreadsheetml/2006/main" xmlns:mc="http://schemas.openxmlformats.org/markup-compatibility/2006" xmlns:xr="http://schemas.microsoft.com/office/spreadsheetml/2014/revision" mc:Ignorable="xr" xr:uid="{1721EEC4-8744-4E8A-9535-ACAF34923420}" name="PivotTable69"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CD3:CE28" firstHeaderRow="1" firstDataRow="1" firstDataCol="1" rowPageCount="1" colPageCount="1"/>
  <pivotFields count="19">
    <pivotField showAll="0"/>
    <pivotField showAll="0"/>
    <pivotField axis="axisPage" multipleItemSelectionAllowed="1" showAll="0">
      <items count="70">
        <item h="1" x="51"/>
        <item h="1" x="61"/>
        <item h="1" x="62"/>
        <item h="1" x="56"/>
        <item h="1" x="50"/>
        <item h="1" x="52"/>
        <item h="1" x="60"/>
        <item h="1" x="53"/>
        <item h="1" x="54"/>
        <item h="1" x="57"/>
        <item h="1" x="55"/>
        <item h="1" x="59"/>
        <item h="1" x="58"/>
        <item h="1" x="49"/>
        <item h="1" x="64"/>
        <item h="1" x="47"/>
        <item h="1" x="48"/>
        <item h="1" x="46"/>
        <item h="1" x="45"/>
        <item h="1" x="44"/>
        <item h="1" x="43"/>
        <item h="1" x="42"/>
        <item h="1" x="41"/>
        <item h="1" x="40"/>
        <item h="1" x="39"/>
        <item h="1" x="38"/>
        <item h="1" x="37"/>
        <item h="1" x="36"/>
        <item h="1" x="35"/>
        <item h="1" x="34"/>
        <item h="1" x="33"/>
        <item h="1" x="32"/>
        <item h="1" x="30"/>
        <item h="1" x="31"/>
        <item h="1" x="28"/>
        <item h="1" x="29"/>
        <item h="1" x="27"/>
        <item h="1" x="26"/>
        <item h="1" x="24"/>
        <item h="1" x="25"/>
        <item h="1" x="23"/>
        <item h="1" x="19"/>
        <item h="1" x="22"/>
        <item h="1" x="21"/>
        <item h="1" x="63"/>
        <item h="1" x="16"/>
        <item h="1" x="20"/>
        <item h="1" x="15"/>
        <item h="1" x="14"/>
        <item h="1" x="13"/>
        <item h="1" x="17"/>
        <item h="1" x="12"/>
        <item h="1" x="11"/>
        <item h="1" x="10"/>
        <item h="1" x="9"/>
        <item h="1" x="8"/>
        <item h="1" x="7"/>
        <item h="1" x="6"/>
        <item x="5"/>
        <item x="65"/>
        <item x="4"/>
        <item x="66"/>
        <item x="3"/>
        <item h="1" x="18"/>
        <item h="1" x="2"/>
        <item h="1" x="1"/>
        <item h="1" x="0"/>
        <item h="1" x="67"/>
        <item h="1" x="68"/>
        <item t="default"/>
      </items>
    </pivotField>
    <pivotField showAll="0"/>
    <pivotField axis="axisRow" showAll="0">
      <items count="349">
        <item x="126"/>
        <item x="101"/>
        <item x="287"/>
        <item x="107"/>
        <item x="193"/>
        <item x="194"/>
        <item x="74"/>
        <item x="150"/>
        <item x="97"/>
        <item x="209"/>
        <item x="286"/>
        <item x="51"/>
        <item x="319"/>
        <item x="18"/>
        <item x="38"/>
        <item x="34"/>
        <item x="335"/>
        <item x="281"/>
        <item x="148"/>
        <item x="147"/>
        <item x="291"/>
        <item x="149"/>
        <item x="43"/>
        <item x="236"/>
        <item x="81"/>
        <item x="338"/>
        <item x="339"/>
        <item x="249"/>
        <item x="58"/>
        <item x="258"/>
        <item x="290"/>
        <item x="329"/>
        <item x="331"/>
        <item x="330"/>
        <item x="332"/>
        <item x="125"/>
        <item x="108"/>
        <item x="118"/>
        <item x="105"/>
        <item x="78"/>
        <item x="109"/>
        <item x="197"/>
        <item x="70"/>
        <item x="61"/>
        <item x="279"/>
        <item x="13"/>
        <item x="243"/>
        <item x="170"/>
        <item x="190"/>
        <item x="165"/>
        <item x="141"/>
        <item x="196"/>
        <item x="171"/>
        <item x="167"/>
        <item x="307"/>
        <item x="162"/>
        <item x="288"/>
        <item x="192"/>
        <item x="169"/>
        <item x="164"/>
        <item x="191"/>
        <item x="66"/>
        <item x="259"/>
        <item x="100"/>
        <item x="44"/>
        <item x="128"/>
        <item x="134"/>
        <item x="264"/>
        <item x="187"/>
        <item x="157"/>
        <item x="263"/>
        <item x="142"/>
        <item x="27"/>
        <item x="98"/>
        <item x="59"/>
        <item x="159"/>
        <item x="212"/>
        <item x="46"/>
        <item x="304"/>
        <item x="114"/>
        <item x="73"/>
        <item x="17"/>
        <item x="246"/>
        <item x="254"/>
        <item x="255"/>
        <item x="201"/>
        <item x="216"/>
        <item x="252"/>
        <item x="42"/>
        <item x="35"/>
        <item x="237"/>
        <item x="129"/>
        <item x="188"/>
        <item x="146"/>
        <item x="113"/>
        <item x="321"/>
        <item x="297"/>
        <item x="143"/>
        <item x="206"/>
        <item x="260"/>
        <item x="64"/>
        <item x="182"/>
        <item x="229"/>
        <item x="245"/>
        <item x="198"/>
        <item x="219"/>
        <item x="31"/>
        <item x="234"/>
        <item x="99"/>
        <item x="121"/>
        <item x="211"/>
        <item x="250"/>
        <item x="67"/>
        <item x="326"/>
        <item x="179"/>
        <item x="49"/>
        <item x="36"/>
        <item x="24"/>
        <item x="115"/>
        <item x="133"/>
        <item x="218"/>
        <item x="271"/>
        <item x="62"/>
        <item x="199"/>
        <item x="151"/>
        <item x="205"/>
        <item x="155"/>
        <item x="210"/>
        <item x="322"/>
        <item x="241"/>
        <item x="228"/>
        <item x="163"/>
        <item x="204"/>
        <item x="185"/>
        <item x="309"/>
        <item x="56"/>
        <item x="280"/>
        <item x="240"/>
        <item x="72"/>
        <item x="270"/>
        <item x="226"/>
        <item x="117"/>
        <item x="69"/>
        <item x="21"/>
        <item x="203"/>
        <item x="181"/>
        <item x="269"/>
        <item x="140"/>
        <item x="47"/>
        <item x="160"/>
        <item x="265"/>
        <item x="131"/>
        <item x="184"/>
        <item x="135"/>
        <item x="299"/>
        <item x="132"/>
        <item x="180"/>
        <item x="238"/>
        <item x="257"/>
        <item x="60"/>
        <item x="48"/>
        <item x="45"/>
        <item x="328"/>
        <item x="166"/>
        <item x="223"/>
        <item x="251"/>
        <item x="306"/>
        <item x="183"/>
        <item x="272"/>
        <item x="273"/>
        <item x="266"/>
        <item x="244"/>
        <item x="320"/>
        <item x="232"/>
        <item x="278"/>
        <item x="144"/>
        <item x="25"/>
        <item x="189"/>
        <item x="311"/>
        <item x="156"/>
        <item x="158"/>
        <item x="305"/>
        <item x="119"/>
        <item x="161"/>
        <item x="12"/>
        <item x="33"/>
        <item x="301"/>
        <item x="325"/>
        <item x="295"/>
        <item x="296"/>
        <item x="247"/>
        <item x="268"/>
        <item x="123"/>
        <item x="30"/>
        <item x="267"/>
        <item x="248"/>
        <item x="298"/>
        <item x="274"/>
        <item x="308"/>
        <item x="235"/>
        <item x="230"/>
        <item x="231"/>
        <item x="242"/>
        <item x="220"/>
        <item x="116"/>
        <item x="323"/>
        <item x="154"/>
        <item x="68"/>
        <item x="233"/>
        <item x="130"/>
        <item x="207"/>
        <item x="50"/>
        <item x="217"/>
        <item x="202"/>
        <item x="145"/>
        <item x="253"/>
        <item x="225"/>
        <item x="261"/>
        <item x="224"/>
        <item x="186"/>
        <item x="221"/>
        <item x="300"/>
        <item x="262"/>
        <item x="214"/>
        <item x="55"/>
        <item x="54"/>
        <item x="52"/>
        <item x="53"/>
        <item x="136"/>
        <item x="137"/>
        <item x="138"/>
        <item x="139"/>
        <item x="178"/>
        <item x="222"/>
        <item x="334"/>
        <item x="310"/>
        <item x="32"/>
        <item x="239"/>
        <item x="71"/>
        <item x="120"/>
        <item x="316"/>
        <item x="283"/>
        <item x="0"/>
        <item x="6"/>
        <item x="3"/>
        <item x="8"/>
        <item x="4"/>
        <item x="1"/>
        <item x="2"/>
        <item x="7"/>
        <item x="5"/>
        <item x="95"/>
        <item x="315"/>
        <item x="215"/>
        <item x="302"/>
        <item x="303"/>
        <item x="337"/>
        <item x="10"/>
        <item x="102"/>
        <item x="208"/>
        <item x="227"/>
        <item x="9"/>
        <item x="324"/>
        <item x="57"/>
        <item x="122"/>
        <item x="152"/>
        <item x="153"/>
        <item x="63"/>
        <item x="15"/>
        <item x="65"/>
        <item x="39"/>
        <item x="29"/>
        <item x="200"/>
        <item x="333"/>
        <item x="14"/>
        <item x="11"/>
        <item x="282"/>
        <item x="124"/>
        <item x="173"/>
        <item x="103"/>
        <item x="127"/>
        <item x="85"/>
        <item x="213"/>
        <item x="312"/>
        <item x="343"/>
        <item x="344"/>
        <item x="346"/>
        <item x="347"/>
        <item x="195"/>
        <item x="318"/>
        <item x="289"/>
        <item x="293"/>
        <item x="294"/>
        <item x="86"/>
        <item x="87"/>
        <item x="83"/>
        <item x="106"/>
        <item x="88"/>
        <item x="76"/>
        <item x="314"/>
        <item x="317"/>
        <item x="80"/>
        <item x="93"/>
        <item x="77"/>
        <item x="16"/>
        <item x="177"/>
        <item x="175"/>
        <item x="174"/>
        <item x="176"/>
        <item x="172"/>
        <item x="336"/>
        <item x="340"/>
        <item x="284"/>
        <item x="96"/>
        <item x="94"/>
        <item x="111"/>
        <item x="19"/>
        <item x="168"/>
        <item x="112"/>
        <item x="341"/>
        <item x="92"/>
        <item x="75"/>
        <item x="342"/>
        <item x="90"/>
        <item x="91"/>
        <item x="89"/>
        <item x="110"/>
        <item x="345"/>
        <item x="22"/>
        <item x="23"/>
        <item x="277"/>
        <item x="276"/>
        <item x="41"/>
        <item x="79"/>
        <item x="275"/>
        <item x="256"/>
        <item x="292"/>
        <item x="313"/>
        <item x="28"/>
        <item x="26"/>
        <item x="40"/>
        <item x="37"/>
        <item x="20"/>
        <item x="285"/>
        <item x="104"/>
        <item x="84"/>
        <item x="327"/>
        <item x="82"/>
        <item t="default"/>
      </items>
    </pivotField>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s>
  <rowFields count="1">
    <field x="4"/>
  </rowFields>
  <rowItems count="25">
    <i>
      <x v="13"/>
    </i>
    <i>
      <x v="16"/>
    </i>
    <i>
      <x v="25"/>
    </i>
    <i>
      <x v="26"/>
    </i>
    <i>
      <x v="31"/>
    </i>
    <i>
      <x v="32"/>
    </i>
    <i>
      <x v="33"/>
    </i>
    <i>
      <x v="34"/>
    </i>
    <i>
      <x v="72"/>
    </i>
    <i>
      <x v="81"/>
    </i>
    <i>
      <x v="117"/>
    </i>
    <i>
      <x v="143"/>
    </i>
    <i>
      <x v="176"/>
    </i>
    <i>
      <x v="234"/>
    </i>
    <i>
      <x v="256"/>
    </i>
    <i>
      <x v="273"/>
    </i>
    <i>
      <x v="310"/>
    </i>
    <i>
      <x v="311"/>
    </i>
    <i>
      <x v="316"/>
    </i>
    <i>
      <x v="328"/>
    </i>
    <i>
      <x v="329"/>
    </i>
    <i>
      <x v="338"/>
    </i>
    <i>
      <x v="339"/>
    </i>
    <i>
      <x v="342"/>
    </i>
    <i t="grand">
      <x/>
    </i>
  </rowItems>
  <colItems count="1">
    <i/>
  </colItems>
  <pageFields count="1">
    <pageField fld="2" hier="-1"/>
  </pageFields>
  <dataFields count="1">
    <dataField name="Sum of Response Code (2=Accept; 1=Partially Aaccept; 0=Reject; 3=No response yet)" fld="9"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9.xml><?xml version="1.0" encoding="utf-8"?>
<pivotTableDefinition xmlns="http://schemas.openxmlformats.org/spreadsheetml/2006/main" xmlns:mc="http://schemas.openxmlformats.org/markup-compatibility/2006" xmlns:xr="http://schemas.microsoft.com/office/spreadsheetml/2014/revision" mc:Ignorable="xr" xr:uid="{E3F39A7A-FE9C-4ED7-99E2-42AC3F7559D3}" name="PivotTable67"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BL3:BM36" firstHeaderRow="1" firstDataRow="1" firstDataCol="1" rowPageCount="1" colPageCount="1"/>
  <pivotFields count="19">
    <pivotField showAll="0"/>
    <pivotField showAll="0"/>
    <pivotField axis="axisPage" multipleItemSelectionAllowed="1" showAll="0">
      <items count="70">
        <item h="1" x="51"/>
        <item h="1" x="61"/>
        <item h="1" x="62"/>
        <item h="1" x="56"/>
        <item h="1" x="50"/>
        <item h="1" x="52"/>
        <item h="1" x="60"/>
        <item h="1" x="53"/>
        <item h="1" x="54"/>
        <item h="1" x="57"/>
        <item h="1" x="55"/>
        <item h="1" x="59"/>
        <item h="1" x="58"/>
        <item h="1" x="49"/>
        <item h="1" x="64"/>
        <item h="1" x="47"/>
        <item h="1" x="48"/>
        <item h="1" x="46"/>
        <item h="1" x="45"/>
        <item h="1" x="44"/>
        <item h="1" x="43"/>
        <item h="1" x="42"/>
        <item h="1" x="41"/>
        <item h="1" x="40"/>
        <item h="1" x="39"/>
        <item h="1" x="38"/>
        <item h="1" x="37"/>
        <item h="1" x="36"/>
        <item h="1" x="35"/>
        <item h="1" x="34"/>
        <item h="1" x="33"/>
        <item h="1" x="32"/>
        <item h="1" x="30"/>
        <item h="1" x="31"/>
        <item h="1" x="28"/>
        <item h="1" x="29"/>
        <item h="1" x="27"/>
        <item h="1" x="26"/>
        <item h="1" x="24"/>
        <item h="1" x="25"/>
        <item x="23"/>
        <item x="19"/>
        <item x="22"/>
        <item x="21"/>
        <item x="63"/>
        <item x="16"/>
        <item x="20"/>
        <item h="1" x="15"/>
        <item h="1" x="14"/>
        <item h="1" x="13"/>
        <item h="1" x="17"/>
        <item h="1" x="12"/>
        <item h="1" x="11"/>
        <item h="1" x="10"/>
        <item h="1" x="9"/>
        <item h="1" x="8"/>
        <item h="1" x="7"/>
        <item h="1" x="6"/>
        <item h="1" x="5"/>
        <item h="1" x="65"/>
        <item h="1" x="4"/>
        <item h="1" x="66"/>
        <item h="1" x="3"/>
        <item h="1" x="18"/>
        <item h="1" x="2"/>
        <item h="1" x="1"/>
        <item h="1" x="0"/>
        <item h="1" x="67"/>
        <item h="1" x="68"/>
        <item t="default"/>
      </items>
    </pivotField>
    <pivotField showAll="0"/>
    <pivotField axis="axisRow" showAll="0">
      <items count="349">
        <item x="126"/>
        <item x="101"/>
        <item x="287"/>
        <item x="107"/>
        <item x="193"/>
        <item x="194"/>
        <item x="74"/>
        <item x="150"/>
        <item x="97"/>
        <item x="209"/>
        <item x="286"/>
        <item x="51"/>
        <item x="319"/>
        <item x="18"/>
        <item x="38"/>
        <item x="34"/>
        <item x="335"/>
        <item x="281"/>
        <item x="148"/>
        <item x="147"/>
        <item x="291"/>
        <item x="149"/>
        <item x="43"/>
        <item x="236"/>
        <item x="81"/>
        <item x="338"/>
        <item x="339"/>
        <item x="249"/>
        <item x="58"/>
        <item x="258"/>
        <item x="290"/>
        <item x="329"/>
        <item x="331"/>
        <item x="330"/>
        <item x="332"/>
        <item x="125"/>
        <item x="108"/>
        <item x="118"/>
        <item x="105"/>
        <item x="78"/>
        <item x="109"/>
        <item x="197"/>
        <item x="70"/>
        <item x="61"/>
        <item x="279"/>
        <item x="13"/>
        <item x="243"/>
        <item x="170"/>
        <item x="190"/>
        <item x="165"/>
        <item x="141"/>
        <item x="196"/>
        <item x="171"/>
        <item x="167"/>
        <item x="307"/>
        <item x="162"/>
        <item x="288"/>
        <item x="192"/>
        <item x="169"/>
        <item x="164"/>
        <item x="191"/>
        <item x="66"/>
        <item x="259"/>
        <item x="100"/>
        <item x="44"/>
        <item x="128"/>
        <item x="134"/>
        <item x="264"/>
        <item x="187"/>
        <item x="157"/>
        <item x="263"/>
        <item x="142"/>
        <item x="27"/>
        <item x="98"/>
        <item x="59"/>
        <item x="159"/>
        <item x="212"/>
        <item x="46"/>
        <item x="304"/>
        <item x="114"/>
        <item x="73"/>
        <item x="17"/>
        <item x="246"/>
        <item x="254"/>
        <item x="255"/>
        <item x="201"/>
        <item x="216"/>
        <item x="252"/>
        <item x="42"/>
        <item x="35"/>
        <item x="237"/>
        <item x="129"/>
        <item x="188"/>
        <item x="146"/>
        <item x="113"/>
        <item x="321"/>
        <item x="297"/>
        <item x="143"/>
        <item x="206"/>
        <item x="260"/>
        <item x="64"/>
        <item x="182"/>
        <item x="229"/>
        <item x="245"/>
        <item x="198"/>
        <item x="219"/>
        <item x="31"/>
        <item x="234"/>
        <item x="99"/>
        <item x="121"/>
        <item x="211"/>
        <item x="250"/>
        <item x="67"/>
        <item x="326"/>
        <item x="179"/>
        <item x="49"/>
        <item x="36"/>
        <item x="24"/>
        <item x="115"/>
        <item x="133"/>
        <item x="218"/>
        <item x="271"/>
        <item x="62"/>
        <item x="199"/>
        <item x="151"/>
        <item x="205"/>
        <item x="155"/>
        <item x="210"/>
        <item x="322"/>
        <item x="241"/>
        <item x="228"/>
        <item x="163"/>
        <item x="204"/>
        <item x="185"/>
        <item x="309"/>
        <item x="56"/>
        <item x="280"/>
        <item x="240"/>
        <item x="72"/>
        <item x="270"/>
        <item x="226"/>
        <item x="117"/>
        <item x="69"/>
        <item x="21"/>
        <item x="203"/>
        <item x="181"/>
        <item x="269"/>
        <item x="140"/>
        <item x="47"/>
        <item x="160"/>
        <item x="265"/>
        <item x="131"/>
        <item x="184"/>
        <item x="135"/>
        <item x="299"/>
        <item x="132"/>
        <item x="180"/>
        <item x="238"/>
        <item x="257"/>
        <item x="60"/>
        <item x="48"/>
        <item x="45"/>
        <item x="328"/>
        <item x="166"/>
        <item x="223"/>
        <item x="251"/>
        <item x="306"/>
        <item x="183"/>
        <item x="272"/>
        <item x="273"/>
        <item x="266"/>
        <item x="244"/>
        <item x="320"/>
        <item x="232"/>
        <item x="278"/>
        <item x="144"/>
        <item x="25"/>
        <item x="189"/>
        <item x="311"/>
        <item x="156"/>
        <item x="158"/>
        <item x="305"/>
        <item x="119"/>
        <item x="161"/>
        <item x="12"/>
        <item x="33"/>
        <item x="301"/>
        <item x="325"/>
        <item x="295"/>
        <item x="296"/>
        <item x="247"/>
        <item x="268"/>
        <item x="123"/>
        <item x="30"/>
        <item x="267"/>
        <item x="248"/>
        <item x="298"/>
        <item x="274"/>
        <item x="308"/>
        <item x="235"/>
        <item x="230"/>
        <item x="231"/>
        <item x="242"/>
        <item x="220"/>
        <item x="116"/>
        <item x="323"/>
        <item x="154"/>
        <item x="68"/>
        <item x="233"/>
        <item x="130"/>
        <item x="207"/>
        <item x="50"/>
        <item x="217"/>
        <item x="202"/>
        <item x="145"/>
        <item x="253"/>
        <item x="225"/>
        <item x="261"/>
        <item x="224"/>
        <item x="186"/>
        <item x="221"/>
        <item x="300"/>
        <item x="262"/>
        <item x="214"/>
        <item x="55"/>
        <item x="54"/>
        <item x="52"/>
        <item x="53"/>
        <item x="136"/>
        <item x="137"/>
        <item x="138"/>
        <item x="139"/>
        <item x="178"/>
        <item x="222"/>
        <item x="334"/>
        <item x="310"/>
        <item x="32"/>
        <item x="239"/>
        <item x="71"/>
        <item x="120"/>
        <item x="316"/>
        <item x="283"/>
        <item x="0"/>
        <item x="6"/>
        <item x="3"/>
        <item x="8"/>
        <item x="4"/>
        <item x="1"/>
        <item x="2"/>
        <item x="7"/>
        <item x="5"/>
        <item x="95"/>
        <item x="315"/>
        <item x="215"/>
        <item x="302"/>
        <item x="303"/>
        <item x="337"/>
        <item x="10"/>
        <item x="102"/>
        <item x="208"/>
        <item x="227"/>
        <item x="9"/>
        <item x="324"/>
        <item x="57"/>
        <item x="122"/>
        <item x="152"/>
        <item x="153"/>
        <item x="63"/>
        <item x="15"/>
        <item x="65"/>
        <item x="39"/>
        <item x="29"/>
        <item x="200"/>
        <item x="333"/>
        <item x="14"/>
        <item x="11"/>
        <item x="282"/>
        <item x="124"/>
        <item x="173"/>
        <item x="103"/>
        <item x="127"/>
        <item x="85"/>
        <item x="213"/>
        <item x="312"/>
        <item x="343"/>
        <item x="344"/>
        <item x="346"/>
        <item x="347"/>
        <item x="195"/>
        <item x="318"/>
        <item x="289"/>
        <item x="293"/>
        <item x="294"/>
        <item x="86"/>
        <item x="87"/>
        <item x="83"/>
        <item x="106"/>
        <item x="88"/>
        <item x="76"/>
        <item x="314"/>
        <item x="317"/>
        <item x="80"/>
        <item x="93"/>
        <item x="77"/>
        <item x="16"/>
        <item x="177"/>
        <item x="175"/>
        <item x="174"/>
        <item x="176"/>
        <item x="172"/>
        <item x="336"/>
        <item x="340"/>
        <item x="284"/>
        <item x="96"/>
        <item x="94"/>
        <item x="111"/>
        <item x="19"/>
        <item x="168"/>
        <item x="112"/>
        <item x="341"/>
        <item x="92"/>
        <item x="75"/>
        <item x="342"/>
        <item x="90"/>
        <item x="91"/>
        <item x="89"/>
        <item x="110"/>
        <item x="345"/>
        <item x="22"/>
        <item x="23"/>
        <item x="277"/>
        <item x="276"/>
        <item x="41"/>
        <item x="79"/>
        <item x="275"/>
        <item x="256"/>
        <item x="292"/>
        <item x="313"/>
        <item x="28"/>
        <item x="26"/>
        <item x="40"/>
        <item x="37"/>
        <item x="20"/>
        <item x="285"/>
        <item x="104"/>
        <item x="84"/>
        <item x="327"/>
        <item x="82"/>
        <item t="default"/>
      </items>
    </pivotField>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s>
  <rowFields count="1">
    <field x="4"/>
  </rowFields>
  <rowItems count="33">
    <i>
      <x v="1"/>
    </i>
    <i>
      <x v="3"/>
    </i>
    <i>
      <x v="8"/>
    </i>
    <i>
      <x v="24"/>
    </i>
    <i>
      <x v="36"/>
    </i>
    <i>
      <x v="38"/>
    </i>
    <i>
      <x v="40"/>
    </i>
    <i>
      <x v="63"/>
    </i>
    <i>
      <x v="73"/>
    </i>
    <i>
      <x v="79"/>
    </i>
    <i>
      <x v="94"/>
    </i>
    <i>
      <x v="108"/>
    </i>
    <i>
      <x v="118"/>
    </i>
    <i>
      <x v="178"/>
    </i>
    <i>
      <x v="204"/>
    </i>
    <i>
      <x v="235"/>
    </i>
    <i>
      <x v="251"/>
    </i>
    <i>
      <x v="258"/>
    </i>
    <i>
      <x v="279"/>
    </i>
    <i>
      <x v="283"/>
    </i>
    <i>
      <x v="296"/>
    </i>
    <i>
      <x v="301"/>
    </i>
    <i>
      <x v="302"/>
    </i>
    <i>
      <x v="313"/>
    </i>
    <i>
      <x v="314"/>
    </i>
    <i>
      <x v="315"/>
    </i>
    <i>
      <x v="318"/>
    </i>
    <i>
      <x v="326"/>
    </i>
    <i>
      <x v="333"/>
    </i>
    <i>
      <x v="337"/>
    </i>
    <i>
      <x v="344"/>
    </i>
    <i>
      <x v="347"/>
    </i>
    <i t="grand">
      <x/>
    </i>
  </rowItems>
  <colItems count="1">
    <i/>
  </colItems>
  <pageFields count="1">
    <pageField fld="2" hier="-1"/>
  </pageFields>
  <dataFields count="1">
    <dataField name="Sum of Response Code (2=Accept; 1=Partially Aaccept; 0=Reject; 3=No response yet)" fld="9"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0.xml><?xml version="1.0" encoding="utf-8"?>
<pivotTableDefinition xmlns="http://schemas.openxmlformats.org/spreadsheetml/2006/main" xmlns:mc="http://schemas.openxmlformats.org/markup-compatibility/2006" xmlns:xr="http://schemas.microsoft.com/office/spreadsheetml/2014/revision" mc:Ignorable="xr" xr:uid="{3C4B67C4-9057-4627-9999-3A9E30BAB1A6}" name="PivotTable64"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K3:AL43" firstHeaderRow="1" firstDataRow="1" firstDataCol="1" rowPageCount="1" colPageCount="1"/>
  <pivotFields count="19">
    <pivotField showAll="0"/>
    <pivotField showAll="0"/>
    <pivotField axis="axisPage" multipleItemSelectionAllowed="1" showAll="0">
      <items count="70">
        <item h="1" x="51"/>
        <item h="1" x="61"/>
        <item h="1" x="62"/>
        <item h="1" x="56"/>
        <item h="1" x="50"/>
        <item h="1" x="52"/>
        <item h="1" x="60"/>
        <item h="1" x="53"/>
        <item h="1" x="54"/>
        <item h="1" x="57"/>
        <item h="1" x="55"/>
        <item h="1" x="59"/>
        <item h="1" x="58"/>
        <item h="1" x="49"/>
        <item h="1" x="64"/>
        <item h="1" x="47"/>
        <item h="1" x="48"/>
        <item h="1" x="46"/>
        <item h="1" x="45"/>
        <item h="1" x="44"/>
        <item x="43"/>
        <item x="42"/>
        <item x="41"/>
        <item x="40"/>
        <item x="39"/>
        <item x="38"/>
        <item x="37"/>
        <item x="36"/>
        <item x="35"/>
        <item h="1" x="34"/>
        <item h="1" x="33"/>
        <item h="1" x="32"/>
        <item h="1" x="30"/>
        <item h="1" x="31"/>
        <item h="1" x="28"/>
        <item h="1" x="29"/>
        <item h="1" x="27"/>
        <item h="1" x="26"/>
        <item h="1" x="24"/>
        <item h="1" x="25"/>
        <item h="1" x="23"/>
        <item h="1" x="19"/>
        <item h="1" x="22"/>
        <item h="1" x="21"/>
        <item h="1" x="63"/>
        <item h="1" x="16"/>
        <item h="1" x="20"/>
        <item h="1" x="15"/>
        <item h="1" x="14"/>
        <item h="1" x="13"/>
        <item h="1" x="17"/>
        <item h="1" x="12"/>
        <item h="1" x="11"/>
        <item h="1" x="10"/>
        <item h="1" x="9"/>
        <item h="1" x="8"/>
        <item h="1" x="7"/>
        <item h="1" x="6"/>
        <item h="1" x="5"/>
        <item h="1" x="65"/>
        <item h="1" x="4"/>
        <item h="1" x="66"/>
        <item h="1" x="3"/>
        <item h="1" x="18"/>
        <item h="1" x="2"/>
        <item h="1" x="1"/>
        <item h="1" x="0"/>
        <item h="1" x="67"/>
        <item h="1" x="68"/>
        <item t="default"/>
      </items>
    </pivotField>
    <pivotField showAll="0"/>
    <pivotField axis="axisRow" showAll="0">
      <items count="349">
        <item x="126"/>
        <item x="101"/>
        <item x="287"/>
        <item x="107"/>
        <item x="193"/>
        <item x="194"/>
        <item x="74"/>
        <item x="150"/>
        <item x="97"/>
        <item x="209"/>
        <item x="286"/>
        <item x="51"/>
        <item x="319"/>
        <item x="18"/>
        <item x="38"/>
        <item x="34"/>
        <item x="335"/>
        <item x="281"/>
        <item x="148"/>
        <item x="147"/>
        <item x="291"/>
        <item x="149"/>
        <item x="43"/>
        <item x="236"/>
        <item x="81"/>
        <item x="338"/>
        <item x="339"/>
        <item x="249"/>
        <item x="58"/>
        <item x="258"/>
        <item x="290"/>
        <item x="329"/>
        <item x="331"/>
        <item x="330"/>
        <item x="332"/>
        <item x="125"/>
        <item x="108"/>
        <item x="118"/>
        <item x="105"/>
        <item x="78"/>
        <item x="109"/>
        <item x="197"/>
        <item x="70"/>
        <item x="61"/>
        <item x="279"/>
        <item x="13"/>
        <item x="243"/>
        <item x="170"/>
        <item x="190"/>
        <item x="165"/>
        <item x="141"/>
        <item x="196"/>
        <item x="171"/>
        <item x="167"/>
        <item x="307"/>
        <item x="162"/>
        <item x="288"/>
        <item x="192"/>
        <item x="169"/>
        <item x="164"/>
        <item x="191"/>
        <item x="66"/>
        <item x="259"/>
        <item x="100"/>
        <item x="44"/>
        <item x="128"/>
        <item x="134"/>
        <item x="264"/>
        <item x="187"/>
        <item x="157"/>
        <item x="263"/>
        <item x="142"/>
        <item x="27"/>
        <item x="98"/>
        <item x="59"/>
        <item x="159"/>
        <item x="212"/>
        <item x="46"/>
        <item x="304"/>
        <item x="114"/>
        <item x="73"/>
        <item x="17"/>
        <item x="246"/>
        <item x="254"/>
        <item x="255"/>
        <item x="201"/>
        <item x="216"/>
        <item x="252"/>
        <item x="42"/>
        <item x="35"/>
        <item x="237"/>
        <item x="129"/>
        <item x="188"/>
        <item x="146"/>
        <item x="113"/>
        <item x="321"/>
        <item x="297"/>
        <item x="143"/>
        <item x="206"/>
        <item x="260"/>
        <item x="64"/>
        <item x="182"/>
        <item x="229"/>
        <item x="245"/>
        <item x="198"/>
        <item x="219"/>
        <item x="31"/>
        <item x="234"/>
        <item x="99"/>
        <item x="121"/>
        <item x="211"/>
        <item x="250"/>
        <item x="67"/>
        <item x="326"/>
        <item x="179"/>
        <item x="49"/>
        <item x="36"/>
        <item x="24"/>
        <item x="115"/>
        <item x="133"/>
        <item x="218"/>
        <item x="271"/>
        <item x="62"/>
        <item x="199"/>
        <item x="151"/>
        <item x="205"/>
        <item x="155"/>
        <item x="210"/>
        <item x="322"/>
        <item x="241"/>
        <item x="228"/>
        <item x="163"/>
        <item x="204"/>
        <item x="185"/>
        <item x="309"/>
        <item x="56"/>
        <item x="280"/>
        <item x="240"/>
        <item x="72"/>
        <item x="270"/>
        <item x="226"/>
        <item x="117"/>
        <item x="69"/>
        <item x="21"/>
        <item x="203"/>
        <item x="181"/>
        <item x="269"/>
        <item x="140"/>
        <item x="47"/>
        <item x="160"/>
        <item x="265"/>
        <item x="131"/>
        <item x="184"/>
        <item x="135"/>
        <item x="299"/>
        <item x="132"/>
        <item x="180"/>
        <item x="238"/>
        <item x="257"/>
        <item x="60"/>
        <item x="48"/>
        <item x="45"/>
        <item x="328"/>
        <item x="166"/>
        <item x="223"/>
        <item x="251"/>
        <item x="306"/>
        <item x="183"/>
        <item x="272"/>
        <item x="273"/>
        <item x="266"/>
        <item x="244"/>
        <item x="320"/>
        <item x="232"/>
        <item x="278"/>
        <item x="144"/>
        <item x="25"/>
        <item x="189"/>
        <item x="311"/>
        <item x="156"/>
        <item x="158"/>
        <item x="305"/>
        <item x="119"/>
        <item x="161"/>
        <item x="12"/>
        <item x="33"/>
        <item x="301"/>
        <item x="325"/>
        <item x="295"/>
        <item x="296"/>
        <item x="247"/>
        <item x="268"/>
        <item x="123"/>
        <item x="30"/>
        <item x="267"/>
        <item x="248"/>
        <item x="298"/>
        <item x="274"/>
        <item x="308"/>
        <item x="235"/>
        <item x="230"/>
        <item x="231"/>
        <item x="242"/>
        <item x="220"/>
        <item x="116"/>
        <item x="323"/>
        <item x="154"/>
        <item x="68"/>
        <item x="233"/>
        <item x="130"/>
        <item x="207"/>
        <item x="50"/>
        <item x="217"/>
        <item x="202"/>
        <item x="145"/>
        <item x="253"/>
        <item x="225"/>
        <item x="261"/>
        <item x="224"/>
        <item x="186"/>
        <item x="221"/>
        <item x="300"/>
        <item x="262"/>
        <item x="214"/>
        <item x="55"/>
        <item x="54"/>
        <item x="52"/>
        <item x="53"/>
        <item x="136"/>
        <item x="137"/>
        <item x="138"/>
        <item x="139"/>
        <item x="178"/>
        <item x="222"/>
        <item x="334"/>
        <item x="310"/>
        <item x="32"/>
        <item x="239"/>
        <item x="71"/>
        <item x="120"/>
        <item x="316"/>
        <item x="283"/>
        <item x="0"/>
        <item x="6"/>
        <item x="3"/>
        <item x="8"/>
        <item x="4"/>
        <item x="1"/>
        <item x="2"/>
        <item x="7"/>
        <item x="5"/>
        <item x="95"/>
        <item x="315"/>
        <item x="215"/>
        <item x="302"/>
        <item x="303"/>
        <item x="337"/>
        <item x="10"/>
        <item x="102"/>
        <item x="208"/>
        <item x="227"/>
        <item x="9"/>
        <item x="324"/>
        <item x="57"/>
        <item x="122"/>
        <item x="152"/>
        <item x="153"/>
        <item x="63"/>
        <item x="15"/>
        <item x="65"/>
        <item x="39"/>
        <item x="29"/>
        <item x="200"/>
        <item x="333"/>
        <item x="14"/>
        <item x="11"/>
        <item x="282"/>
        <item x="124"/>
        <item x="173"/>
        <item x="103"/>
        <item x="127"/>
        <item x="85"/>
        <item x="213"/>
        <item x="312"/>
        <item x="343"/>
        <item x="344"/>
        <item x="346"/>
        <item x="347"/>
        <item x="195"/>
        <item x="318"/>
        <item x="289"/>
        <item x="293"/>
        <item x="294"/>
        <item x="86"/>
        <item x="87"/>
        <item x="83"/>
        <item x="106"/>
        <item x="88"/>
        <item x="76"/>
        <item x="314"/>
        <item x="317"/>
        <item x="80"/>
        <item x="93"/>
        <item x="77"/>
        <item x="16"/>
        <item x="177"/>
        <item x="175"/>
        <item x="174"/>
        <item x="176"/>
        <item x="172"/>
        <item x="336"/>
        <item x="340"/>
        <item x="284"/>
        <item x="96"/>
        <item x="94"/>
        <item x="111"/>
        <item x="19"/>
        <item x="168"/>
        <item x="112"/>
        <item x="341"/>
        <item x="92"/>
        <item x="75"/>
        <item x="342"/>
        <item x="90"/>
        <item x="91"/>
        <item x="89"/>
        <item x="110"/>
        <item x="345"/>
        <item x="22"/>
        <item x="23"/>
        <item x="277"/>
        <item x="276"/>
        <item x="41"/>
        <item x="79"/>
        <item x="275"/>
        <item x="256"/>
        <item x="292"/>
        <item x="313"/>
        <item x="28"/>
        <item x="26"/>
        <item x="40"/>
        <item x="37"/>
        <item x="20"/>
        <item x="285"/>
        <item x="104"/>
        <item x="84"/>
        <item x="327"/>
        <item x="82"/>
        <item t="default"/>
      </items>
    </pivotField>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s>
  <rowFields count="1">
    <field x="4"/>
  </rowFields>
  <rowItems count="40">
    <i>
      <x v="4"/>
    </i>
    <i>
      <x v="5"/>
    </i>
    <i>
      <x v="41"/>
    </i>
    <i>
      <x v="47"/>
    </i>
    <i>
      <x v="48"/>
    </i>
    <i>
      <x v="51"/>
    </i>
    <i>
      <x v="52"/>
    </i>
    <i>
      <x v="53"/>
    </i>
    <i>
      <x v="57"/>
    </i>
    <i>
      <x v="58"/>
    </i>
    <i>
      <x v="60"/>
    </i>
    <i>
      <x v="68"/>
    </i>
    <i>
      <x v="85"/>
    </i>
    <i>
      <x v="92"/>
    </i>
    <i>
      <x v="101"/>
    </i>
    <i>
      <x v="104"/>
    </i>
    <i>
      <x v="114"/>
    </i>
    <i>
      <x v="123"/>
    </i>
    <i>
      <x v="125"/>
    </i>
    <i>
      <x v="132"/>
    </i>
    <i>
      <x v="133"/>
    </i>
    <i>
      <x v="144"/>
    </i>
    <i>
      <x v="145"/>
    </i>
    <i>
      <x v="152"/>
    </i>
    <i>
      <x v="156"/>
    </i>
    <i>
      <x v="167"/>
    </i>
    <i>
      <x v="177"/>
    </i>
    <i>
      <x v="213"/>
    </i>
    <i>
      <x v="219"/>
    </i>
    <i>
      <x v="232"/>
    </i>
    <i>
      <x v="272"/>
    </i>
    <i>
      <x v="278"/>
    </i>
    <i>
      <x v="288"/>
    </i>
    <i>
      <x v="305"/>
    </i>
    <i>
      <x v="306"/>
    </i>
    <i>
      <x v="307"/>
    </i>
    <i>
      <x v="308"/>
    </i>
    <i>
      <x v="309"/>
    </i>
    <i>
      <x v="317"/>
    </i>
    <i t="grand">
      <x/>
    </i>
  </rowItems>
  <colItems count="1">
    <i/>
  </colItems>
  <pageFields count="1">
    <pageField fld="2" hier="-1"/>
  </pageFields>
  <dataFields count="1">
    <dataField name="Sum of Response Code (2=Accept; 1=Partially Aaccept; 0=Reject; 3=No response yet)" fld="9"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1.xml><?xml version="1.0" encoding="utf-8"?>
<pivotTableDefinition xmlns="http://schemas.openxmlformats.org/spreadsheetml/2006/main" xmlns:mc="http://schemas.openxmlformats.org/markup-compatibility/2006" xmlns:xr="http://schemas.microsoft.com/office/spreadsheetml/2014/revision" mc:Ignorable="xr" xr:uid="{E900DCA5-5D7F-435F-88BF-7D7D76E3E8D0}" name="PivotTable62"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S3:T60" firstHeaderRow="1" firstDataRow="1" firstDataCol="1" rowPageCount="1" colPageCount="1"/>
  <pivotFields count="19">
    <pivotField showAll="0"/>
    <pivotField showAll="0"/>
    <pivotField axis="axisPage" multipleItemSelectionAllowed="1" showAll="0">
      <items count="70">
        <item h="1" x="51"/>
        <item x="61"/>
        <item x="62"/>
        <item x="56"/>
        <item x="50"/>
        <item x="52"/>
        <item x="60"/>
        <item x="53"/>
        <item x="54"/>
        <item x="57"/>
        <item x="55"/>
        <item h="1" x="59"/>
        <item h="1" x="58"/>
        <item h="1" x="49"/>
        <item h="1" x="64"/>
        <item h="1" x="47"/>
        <item h="1" x="48"/>
        <item h="1" x="46"/>
        <item h="1" x="45"/>
        <item h="1" x="44"/>
        <item h="1" x="43"/>
        <item h="1" x="42"/>
        <item h="1" x="41"/>
        <item h="1" x="40"/>
        <item h="1" x="39"/>
        <item h="1" x="38"/>
        <item h="1" x="37"/>
        <item h="1" x="36"/>
        <item h="1" x="35"/>
        <item h="1" x="34"/>
        <item h="1" x="33"/>
        <item h="1" x="32"/>
        <item h="1" x="30"/>
        <item h="1" x="31"/>
        <item h="1" x="28"/>
        <item h="1" x="29"/>
        <item h="1" x="27"/>
        <item h="1" x="26"/>
        <item h="1" x="24"/>
        <item h="1" x="25"/>
        <item h="1" x="23"/>
        <item h="1" x="19"/>
        <item h="1" x="22"/>
        <item h="1" x="21"/>
        <item h="1" x="63"/>
        <item h="1" x="16"/>
        <item h="1" x="20"/>
        <item h="1" x="15"/>
        <item h="1" x="14"/>
        <item h="1" x="13"/>
        <item h="1" x="17"/>
        <item h="1" x="12"/>
        <item h="1" x="11"/>
        <item h="1" x="10"/>
        <item h="1" x="9"/>
        <item h="1" x="8"/>
        <item h="1" x="7"/>
        <item h="1" x="6"/>
        <item h="1" x="5"/>
        <item h="1" x="65"/>
        <item h="1" x="4"/>
        <item h="1" x="66"/>
        <item h="1" x="3"/>
        <item h="1" x="18"/>
        <item h="1" x="2"/>
        <item h="1" x="1"/>
        <item h="1" x="0"/>
        <item h="1" x="67"/>
        <item h="1" x="68"/>
        <item t="default"/>
      </items>
    </pivotField>
    <pivotField showAll="0"/>
    <pivotField axis="axisRow" showAll="0">
      <items count="349">
        <item x="126"/>
        <item x="101"/>
        <item x="287"/>
        <item x="107"/>
        <item x="193"/>
        <item x="194"/>
        <item x="74"/>
        <item x="150"/>
        <item x="97"/>
        <item x="209"/>
        <item x="286"/>
        <item x="51"/>
        <item x="319"/>
        <item x="18"/>
        <item x="38"/>
        <item x="34"/>
        <item x="335"/>
        <item x="281"/>
        <item x="148"/>
        <item x="147"/>
        <item x="291"/>
        <item x="149"/>
        <item x="43"/>
        <item x="236"/>
        <item x="81"/>
        <item x="338"/>
        <item x="339"/>
        <item x="249"/>
        <item x="58"/>
        <item x="258"/>
        <item x="290"/>
        <item x="329"/>
        <item x="331"/>
        <item x="330"/>
        <item x="332"/>
        <item x="125"/>
        <item x="108"/>
        <item x="118"/>
        <item x="105"/>
        <item x="78"/>
        <item x="109"/>
        <item x="197"/>
        <item x="70"/>
        <item x="61"/>
        <item x="279"/>
        <item x="13"/>
        <item x="243"/>
        <item x="170"/>
        <item x="190"/>
        <item x="165"/>
        <item x="141"/>
        <item x="196"/>
        <item x="171"/>
        <item x="167"/>
        <item x="307"/>
        <item x="162"/>
        <item x="288"/>
        <item x="192"/>
        <item x="169"/>
        <item x="164"/>
        <item x="191"/>
        <item x="66"/>
        <item x="259"/>
        <item x="100"/>
        <item x="44"/>
        <item x="128"/>
        <item x="134"/>
        <item x="264"/>
        <item x="187"/>
        <item x="157"/>
        <item x="263"/>
        <item x="142"/>
        <item x="27"/>
        <item x="98"/>
        <item x="59"/>
        <item x="159"/>
        <item x="212"/>
        <item x="46"/>
        <item x="304"/>
        <item x="114"/>
        <item x="73"/>
        <item x="17"/>
        <item x="246"/>
        <item x="254"/>
        <item x="255"/>
        <item x="201"/>
        <item x="216"/>
        <item x="252"/>
        <item x="42"/>
        <item x="35"/>
        <item x="237"/>
        <item x="129"/>
        <item x="188"/>
        <item x="146"/>
        <item x="113"/>
        <item x="321"/>
        <item x="297"/>
        <item x="143"/>
        <item x="206"/>
        <item x="260"/>
        <item x="64"/>
        <item x="182"/>
        <item x="229"/>
        <item x="245"/>
        <item x="198"/>
        <item x="219"/>
        <item x="31"/>
        <item x="234"/>
        <item x="99"/>
        <item x="121"/>
        <item x="211"/>
        <item x="250"/>
        <item x="67"/>
        <item x="326"/>
        <item x="179"/>
        <item x="49"/>
        <item x="36"/>
        <item x="24"/>
        <item x="115"/>
        <item x="133"/>
        <item x="218"/>
        <item x="271"/>
        <item x="62"/>
        <item x="199"/>
        <item x="151"/>
        <item x="205"/>
        <item x="155"/>
        <item x="210"/>
        <item x="322"/>
        <item x="241"/>
        <item x="228"/>
        <item x="163"/>
        <item x="204"/>
        <item x="185"/>
        <item x="309"/>
        <item x="56"/>
        <item x="280"/>
        <item x="240"/>
        <item x="72"/>
        <item x="270"/>
        <item x="226"/>
        <item x="117"/>
        <item x="69"/>
        <item x="21"/>
        <item x="203"/>
        <item x="181"/>
        <item x="269"/>
        <item x="140"/>
        <item x="47"/>
        <item x="160"/>
        <item x="265"/>
        <item x="131"/>
        <item x="184"/>
        <item x="135"/>
        <item x="299"/>
        <item x="132"/>
        <item x="180"/>
        <item x="238"/>
        <item x="257"/>
        <item x="60"/>
        <item x="48"/>
        <item x="45"/>
        <item x="328"/>
        <item x="166"/>
        <item x="223"/>
        <item x="251"/>
        <item x="306"/>
        <item x="183"/>
        <item x="272"/>
        <item x="273"/>
        <item x="266"/>
        <item x="244"/>
        <item x="320"/>
        <item x="232"/>
        <item x="278"/>
        <item x="144"/>
        <item x="25"/>
        <item x="189"/>
        <item x="311"/>
        <item x="156"/>
        <item x="158"/>
        <item x="305"/>
        <item x="119"/>
        <item x="161"/>
        <item x="12"/>
        <item x="33"/>
        <item x="301"/>
        <item x="325"/>
        <item x="295"/>
        <item x="296"/>
        <item x="247"/>
        <item x="268"/>
        <item x="123"/>
        <item x="30"/>
        <item x="267"/>
        <item x="248"/>
        <item x="298"/>
        <item x="274"/>
        <item x="308"/>
        <item x="235"/>
        <item x="230"/>
        <item x="231"/>
        <item x="242"/>
        <item x="220"/>
        <item x="116"/>
        <item x="323"/>
        <item x="154"/>
        <item x="68"/>
        <item x="233"/>
        <item x="130"/>
        <item x="207"/>
        <item x="50"/>
        <item x="217"/>
        <item x="202"/>
        <item x="145"/>
        <item x="253"/>
        <item x="225"/>
        <item x="261"/>
        <item x="224"/>
        <item x="186"/>
        <item x="221"/>
        <item x="300"/>
        <item x="262"/>
        <item x="214"/>
        <item x="55"/>
        <item x="54"/>
        <item x="52"/>
        <item x="53"/>
        <item x="136"/>
        <item x="137"/>
        <item x="138"/>
        <item x="139"/>
        <item x="178"/>
        <item x="222"/>
        <item x="334"/>
        <item x="310"/>
        <item x="32"/>
        <item x="239"/>
        <item x="71"/>
        <item x="120"/>
        <item x="316"/>
        <item x="283"/>
        <item x="0"/>
        <item x="6"/>
        <item x="3"/>
        <item x="8"/>
        <item x="4"/>
        <item x="1"/>
        <item x="2"/>
        <item x="7"/>
        <item x="5"/>
        <item x="95"/>
        <item x="315"/>
        <item x="215"/>
        <item x="302"/>
        <item x="303"/>
        <item x="337"/>
        <item x="10"/>
        <item x="102"/>
        <item x="208"/>
        <item x="227"/>
        <item x="9"/>
        <item x="324"/>
        <item x="57"/>
        <item x="122"/>
        <item x="152"/>
        <item x="153"/>
        <item x="63"/>
        <item x="15"/>
        <item x="65"/>
        <item x="39"/>
        <item x="29"/>
        <item x="200"/>
        <item x="333"/>
        <item x="14"/>
        <item x="11"/>
        <item x="282"/>
        <item x="124"/>
        <item x="173"/>
        <item x="103"/>
        <item x="127"/>
        <item x="85"/>
        <item x="213"/>
        <item x="312"/>
        <item x="343"/>
        <item x="344"/>
        <item x="346"/>
        <item x="347"/>
        <item x="195"/>
        <item x="318"/>
        <item x="289"/>
        <item x="293"/>
        <item x="294"/>
        <item x="86"/>
        <item x="87"/>
        <item x="83"/>
        <item x="106"/>
        <item x="88"/>
        <item x="76"/>
        <item x="314"/>
        <item x="317"/>
        <item x="80"/>
        <item x="93"/>
        <item x="77"/>
        <item x="16"/>
        <item x="177"/>
        <item x="175"/>
        <item x="174"/>
        <item x="176"/>
        <item x="172"/>
        <item x="336"/>
        <item x="340"/>
        <item x="284"/>
        <item x="96"/>
        <item x="94"/>
        <item x="111"/>
        <item x="19"/>
        <item x="168"/>
        <item x="112"/>
        <item x="341"/>
        <item x="92"/>
        <item x="75"/>
        <item x="342"/>
        <item x="90"/>
        <item x="91"/>
        <item x="89"/>
        <item x="110"/>
        <item x="345"/>
        <item x="22"/>
        <item x="23"/>
        <item x="277"/>
        <item x="276"/>
        <item x="41"/>
        <item x="79"/>
        <item x="275"/>
        <item x="256"/>
        <item x="292"/>
        <item x="313"/>
        <item x="28"/>
        <item x="26"/>
        <item x="40"/>
        <item x="37"/>
        <item x="20"/>
        <item x="285"/>
        <item x="104"/>
        <item x="84"/>
        <item x="327"/>
        <item x="82"/>
        <item t="default"/>
      </items>
    </pivotField>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s>
  <rowFields count="1">
    <field x="4"/>
  </rowFields>
  <rowItems count="57">
    <i>
      <x v="2"/>
    </i>
    <i>
      <x v="10"/>
    </i>
    <i>
      <x v="20"/>
    </i>
    <i>
      <x v="23"/>
    </i>
    <i>
      <x v="27"/>
    </i>
    <i>
      <x v="29"/>
    </i>
    <i>
      <x v="30"/>
    </i>
    <i>
      <x v="54"/>
    </i>
    <i>
      <x v="56"/>
    </i>
    <i>
      <x v="62"/>
    </i>
    <i>
      <x v="67"/>
    </i>
    <i>
      <x v="70"/>
    </i>
    <i>
      <x v="78"/>
    </i>
    <i>
      <x v="82"/>
    </i>
    <i>
      <x v="83"/>
    </i>
    <i>
      <x v="84"/>
    </i>
    <i>
      <x v="87"/>
    </i>
    <i>
      <x v="90"/>
    </i>
    <i>
      <x v="96"/>
    </i>
    <i>
      <x v="99"/>
    </i>
    <i>
      <x v="103"/>
    </i>
    <i>
      <x v="111"/>
    </i>
    <i>
      <x v="121"/>
    </i>
    <i>
      <x v="134"/>
    </i>
    <i>
      <x v="139"/>
    </i>
    <i>
      <x v="146"/>
    </i>
    <i>
      <x v="150"/>
    </i>
    <i>
      <x v="154"/>
    </i>
    <i>
      <x v="157"/>
    </i>
    <i>
      <x v="158"/>
    </i>
    <i>
      <x v="165"/>
    </i>
    <i>
      <x v="166"/>
    </i>
    <i>
      <x v="170"/>
    </i>
    <i>
      <x v="181"/>
    </i>
    <i>
      <x v="186"/>
    </i>
    <i>
      <x v="188"/>
    </i>
    <i>
      <x v="189"/>
    </i>
    <i>
      <x v="190"/>
    </i>
    <i>
      <x v="191"/>
    </i>
    <i>
      <x v="194"/>
    </i>
    <i>
      <x v="195"/>
    </i>
    <i>
      <x v="196"/>
    </i>
    <i>
      <x v="198"/>
    </i>
    <i>
      <x v="215"/>
    </i>
    <i>
      <x v="217"/>
    </i>
    <i>
      <x v="221"/>
    </i>
    <i>
      <x v="222"/>
    </i>
    <i>
      <x v="237"/>
    </i>
    <i>
      <x v="254"/>
    </i>
    <i>
      <x v="255"/>
    </i>
    <i>
      <x v="290"/>
    </i>
    <i>
      <x v="291"/>
    </i>
    <i>
      <x v="292"/>
    </i>
    <i>
      <x v="335"/>
    </i>
    <i>
      <x v="336"/>
    </i>
    <i>
      <x v="343"/>
    </i>
    <i t="grand">
      <x/>
    </i>
  </rowItems>
  <colItems count="1">
    <i/>
  </colItems>
  <pageFields count="1">
    <pageField fld="2" hier="-1"/>
  </pageFields>
  <dataFields count="1">
    <dataField name="Sum of Response Code (2=Accept; 1=Partially Aaccept; 0=Reject; 3=No response yet)" fld="9"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2.xml><?xml version="1.0" encoding="utf-8"?>
<pivotTableDefinition xmlns="http://schemas.openxmlformats.org/spreadsheetml/2006/main" xmlns:mc="http://schemas.openxmlformats.org/markup-compatibility/2006" xmlns:xr="http://schemas.microsoft.com/office/spreadsheetml/2014/revision" mc:Ignorable="xr" xr:uid="{2EA1612A-890D-4574-B877-3279045C9C46}" name="PivotTable61"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J3:K19" firstHeaderRow="1" firstDataRow="1" firstDataCol="1" rowPageCount="1" colPageCount="1"/>
  <pivotFields count="19">
    <pivotField showAll="0"/>
    <pivotField showAll="0"/>
    <pivotField axis="axisPage" multipleItemSelectionAllowed="1" showAll="0">
      <items count="70">
        <item x="51"/>
        <item h="1" x="61"/>
        <item h="1" x="62"/>
        <item h="1" x="56"/>
        <item h="1" x="50"/>
        <item h="1" x="52"/>
        <item h="1" x="60"/>
        <item h="1" x="53"/>
        <item h="1" x="54"/>
        <item h="1" x="57"/>
        <item h="1" x="55"/>
        <item h="1" x="59"/>
        <item h="1" x="58"/>
        <item h="1" x="49"/>
        <item h="1" x="64"/>
        <item h="1" x="47"/>
        <item h="1" x="48"/>
        <item h="1" x="46"/>
        <item h="1" x="45"/>
        <item h="1" x="44"/>
        <item h="1" x="43"/>
        <item h="1" x="42"/>
        <item h="1" x="41"/>
        <item h="1" x="40"/>
        <item h="1" x="39"/>
        <item h="1" x="38"/>
        <item h="1" x="37"/>
        <item h="1" x="36"/>
        <item h="1" x="35"/>
        <item h="1" x="34"/>
        <item h="1" x="33"/>
        <item h="1" x="32"/>
        <item h="1" x="30"/>
        <item h="1" x="31"/>
        <item h="1" x="28"/>
        <item h="1" x="29"/>
        <item h="1" x="27"/>
        <item h="1" x="26"/>
        <item h="1" x="24"/>
        <item h="1" x="25"/>
        <item h="1" x="23"/>
        <item h="1" x="19"/>
        <item h="1" x="22"/>
        <item h="1" x="21"/>
        <item h="1" x="63"/>
        <item h="1" x="16"/>
        <item h="1" x="20"/>
        <item h="1" x="15"/>
        <item h="1" x="14"/>
        <item h="1" x="13"/>
        <item h="1" x="17"/>
        <item h="1" x="12"/>
        <item h="1" x="11"/>
        <item h="1" x="10"/>
        <item h="1" x="9"/>
        <item h="1" x="8"/>
        <item h="1" x="7"/>
        <item h="1" x="6"/>
        <item h="1" x="5"/>
        <item h="1" x="65"/>
        <item h="1" x="4"/>
        <item h="1" x="66"/>
        <item h="1" x="3"/>
        <item h="1" x="18"/>
        <item h="1" x="2"/>
        <item h="1" x="1"/>
        <item h="1" x="0"/>
        <item h="1" x="67"/>
        <item h="1" x="68"/>
        <item t="default"/>
      </items>
    </pivotField>
    <pivotField showAll="0"/>
    <pivotField axis="axisRow" showAll="0">
      <items count="349">
        <item x="126"/>
        <item x="101"/>
        <item x="287"/>
        <item x="107"/>
        <item x="193"/>
        <item x="194"/>
        <item x="74"/>
        <item x="150"/>
        <item x="97"/>
        <item x="209"/>
        <item x="286"/>
        <item x="51"/>
        <item x="319"/>
        <item x="18"/>
        <item x="38"/>
        <item x="34"/>
        <item x="335"/>
        <item x="281"/>
        <item x="148"/>
        <item x="147"/>
        <item x="291"/>
        <item x="149"/>
        <item x="43"/>
        <item x="236"/>
        <item x="81"/>
        <item x="338"/>
        <item x="339"/>
        <item x="249"/>
        <item x="58"/>
        <item x="258"/>
        <item x="290"/>
        <item x="329"/>
        <item x="331"/>
        <item x="330"/>
        <item x="332"/>
        <item x="125"/>
        <item x="108"/>
        <item x="118"/>
        <item x="105"/>
        <item x="78"/>
        <item x="109"/>
        <item x="197"/>
        <item x="70"/>
        <item x="61"/>
        <item x="279"/>
        <item x="13"/>
        <item x="243"/>
        <item x="170"/>
        <item x="190"/>
        <item x="165"/>
        <item x="141"/>
        <item x="196"/>
        <item x="171"/>
        <item x="167"/>
        <item x="307"/>
        <item x="162"/>
        <item x="288"/>
        <item x="192"/>
        <item x="169"/>
        <item x="164"/>
        <item x="191"/>
        <item x="66"/>
        <item x="259"/>
        <item x="100"/>
        <item x="44"/>
        <item x="128"/>
        <item x="134"/>
        <item x="264"/>
        <item x="187"/>
        <item x="157"/>
        <item x="263"/>
        <item x="142"/>
        <item x="27"/>
        <item x="98"/>
        <item x="59"/>
        <item x="159"/>
        <item x="212"/>
        <item x="46"/>
        <item x="304"/>
        <item x="114"/>
        <item x="73"/>
        <item x="17"/>
        <item x="246"/>
        <item x="254"/>
        <item x="255"/>
        <item x="201"/>
        <item x="216"/>
        <item x="252"/>
        <item x="42"/>
        <item x="35"/>
        <item x="237"/>
        <item x="129"/>
        <item x="188"/>
        <item x="146"/>
        <item x="113"/>
        <item x="321"/>
        <item x="297"/>
        <item x="143"/>
        <item x="206"/>
        <item x="260"/>
        <item x="64"/>
        <item x="182"/>
        <item x="229"/>
        <item x="245"/>
        <item x="198"/>
        <item x="219"/>
        <item x="31"/>
        <item x="234"/>
        <item x="99"/>
        <item x="121"/>
        <item x="211"/>
        <item x="250"/>
        <item x="67"/>
        <item x="326"/>
        <item x="179"/>
        <item x="49"/>
        <item x="36"/>
        <item x="24"/>
        <item x="115"/>
        <item x="133"/>
        <item x="218"/>
        <item x="271"/>
        <item x="62"/>
        <item x="199"/>
        <item x="151"/>
        <item x="205"/>
        <item x="155"/>
        <item x="210"/>
        <item x="322"/>
        <item x="241"/>
        <item x="228"/>
        <item x="163"/>
        <item x="204"/>
        <item x="185"/>
        <item x="309"/>
        <item x="56"/>
        <item x="280"/>
        <item x="240"/>
        <item x="72"/>
        <item x="270"/>
        <item x="226"/>
        <item x="117"/>
        <item x="69"/>
        <item x="21"/>
        <item x="203"/>
        <item x="181"/>
        <item x="269"/>
        <item x="140"/>
        <item x="47"/>
        <item x="160"/>
        <item x="265"/>
        <item x="131"/>
        <item x="184"/>
        <item x="135"/>
        <item x="299"/>
        <item x="132"/>
        <item x="180"/>
        <item x="238"/>
        <item x="257"/>
        <item x="60"/>
        <item x="48"/>
        <item x="45"/>
        <item x="328"/>
        <item x="166"/>
        <item x="223"/>
        <item x="251"/>
        <item x="306"/>
        <item x="183"/>
        <item x="272"/>
        <item x="273"/>
        <item x="266"/>
        <item x="244"/>
        <item x="320"/>
        <item x="232"/>
        <item x="278"/>
        <item x="144"/>
        <item x="25"/>
        <item x="189"/>
        <item x="311"/>
        <item x="156"/>
        <item x="158"/>
        <item x="305"/>
        <item x="119"/>
        <item x="161"/>
        <item x="12"/>
        <item x="33"/>
        <item x="301"/>
        <item x="325"/>
        <item x="295"/>
        <item x="296"/>
        <item x="247"/>
        <item x="268"/>
        <item x="123"/>
        <item x="30"/>
        <item x="267"/>
        <item x="248"/>
        <item x="298"/>
        <item x="274"/>
        <item x="308"/>
        <item x="235"/>
        <item x="230"/>
        <item x="231"/>
        <item x="242"/>
        <item x="220"/>
        <item x="116"/>
        <item x="323"/>
        <item x="154"/>
        <item x="68"/>
        <item x="233"/>
        <item x="130"/>
        <item x="207"/>
        <item x="50"/>
        <item x="217"/>
        <item x="202"/>
        <item x="145"/>
        <item x="253"/>
        <item x="225"/>
        <item x="261"/>
        <item x="224"/>
        <item x="186"/>
        <item x="221"/>
        <item x="300"/>
        <item x="262"/>
        <item x="214"/>
        <item x="55"/>
        <item x="54"/>
        <item x="52"/>
        <item x="53"/>
        <item x="136"/>
        <item x="137"/>
        <item x="138"/>
        <item x="139"/>
        <item x="178"/>
        <item x="222"/>
        <item x="334"/>
        <item x="310"/>
        <item x="32"/>
        <item x="239"/>
        <item x="71"/>
        <item x="120"/>
        <item x="316"/>
        <item x="283"/>
        <item x="0"/>
        <item x="6"/>
        <item x="3"/>
        <item x="8"/>
        <item x="4"/>
        <item x="1"/>
        <item x="2"/>
        <item x="7"/>
        <item x="5"/>
        <item x="95"/>
        <item x="315"/>
        <item x="215"/>
        <item x="302"/>
        <item x="303"/>
        <item x="337"/>
        <item x="10"/>
        <item x="102"/>
        <item x="208"/>
        <item x="227"/>
        <item x="9"/>
        <item x="324"/>
        <item x="57"/>
        <item x="122"/>
        <item x="152"/>
        <item x="153"/>
        <item x="63"/>
        <item x="15"/>
        <item x="65"/>
        <item x="39"/>
        <item x="29"/>
        <item x="200"/>
        <item x="333"/>
        <item x="14"/>
        <item x="11"/>
        <item x="282"/>
        <item x="124"/>
        <item x="173"/>
        <item x="103"/>
        <item x="127"/>
        <item x="85"/>
        <item x="213"/>
        <item x="312"/>
        <item x="343"/>
        <item x="344"/>
        <item x="346"/>
        <item x="347"/>
        <item x="195"/>
        <item x="318"/>
        <item x="289"/>
        <item x="293"/>
        <item x="294"/>
        <item x="86"/>
        <item x="87"/>
        <item x="83"/>
        <item x="106"/>
        <item x="88"/>
        <item x="76"/>
        <item x="314"/>
        <item x="317"/>
        <item x="80"/>
        <item x="93"/>
        <item x="77"/>
        <item x="16"/>
        <item x="177"/>
        <item x="175"/>
        <item x="174"/>
        <item x="176"/>
        <item x="172"/>
        <item x="336"/>
        <item x="340"/>
        <item x="284"/>
        <item x="96"/>
        <item x="94"/>
        <item x="111"/>
        <item x="19"/>
        <item x="168"/>
        <item x="112"/>
        <item x="341"/>
        <item x="92"/>
        <item x="75"/>
        <item x="342"/>
        <item x="90"/>
        <item x="91"/>
        <item x="89"/>
        <item x="110"/>
        <item x="345"/>
        <item x="22"/>
        <item x="23"/>
        <item x="277"/>
        <item x="276"/>
        <item x="41"/>
        <item x="79"/>
        <item x="275"/>
        <item x="256"/>
        <item x="292"/>
        <item x="313"/>
        <item x="28"/>
        <item x="26"/>
        <item x="40"/>
        <item x="37"/>
        <item x="20"/>
        <item x="285"/>
        <item x="104"/>
        <item x="84"/>
        <item x="327"/>
        <item x="82"/>
        <item t="default"/>
      </items>
    </pivotField>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s>
  <rowFields count="1">
    <field x="4"/>
  </rowFields>
  <rowItems count="16">
    <i>
      <x v="12"/>
    </i>
    <i>
      <x v="46"/>
    </i>
    <i>
      <x v="95"/>
    </i>
    <i>
      <x v="113"/>
    </i>
    <i>
      <x v="128"/>
    </i>
    <i>
      <x v="129"/>
    </i>
    <i>
      <x v="137"/>
    </i>
    <i>
      <x v="162"/>
    </i>
    <i>
      <x v="171"/>
    </i>
    <i>
      <x v="172"/>
    </i>
    <i>
      <x v="187"/>
    </i>
    <i>
      <x v="202"/>
    </i>
    <i>
      <x v="205"/>
    </i>
    <i>
      <x v="262"/>
    </i>
    <i>
      <x v="346"/>
    </i>
    <i t="grand">
      <x/>
    </i>
  </rowItems>
  <colItems count="1">
    <i/>
  </colItems>
  <pageFields count="1">
    <pageField fld="2" hier="-1"/>
  </pageFields>
  <dataFields count="1">
    <dataField name="Sum of Response Code (2=Accept; 1=Partially Aaccept; 0=Reject; 3=No response yet)" fld="9"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3.xml><?xml version="1.0" encoding="utf-8"?>
<pivotTableDefinition xmlns="http://schemas.openxmlformats.org/spreadsheetml/2006/main" xmlns:mc="http://schemas.openxmlformats.org/markup-compatibility/2006" xmlns:xr="http://schemas.microsoft.com/office/spreadsheetml/2014/revision" mc:Ignorable="xr" xr:uid="{784AF322-5F47-40E1-8685-0EEDC698DA5B}" name="PivotTable47"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B352" firstHeaderRow="1" firstDataRow="1" firstDataCol="1"/>
  <pivotFields count="19">
    <pivotField showAll="0"/>
    <pivotField showAll="0"/>
    <pivotField showAll="0"/>
    <pivotField showAll="0"/>
    <pivotField axis="axisRow" showAll="0">
      <items count="349">
        <item x="126"/>
        <item x="101"/>
        <item x="287"/>
        <item x="107"/>
        <item x="193"/>
        <item x="194"/>
        <item x="74"/>
        <item x="150"/>
        <item x="97"/>
        <item x="209"/>
        <item x="286"/>
        <item x="51"/>
        <item x="319"/>
        <item x="18"/>
        <item x="38"/>
        <item x="34"/>
        <item x="335"/>
        <item x="281"/>
        <item x="148"/>
        <item x="147"/>
        <item x="291"/>
        <item x="149"/>
        <item x="43"/>
        <item x="236"/>
        <item x="81"/>
        <item x="338"/>
        <item x="339"/>
        <item x="249"/>
        <item x="58"/>
        <item x="258"/>
        <item x="290"/>
        <item x="329"/>
        <item x="331"/>
        <item x="330"/>
        <item x="332"/>
        <item x="125"/>
        <item x="108"/>
        <item x="118"/>
        <item x="105"/>
        <item x="78"/>
        <item x="109"/>
        <item x="197"/>
        <item x="70"/>
        <item x="61"/>
        <item x="279"/>
        <item x="13"/>
        <item x="243"/>
        <item x="170"/>
        <item x="190"/>
        <item x="165"/>
        <item x="141"/>
        <item x="196"/>
        <item x="171"/>
        <item x="167"/>
        <item x="307"/>
        <item x="162"/>
        <item x="288"/>
        <item x="192"/>
        <item x="169"/>
        <item x="164"/>
        <item x="191"/>
        <item x="66"/>
        <item x="259"/>
        <item x="100"/>
        <item x="44"/>
        <item x="128"/>
        <item x="134"/>
        <item x="264"/>
        <item x="187"/>
        <item x="157"/>
        <item x="263"/>
        <item x="142"/>
        <item x="27"/>
        <item x="98"/>
        <item x="59"/>
        <item x="159"/>
        <item x="212"/>
        <item x="46"/>
        <item x="304"/>
        <item x="114"/>
        <item x="73"/>
        <item x="17"/>
        <item x="246"/>
        <item x="254"/>
        <item x="255"/>
        <item x="201"/>
        <item x="216"/>
        <item x="252"/>
        <item x="42"/>
        <item x="35"/>
        <item x="237"/>
        <item x="129"/>
        <item x="188"/>
        <item x="146"/>
        <item x="113"/>
        <item x="321"/>
        <item x="297"/>
        <item x="143"/>
        <item x="206"/>
        <item x="260"/>
        <item x="64"/>
        <item x="182"/>
        <item x="229"/>
        <item x="245"/>
        <item x="198"/>
        <item x="219"/>
        <item x="31"/>
        <item x="234"/>
        <item x="99"/>
        <item x="121"/>
        <item x="211"/>
        <item x="250"/>
        <item x="67"/>
        <item x="326"/>
        <item x="179"/>
        <item x="49"/>
        <item x="36"/>
        <item x="24"/>
        <item x="115"/>
        <item x="133"/>
        <item x="218"/>
        <item x="271"/>
        <item x="62"/>
        <item x="199"/>
        <item x="151"/>
        <item x="205"/>
        <item x="155"/>
        <item x="210"/>
        <item x="322"/>
        <item x="241"/>
        <item x="228"/>
        <item x="163"/>
        <item x="204"/>
        <item x="185"/>
        <item x="309"/>
        <item x="56"/>
        <item x="280"/>
        <item x="240"/>
        <item x="72"/>
        <item x="270"/>
        <item x="226"/>
        <item x="117"/>
        <item x="69"/>
        <item x="21"/>
        <item x="203"/>
        <item x="181"/>
        <item x="269"/>
        <item x="140"/>
        <item x="47"/>
        <item x="160"/>
        <item x="265"/>
        <item x="131"/>
        <item x="184"/>
        <item x="135"/>
        <item x="299"/>
        <item x="132"/>
        <item x="180"/>
        <item x="238"/>
        <item x="257"/>
        <item x="60"/>
        <item x="48"/>
        <item x="45"/>
        <item x="328"/>
        <item x="166"/>
        <item x="223"/>
        <item x="251"/>
        <item x="306"/>
        <item x="183"/>
        <item x="272"/>
        <item x="273"/>
        <item x="266"/>
        <item x="244"/>
        <item x="320"/>
        <item x="232"/>
        <item x="278"/>
        <item x="144"/>
        <item x="25"/>
        <item x="189"/>
        <item x="311"/>
        <item x="156"/>
        <item x="158"/>
        <item x="305"/>
        <item x="119"/>
        <item x="161"/>
        <item x="12"/>
        <item x="33"/>
        <item x="301"/>
        <item x="325"/>
        <item x="295"/>
        <item x="296"/>
        <item x="247"/>
        <item x="268"/>
        <item x="123"/>
        <item x="30"/>
        <item x="267"/>
        <item x="248"/>
        <item x="298"/>
        <item x="274"/>
        <item x="308"/>
        <item x="235"/>
        <item x="230"/>
        <item x="231"/>
        <item x="242"/>
        <item x="220"/>
        <item x="116"/>
        <item x="323"/>
        <item x="154"/>
        <item x="68"/>
        <item x="233"/>
        <item x="130"/>
        <item x="207"/>
        <item x="50"/>
        <item x="217"/>
        <item x="202"/>
        <item x="145"/>
        <item x="253"/>
        <item x="225"/>
        <item x="261"/>
        <item x="224"/>
        <item x="186"/>
        <item x="221"/>
        <item x="300"/>
        <item x="262"/>
        <item x="214"/>
        <item x="55"/>
        <item x="54"/>
        <item x="52"/>
        <item x="53"/>
        <item x="136"/>
        <item x="137"/>
        <item x="138"/>
        <item x="139"/>
        <item x="178"/>
        <item x="222"/>
        <item x="334"/>
        <item x="310"/>
        <item x="32"/>
        <item x="239"/>
        <item x="71"/>
        <item x="120"/>
        <item x="316"/>
        <item x="283"/>
        <item x="0"/>
        <item x="6"/>
        <item x="3"/>
        <item x="8"/>
        <item x="4"/>
        <item x="1"/>
        <item x="2"/>
        <item x="7"/>
        <item x="5"/>
        <item x="95"/>
        <item x="315"/>
        <item x="215"/>
        <item x="302"/>
        <item x="303"/>
        <item x="337"/>
        <item x="10"/>
        <item x="102"/>
        <item x="208"/>
        <item x="227"/>
        <item x="9"/>
        <item x="324"/>
        <item x="57"/>
        <item x="122"/>
        <item x="152"/>
        <item x="153"/>
        <item x="63"/>
        <item x="15"/>
        <item x="65"/>
        <item x="39"/>
        <item x="29"/>
        <item x="200"/>
        <item x="333"/>
        <item x="14"/>
        <item x="11"/>
        <item x="282"/>
        <item x="124"/>
        <item x="173"/>
        <item x="103"/>
        <item x="127"/>
        <item x="85"/>
        <item x="213"/>
        <item x="312"/>
        <item x="343"/>
        <item x="344"/>
        <item x="346"/>
        <item x="347"/>
        <item x="195"/>
        <item x="318"/>
        <item x="289"/>
        <item x="293"/>
        <item x="294"/>
        <item x="86"/>
        <item x="87"/>
        <item x="83"/>
        <item x="106"/>
        <item x="88"/>
        <item x="76"/>
        <item x="314"/>
        <item x="317"/>
        <item x="80"/>
        <item x="93"/>
        <item x="77"/>
        <item x="16"/>
        <item x="177"/>
        <item x="175"/>
        <item x="174"/>
        <item x="176"/>
        <item x="172"/>
        <item x="336"/>
        <item x="340"/>
        <item x="284"/>
        <item x="96"/>
        <item x="94"/>
        <item x="111"/>
        <item x="19"/>
        <item x="168"/>
        <item x="112"/>
        <item x="341"/>
        <item x="92"/>
        <item x="75"/>
        <item x="342"/>
        <item x="90"/>
        <item x="91"/>
        <item x="89"/>
        <item x="110"/>
        <item x="345"/>
        <item x="22"/>
        <item x="23"/>
        <item x="277"/>
        <item x="276"/>
        <item x="41"/>
        <item x="79"/>
        <item x="275"/>
        <item x="256"/>
        <item x="292"/>
        <item x="313"/>
        <item x="28"/>
        <item x="26"/>
        <item x="40"/>
        <item x="37"/>
        <item x="20"/>
        <item x="285"/>
        <item x="104"/>
        <item x="84"/>
        <item x="327"/>
        <item x="82"/>
        <item t="default"/>
      </items>
    </pivotField>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4"/>
  </rowFields>
  <rowItems count="349">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x v="70"/>
    </i>
    <i>
      <x v="71"/>
    </i>
    <i>
      <x v="72"/>
    </i>
    <i>
      <x v="73"/>
    </i>
    <i>
      <x v="74"/>
    </i>
    <i>
      <x v="75"/>
    </i>
    <i>
      <x v="76"/>
    </i>
    <i>
      <x v="77"/>
    </i>
    <i>
      <x v="78"/>
    </i>
    <i>
      <x v="79"/>
    </i>
    <i>
      <x v="80"/>
    </i>
    <i>
      <x v="81"/>
    </i>
    <i>
      <x v="82"/>
    </i>
    <i>
      <x v="83"/>
    </i>
    <i>
      <x v="84"/>
    </i>
    <i>
      <x v="85"/>
    </i>
    <i>
      <x v="86"/>
    </i>
    <i>
      <x v="87"/>
    </i>
    <i>
      <x v="88"/>
    </i>
    <i>
      <x v="89"/>
    </i>
    <i>
      <x v="90"/>
    </i>
    <i>
      <x v="91"/>
    </i>
    <i>
      <x v="92"/>
    </i>
    <i>
      <x v="93"/>
    </i>
    <i>
      <x v="94"/>
    </i>
    <i>
      <x v="95"/>
    </i>
    <i>
      <x v="96"/>
    </i>
    <i>
      <x v="97"/>
    </i>
    <i>
      <x v="98"/>
    </i>
    <i>
      <x v="99"/>
    </i>
    <i>
      <x v="100"/>
    </i>
    <i>
      <x v="101"/>
    </i>
    <i>
      <x v="102"/>
    </i>
    <i>
      <x v="103"/>
    </i>
    <i>
      <x v="104"/>
    </i>
    <i>
      <x v="105"/>
    </i>
    <i>
      <x v="106"/>
    </i>
    <i>
      <x v="107"/>
    </i>
    <i>
      <x v="108"/>
    </i>
    <i>
      <x v="109"/>
    </i>
    <i>
      <x v="110"/>
    </i>
    <i>
      <x v="111"/>
    </i>
    <i>
      <x v="112"/>
    </i>
    <i>
      <x v="113"/>
    </i>
    <i>
      <x v="114"/>
    </i>
    <i>
      <x v="115"/>
    </i>
    <i>
      <x v="116"/>
    </i>
    <i>
      <x v="117"/>
    </i>
    <i>
      <x v="118"/>
    </i>
    <i>
      <x v="119"/>
    </i>
    <i>
      <x v="120"/>
    </i>
    <i>
      <x v="121"/>
    </i>
    <i>
      <x v="122"/>
    </i>
    <i>
      <x v="123"/>
    </i>
    <i>
      <x v="124"/>
    </i>
    <i>
      <x v="125"/>
    </i>
    <i>
      <x v="126"/>
    </i>
    <i>
      <x v="127"/>
    </i>
    <i>
      <x v="128"/>
    </i>
    <i>
      <x v="129"/>
    </i>
    <i>
      <x v="130"/>
    </i>
    <i>
      <x v="131"/>
    </i>
    <i>
      <x v="132"/>
    </i>
    <i>
      <x v="133"/>
    </i>
    <i>
      <x v="134"/>
    </i>
    <i>
      <x v="135"/>
    </i>
    <i>
      <x v="136"/>
    </i>
    <i>
      <x v="137"/>
    </i>
    <i>
      <x v="138"/>
    </i>
    <i>
      <x v="139"/>
    </i>
    <i>
      <x v="140"/>
    </i>
    <i>
      <x v="141"/>
    </i>
    <i>
      <x v="142"/>
    </i>
    <i>
      <x v="143"/>
    </i>
    <i>
      <x v="144"/>
    </i>
    <i>
      <x v="145"/>
    </i>
    <i>
      <x v="146"/>
    </i>
    <i>
      <x v="147"/>
    </i>
    <i>
      <x v="148"/>
    </i>
    <i>
      <x v="149"/>
    </i>
    <i>
      <x v="150"/>
    </i>
    <i>
      <x v="151"/>
    </i>
    <i>
      <x v="152"/>
    </i>
    <i>
      <x v="153"/>
    </i>
    <i>
      <x v="154"/>
    </i>
    <i>
      <x v="155"/>
    </i>
    <i>
      <x v="156"/>
    </i>
    <i>
      <x v="157"/>
    </i>
    <i>
      <x v="158"/>
    </i>
    <i>
      <x v="159"/>
    </i>
    <i>
      <x v="160"/>
    </i>
    <i>
      <x v="161"/>
    </i>
    <i>
      <x v="162"/>
    </i>
    <i>
      <x v="163"/>
    </i>
    <i>
      <x v="164"/>
    </i>
    <i>
      <x v="165"/>
    </i>
    <i>
      <x v="166"/>
    </i>
    <i>
      <x v="167"/>
    </i>
    <i>
      <x v="168"/>
    </i>
    <i>
      <x v="169"/>
    </i>
    <i>
      <x v="170"/>
    </i>
    <i>
      <x v="171"/>
    </i>
    <i>
      <x v="172"/>
    </i>
    <i>
      <x v="173"/>
    </i>
    <i>
      <x v="174"/>
    </i>
    <i>
      <x v="175"/>
    </i>
    <i>
      <x v="176"/>
    </i>
    <i>
      <x v="177"/>
    </i>
    <i>
      <x v="178"/>
    </i>
    <i>
      <x v="179"/>
    </i>
    <i>
      <x v="180"/>
    </i>
    <i>
      <x v="181"/>
    </i>
    <i>
      <x v="182"/>
    </i>
    <i>
      <x v="183"/>
    </i>
    <i>
      <x v="184"/>
    </i>
    <i>
      <x v="185"/>
    </i>
    <i>
      <x v="186"/>
    </i>
    <i>
      <x v="187"/>
    </i>
    <i>
      <x v="188"/>
    </i>
    <i>
      <x v="189"/>
    </i>
    <i>
      <x v="190"/>
    </i>
    <i>
      <x v="191"/>
    </i>
    <i>
      <x v="192"/>
    </i>
    <i>
      <x v="193"/>
    </i>
    <i>
      <x v="194"/>
    </i>
    <i>
      <x v="195"/>
    </i>
    <i>
      <x v="196"/>
    </i>
    <i>
      <x v="197"/>
    </i>
    <i>
      <x v="198"/>
    </i>
    <i>
      <x v="199"/>
    </i>
    <i>
      <x v="200"/>
    </i>
    <i>
      <x v="201"/>
    </i>
    <i>
      <x v="202"/>
    </i>
    <i>
      <x v="203"/>
    </i>
    <i>
      <x v="204"/>
    </i>
    <i>
      <x v="205"/>
    </i>
    <i>
      <x v="206"/>
    </i>
    <i>
      <x v="207"/>
    </i>
    <i>
      <x v="208"/>
    </i>
    <i>
      <x v="209"/>
    </i>
    <i>
      <x v="210"/>
    </i>
    <i>
      <x v="211"/>
    </i>
    <i>
      <x v="212"/>
    </i>
    <i>
      <x v="213"/>
    </i>
    <i>
      <x v="214"/>
    </i>
    <i>
      <x v="215"/>
    </i>
    <i>
      <x v="216"/>
    </i>
    <i>
      <x v="217"/>
    </i>
    <i>
      <x v="218"/>
    </i>
    <i>
      <x v="219"/>
    </i>
    <i>
      <x v="220"/>
    </i>
    <i>
      <x v="221"/>
    </i>
    <i>
      <x v="222"/>
    </i>
    <i>
      <x v="223"/>
    </i>
    <i>
      <x v="224"/>
    </i>
    <i>
      <x v="225"/>
    </i>
    <i>
      <x v="226"/>
    </i>
    <i>
      <x v="227"/>
    </i>
    <i>
      <x v="228"/>
    </i>
    <i>
      <x v="229"/>
    </i>
    <i>
      <x v="230"/>
    </i>
    <i>
      <x v="231"/>
    </i>
    <i>
      <x v="232"/>
    </i>
    <i>
      <x v="233"/>
    </i>
    <i>
      <x v="234"/>
    </i>
    <i>
      <x v="235"/>
    </i>
    <i>
      <x v="236"/>
    </i>
    <i>
      <x v="237"/>
    </i>
    <i>
      <x v="238"/>
    </i>
    <i>
      <x v="239"/>
    </i>
    <i>
      <x v="240"/>
    </i>
    <i>
      <x v="241"/>
    </i>
    <i>
      <x v="242"/>
    </i>
    <i>
      <x v="243"/>
    </i>
    <i>
      <x v="244"/>
    </i>
    <i>
      <x v="245"/>
    </i>
    <i>
      <x v="246"/>
    </i>
    <i>
      <x v="247"/>
    </i>
    <i>
      <x v="248"/>
    </i>
    <i>
      <x v="249"/>
    </i>
    <i>
      <x v="250"/>
    </i>
    <i>
      <x v="251"/>
    </i>
    <i>
      <x v="252"/>
    </i>
    <i>
      <x v="253"/>
    </i>
    <i>
      <x v="254"/>
    </i>
    <i>
      <x v="255"/>
    </i>
    <i>
      <x v="256"/>
    </i>
    <i>
      <x v="257"/>
    </i>
    <i>
      <x v="258"/>
    </i>
    <i>
      <x v="259"/>
    </i>
    <i>
      <x v="260"/>
    </i>
    <i>
      <x v="261"/>
    </i>
    <i>
      <x v="262"/>
    </i>
    <i>
      <x v="263"/>
    </i>
    <i>
      <x v="264"/>
    </i>
    <i>
      <x v="265"/>
    </i>
    <i>
      <x v="266"/>
    </i>
    <i>
      <x v="267"/>
    </i>
    <i>
      <x v="268"/>
    </i>
    <i>
      <x v="269"/>
    </i>
    <i>
      <x v="270"/>
    </i>
    <i>
      <x v="271"/>
    </i>
    <i>
      <x v="272"/>
    </i>
    <i>
      <x v="273"/>
    </i>
    <i>
      <x v="274"/>
    </i>
    <i>
      <x v="275"/>
    </i>
    <i>
      <x v="276"/>
    </i>
    <i>
      <x v="277"/>
    </i>
    <i>
      <x v="278"/>
    </i>
    <i>
      <x v="279"/>
    </i>
    <i>
      <x v="280"/>
    </i>
    <i>
      <x v="281"/>
    </i>
    <i>
      <x v="282"/>
    </i>
    <i>
      <x v="283"/>
    </i>
    <i>
      <x v="284"/>
    </i>
    <i>
      <x v="285"/>
    </i>
    <i>
      <x v="286"/>
    </i>
    <i>
      <x v="287"/>
    </i>
    <i>
      <x v="288"/>
    </i>
    <i>
      <x v="289"/>
    </i>
    <i>
      <x v="290"/>
    </i>
    <i>
      <x v="291"/>
    </i>
    <i>
      <x v="292"/>
    </i>
    <i>
      <x v="293"/>
    </i>
    <i>
      <x v="294"/>
    </i>
    <i>
      <x v="295"/>
    </i>
    <i>
      <x v="296"/>
    </i>
    <i>
      <x v="297"/>
    </i>
    <i>
      <x v="298"/>
    </i>
    <i>
      <x v="299"/>
    </i>
    <i>
      <x v="300"/>
    </i>
    <i>
      <x v="301"/>
    </i>
    <i>
      <x v="302"/>
    </i>
    <i>
      <x v="303"/>
    </i>
    <i>
      <x v="304"/>
    </i>
    <i>
      <x v="305"/>
    </i>
    <i>
      <x v="306"/>
    </i>
    <i>
      <x v="307"/>
    </i>
    <i>
      <x v="308"/>
    </i>
    <i>
      <x v="309"/>
    </i>
    <i>
      <x v="310"/>
    </i>
    <i>
      <x v="311"/>
    </i>
    <i>
      <x v="312"/>
    </i>
    <i>
      <x v="313"/>
    </i>
    <i>
      <x v="314"/>
    </i>
    <i>
      <x v="315"/>
    </i>
    <i>
      <x v="316"/>
    </i>
    <i>
      <x v="317"/>
    </i>
    <i>
      <x v="318"/>
    </i>
    <i>
      <x v="319"/>
    </i>
    <i>
      <x v="320"/>
    </i>
    <i>
      <x v="321"/>
    </i>
    <i>
      <x v="322"/>
    </i>
    <i>
      <x v="323"/>
    </i>
    <i>
      <x v="324"/>
    </i>
    <i>
      <x v="325"/>
    </i>
    <i>
      <x v="326"/>
    </i>
    <i>
      <x v="327"/>
    </i>
    <i>
      <x v="328"/>
    </i>
    <i>
      <x v="329"/>
    </i>
    <i>
      <x v="330"/>
    </i>
    <i>
      <x v="331"/>
    </i>
    <i>
      <x v="332"/>
    </i>
    <i>
      <x v="333"/>
    </i>
    <i>
      <x v="334"/>
    </i>
    <i>
      <x v="335"/>
    </i>
    <i>
      <x v="336"/>
    </i>
    <i>
      <x v="337"/>
    </i>
    <i>
      <x v="338"/>
    </i>
    <i>
      <x v="339"/>
    </i>
    <i>
      <x v="340"/>
    </i>
    <i>
      <x v="341"/>
    </i>
    <i>
      <x v="342"/>
    </i>
    <i>
      <x v="343"/>
    </i>
    <i>
      <x v="344"/>
    </i>
    <i>
      <x v="345"/>
    </i>
    <i>
      <x v="346"/>
    </i>
    <i>
      <x v="347"/>
    </i>
    <i t="grand">
      <x/>
    </i>
  </rowItems>
  <colItems count="1">
    <i/>
  </colItems>
  <dataFields count="1">
    <dataField name="Sum of Recommendation Code [1=Policy; 0=Programme]" fld="6"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4.xml><?xml version="1.0" encoding="utf-8"?>
<pivotTableDefinition xmlns="http://schemas.openxmlformats.org/spreadsheetml/2006/main" xmlns:mc="http://schemas.openxmlformats.org/markup-compatibility/2006" xmlns:xr="http://schemas.microsoft.com/office/spreadsheetml/2014/revision" mc:Ignorable="xr" xr:uid="{119B5732-5339-4F3D-ABB0-22509F31990F}" name="PivotTable56"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BK3:BL28" firstHeaderRow="1" firstDataRow="1" firstDataCol="1" rowPageCount="1" colPageCount="1"/>
  <pivotFields count="19">
    <pivotField showAll="0"/>
    <pivotField showAll="0"/>
    <pivotField axis="axisPage" multipleItemSelectionAllowed="1" showAll="0">
      <items count="70">
        <item h="1" x="51"/>
        <item h="1" x="61"/>
        <item h="1" x="62"/>
        <item h="1" x="56"/>
        <item h="1" x="50"/>
        <item h="1" x="52"/>
        <item h="1" x="60"/>
        <item h="1" x="53"/>
        <item h="1" x="54"/>
        <item h="1" x="57"/>
        <item h="1" x="55"/>
        <item h="1" x="59"/>
        <item h="1" x="58"/>
        <item h="1" x="49"/>
        <item h="1" x="64"/>
        <item h="1" x="47"/>
        <item h="1" x="48"/>
        <item h="1" x="46"/>
        <item h="1" x="45"/>
        <item h="1" x="44"/>
        <item h="1" x="43"/>
        <item h="1" x="42"/>
        <item h="1" x="41"/>
        <item h="1" x="40"/>
        <item h="1" x="39"/>
        <item h="1" x="38"/>
        <item h="1" x="37"/>
        <item h="1" x="36"/>
        <item h="1" x="35"/>
        <item h="1" x="34"/>
        <item h="1" x="33"/>
        <item h="1" x="32"/>
        <item h="1" x="30"/>
        <item h="1" x="31"/>
        <item h="1" x="28"/>
        <item h="1" x="29"/>
        <item h="1" x="27"/>
        <item h="1" x="26"/>
        <item h="1" x="24"/>
        <item h="1" x="25"/>
        <item h="1" x="23"/>
        <item h="1" x="19"/>
        <item h="1" x="22"/>
        <item h="1" x="21"/>
        <item h="1" x="63"/>
        <item h="1" x="16"/>
        <item h="1" x="20"/>
        <item h="1" x="15"/>
        <item h="1" x="14"/>
        <item h="1" x="13"/>
        <item h="1" x="17"/>
        <item h="1" x="12"/>
        <item h="1" x="11"/>
        <item h="1" x="10"/>
        <item h="1" x="9"/>
        <item h="1" x="8"/>
        <item h="1" x="7"/>
        <item h="1" x="6"/>
        <item x="5"/>
        <item x="65"/>
        <item x="4"/>
        <item x="66"/>
        <item x="3"/>
        <item h="1" x="18"/>
        <item h="1" x="2"/>
        <item h="1" x="1"/>
        <item h="1" x="0"/>
        <item h="1" x="67"/>
        <item h="1" x="68"/>
        <item t="default"/>
      </items>
    </pivotField>
    <pivotField showAll="0"/>
    <pivotField axis="axisRow" showAll="0">
      <items count="349">
        <item x="126"/>
        <item x="101"/>
        <item x="287"/>
        <item x="107"/>
        <item x="193"/>
        <item x="194"/>
        <item x="74"/>
        <item x="150"/>
        <item x="97"/>
        <item x="209"/>
        <item x="286"/>
        <item x="51"/>
        <item x="319"/>
        <item x="18"/>
        <item x="38"/>
        <item x="34"/>
        <item x="335"/>
        <item x="281"/>
        <item x="148"/>
        <item x="147"/>
        <item x="291"/>
        <item x="149"/>
        <item x="43"/>
        <item x="236"/>
        <item x="81"/>
        <item x="338"/>
        <item x="339"/>
        <item x="249"/>
        <item x="58"/>
        <item x="258"/>
        <item x="290"/>
        <item x="329"/>
        <item x="331"/>
        <item x="330"/>
        <item x="332"/>
        <item x="125"/>
        <item x="108"/>
        <item x="118"/>
        <item x="105"/>
        <item x="78"/>
        <item x="109"/>
        <item x="197"/>
        <item x="70"/>
        <item x="61"/>
        <item x="279"/>
        <item x="13"/>
        <item x="243"/>
        <item x="170"/>
        <item x="190"/>
        <item x="165"/>
        <item x="141"/>
        <item x="196"/>
        <item x="171"/>
        <item x="167"/>
        <item x="307"/>
        <item x="162"/>
        <item x="288"/>
        <item x="192"/>
        <item x="169"/>
        <item x="164"/>
        <item x="191"/>
        <item x="66"/>
        <item x="259"/>
        <item x="100"/>
        <item x="44"/>
        <item x="128"/>
        <item x="134"/>
        <item x="264"/>
        <item x="187"/>
        <item x="157"/>
        <item x="263"/>
        <item x="142"/>
        <item x="27"/>
        <item x="98"/>
        <item x="59"/>
        <item x="159"/>
        <item x="212"/>
        <item x="46"/>
        <item x="304"/>
        <item x="114"/>
        <item x="73"/>
        <item x="17"/>
        <item x="246"/>
        <item x="254"/>
        <item x="255"/>
        <item x="201"/>
        <item x="216"/>
        <item x="252"/>
        <item x="42"/>
        <item x="35"/>
        <item x="237"/>
        <item x="129"/>
        <item x="188"/>
        <item x="146"/>
        <item x="113"/>
        <item x="321"/>
        <item x="297"/>
        <item x="143"/>
        <item x="206"/>
        <item x="260"/>
        <item x="64"/>
        <item x="182"/>
        <item x="229"/>
        <item x="245"/>
        <item x="198"/>
        <item x="219"/>
        <item x="31"/>
        <item x="234"/>
        <item x="99"/>
        <item x="121"/>
        <item x="211"/>
        <item x="250"/>
        <item x="67"/>
        <item x="326"/>
        <item x="179"/>
        <item x="49"/>
        <item x="36"/>
        <item x="24"/>
        <item x="115"/>
        <item x="133"/>
        <item x="218"/>
        <item x="271"/>
        <item x="62"/>
        <item x="199"/>
        <item x="151"/>
        <item x="205"/>
        <item x="155"/>
        <item x="210"/>
        <item x="322"/>
        <item x="241"/>
        <item x="228"/>
        <item x="163"/>
        <item x="204"/>
        <item x="185"/>
        <item x="309"/>
        <item x="56"/>
        <item x="280"/>
        <item x="240"/>
        <item x="72"/>
        <item x="270"/>
        <item x="226"/>
        <item x="117"/>
        <item x="69"/>
        <item x="21"/>
        <item x="203"/>
        <item x="181"/>
        <item x="269"/>
        <item x="140"/>
        <item x="47"/>
        <item x="160"/>
        <item x="265"/>
        <item x="131"/>
        <item x="184"/>
        <item x="135"/>
        <item x="299"/>
        <item x="132"/>
        <item x="180"/>
        <item x="238"/>
        <item x="257"/>
        <item x="60"/>
        <item x="48"/>
        <item x="45"/>
        <item x="328"/>
        <item x="166"/>
        <item x="223"/>
        <item x="251"/>
        <item x="306"/>
        <item x="183"/>
        <item x="272"/>
        <item x="273"/>
        <item x="266"/>
        <item x="244"/>
        <item x="320"/>
        <item x="232"/>
        <item x="278"/>
        <item x="144"/>
        <item x="25"/>
        <item x="189"/>
        <item x="311"/>
        <item x="156"/>
        <item x="158"/>
        <item x="305"/>
        <item x="119"/>
        <item x="161"/>
        <item x="12"/>
        <item x="33"/>
        <item x="301"/>
        <item x="325"/>
        <item x="295"/>
        <item x="296"/>
        <item x="247"/>
        <item x="268"/>
        <item x="123"/>
        <item x="30"/>
        <item x="267"/>
        <item x="248"/>
        <item x="298"/>
        <item x="274"/>
        <item x="308"/>
        <item x="235"/>
        <item x="230"/>
        <item x="231"/>
        <item x="242"/>
        <item x="220"/>
        <item x="116"/>
        <item x="323"/>
        <item x="154"/>
        <item x="68"/>
        <item x="233"/>
        <item x="130"/>
        <item x="207"/>
        <item x="50"/>
        <item x="217"/>
        <item x="202"/>
        <item x="145"/>
        <item x="253"/>
        <item x="225"/>
        <item x="261"/>
        <item x="224"/>
        <item x="186"/>
        <item x="221"/>
        <item x="300"/>
        <item x="262"/>
        <item x="214"/>
        <item x="55"/>
        <item x="54"/>
        <item x="52"/>
        <item x="53"/>
        <item x="136"/>
        <item x="137"/>
        <item x="138"/>
        <item x="139"/>
        <item x="178"/>
        <item x="222"/>
        <item x="334"/>
        <item x="310"/>
        <item x="32"/>
        <item x="239"/>
        <item x="71"/>
        <item x="120"/>
        <item x="316"/>
        <item x="283"/>
        <item x="0"/>
        <item x="6"/>
        <item x="3"/>
        <item x="8"/>
        <item x="4"/>
        <item x="1"/>
        <item x="2"/>
        <item x="7"/>
        <item x="5"/>
        <item x="95"/>
        <item x="315"/>
        <item x="215"/>
        <item x="302"/>
        <item x="303"/>
        <item x="337"/>
        <item x="10"/>
        <item x="102"/>
        <item x="208"/>
        <item x="227"/>
        <item x="9"/>
        <item x="324"/>
        <item x="57"/>
        <item x="122"/>
        <item x="152"/>
        <item x="153"/>
        <item x="63"/>
        <item x="15"/>
        <item x="65"/>
        <item x="39"/>
        <item x="29"/>
        <item x="200"/>
        <item x="333"/>
        <item x="14"/>
        <item x="11"/>
        <item x="282"/>
        <item x="124"/>
        <item x="173"/>
        <item x="103"/>
        <item x="127"/>
        <item x="85"/>
        <item x="213"/>
        <item x="312"/>
        <item x="343"/>
        <item x="344"/>
        <item x="346"/>
        <item x="347"/>
        <item x="195"/>
        <item x="318"/>
        <item x="289"/>
        <item x="293"/>
        <item x="294"/>
        <item x="86"/>
        <item x="87"/>
        <item x="83"/>
        <item x="106"/>
        <item x="88"/>
        <item x="76"/>
        <item x="314"/>
        <item x="317"/>
        <item x="80"/>
        <item x="93"/>
        <item x="77"/>
        <item x="16"/>
        <item x="177"/>
        <item x="175"/>
        <item x="174"/>
        <item x="176"/>
        <item x="172"/>
        <item x="336"/>
        <item x="340"/>
        <item x="284"/>
        <item x="96"/>
        <item x="94"/>
        <item x="111"/>
        <item x="19"/>
        <item x="168"/>
        <item x="112"/>
        <item x="341"/>
        <item x="92"/>
        <item x="75"/>
        <item x="342"/>
        <item x="90"/>
        <item x="91"/>
        <item x="89"/>
        <item x="110"/>
        <item x="345"/>
        <item x="22"/>
        <item x="23"/>
        <item x="277"/>
        <item x="276"/>
        <item x="41"/>
        <item x="79"/>
        <item x="275"/>
        <item x="256"/>
        <item x="292"/>
        <item x="313"/>
        <item x="28"/>
        <item x="26"/>
        <item x="40"/>
        <item x="37"/>
        <item x="20"/>
        <item x="285"/>
        <item x="104"/>
        <item x="84"/>
        <item x="327"/>
        <item x="82"/>
        <item t="default"/>
      </items>
    </pivotField>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4"/>
  </rowFields>
  <rowItems count="25">
    <i>
      <x v="13"/>
    </i>
    <i>
      <x v="16"/>
    </i>
    <i>
      <x v="25"/>
    </i>
    <i>
      <x v="26"/>
    </i>
    <i>
      <x v="31"/>
    </i>
    <i>
      <x v="32"/>
    </i>
    <i>
      <x v="33"/>
    </i>
    <i>
      <x v="34"/>
    </i>
    <i>
      <x v="72"/>
    </i>
    <i>
      <x v="81"/>
    </i>
    <i>
      <x v="117"/>
    </i>
    <i>
      <x v="143"/>
    </i>
    <i>
      <x v="176"/>
    </i>
    <i>
      <x v="234"/>
    </i>
    <i>
      <x v="256"/>
    </i>
    <i>
      <x v="273"/>
    </i>
    <i>
      <x v="310"/>
    </i>
    <i>
      <x v="311"/>
    </i>
    <i>
      <x v="316"/>
    </i>
    <i>
      <x v="328"/>
    </i>
    <i>
      <x v="329"/>
    </i>
    <i>
      <x v="338"/>
    </i>
    <i>
      <x v="339"/>
    </i>
    <i>
      <x v="342"/>
    </i>
    <i t="grand">
      <x/>
    </i>
  </rowItems>
  <colItems count="1">
    <i/>
  </colItems>
  <pageFields count="1">
    <pageField fld="2" hier="-1"/>
  </pageFields>
  <dataFields count="1">
    <dataField name="Sum of Recommendation Code [1=Policy; 0=Programme]" fld="6"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5.xml><?xml version="1.0" encoding="utf-8"?>
<pivotTableDefinition xmlns="http://schemas.openxmlformats.org/spreadsheetml/2006/main" xmlns:mc="http://schemas.openxmlformats.org/markup-compatibility/2006" xmlns:xr="http://schemas.microsoft.com/office/spreadsheetml/2014/revision" mc:Ignorable="xr" xr:uid="{F154C9FA-1BED-4F06-834E-3BBE1D6F3728}" name="PivotTable49"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O3:P60" firstHeaderRow="1" firstDataRow="1" firstDataCol="1" rowPageCount="1" colPageCount="1"/>
  <pivotFields count="19">
    <pivotField showAll="0"/>
    <pivotField showAll="0"/>
    <pivotField axis="axisPage" multipleItemSelectionAllowed="1" showAll="0">
      <items count="70">
        <item h="1" x="51"/>
        <item x="61"/>
        <item x="62"/>
        <item x="56"/>
        <item x="50"/>
        <item x="52"/>
        <item x="60"/>
        <item x="53"/>
        <item x="54"/>
        <item x="57"/>
        <item x="55"/>
        <item h="1" x="59"/>
        <item h="1" x="58"/>
        <item h="1" x="49"/>
        <item h="1" x="64"/>
        <item h="1" x="47"/>
        <item h="1" x="48"/>
        <item h="1" x="46"/>
        <item h="1" x="45"/>
        <item h="1" x="44"/>
        <item h="1" x="43"/>
        <item h="1" x="42"/>
        <item h="1" x="41"/>
        <item h="1" x="40"/>
        <item h="1" x="39"/>
        <item h="1" x="38"/>
        <item h="1" x="37"/>
        <item h="1" x="36"/>
        <item h="1" x="35"/>
        <item h="1" x="34"/>
        <item h="1" x="33"/>
        <item h="1" x="32"/>
        <item h="1" x="30"/>
        <item h="1" x="31"/>
        <item h="1" x="28"/>
        <item h="1" x="29"/>
        <item h="1" x="27"/>
        <item h="1" x="26"/>
        <item h="1" x="24"/>
        <item h="1" x="25"/>
        <item h="1" x="23"/>
        <item h="1" x="19"/>
        <item h="1" x="22"/>
        <item h="1" x="21"/>
        <item h="1" x="63"/>
        <item h="1" x="16"/>
        <item h="1" x="20"/>
        <item h="1" x="15"/>
        <item h="1" x="14"/>
        <item h="1" x="13"/>
        <item h="1" x="17"/>
        <item h="1" x="12"/>
        <item h="1" x="11"/>
        <item h="1" x="10"/>
        <item h="1" x="9"/>
        <item h="1" x="8"/>
        <item h="1" x="7"/>
        <item h="1" x="6"/>
        <item h="1" x="5"/>
        <item h="1" x="65"/>
        <item h="1" x="4"/>
        <item h="1" x="66"/>
        <item h="1" x="3"/>
        <item h="1" x="18"/>
        <item h="1" x="2"/>
        <item h="1" x="1"/>
        <item h="1" x="0"/>
        <item h="1" x="67"/>
        <item h="1" x="68"/>
        <item t="default"/>
      </items>
    </pivotField>
    <pivotField showAll="0"/>
    <pivotField axis="axisRow" showAll="0">
      <items count="349">
        <item x="126"/>
        <item x="101"/>
        <item x="287"/>
        <item x="107"/>
        <item x="193"/>
        <item x="194"/>
        <item x="74"/>
        <item x="150"/>
        <item x="97"/>
        <item x="209"/>
        <item x="286"/>
        <item x="51"/>
        <item x="319"/>
        <item x="18"/>
        <item x="38"/>
        <item x="34"/>
        <item x="335"/>
        <item x="281"/>
        <item x="148"/>
        <item x="147"/>
        <item x="291"/>
        <item x="149"/>
        <item x="43"/>
        <item x="236"/>
        <item x="81"/>
        <item x="338"/>
        <item x="339"/>
        <item x="249"/>
        <item x="58"/>
        <item x="258"/>
        <item x="290"/>
        <item x="329"/>
        <item x="331"/>
        <item x="330"/>
        <item x="332"/>
        <item x="125"/>
        <item x="108"/>
        <item x="118"/>
        <item x="105"/>
        <item x="78"/>
        <item x="109"/>
        <item x="197"/>
        <item x="70"/>
        <item x="61"/>
        <item x="279"/>
        <item x="13"/>
        <item x="243"/>
        <item x="170"/>
        <item x="190"/>
        <item x="165"/>
        <item x="141"/>
        <item x="196"/>
        <item x="171"/>
        <item x="167"/>
        <item x="307"/>
        <item x="162"/>
        <item x="288"/>
        <item x="192"/>
        <item x="169"/>
        <item x="164"/>
        <item x="191"/>
        <item x="66"/>
        <item x="259"/>
        <item x="100"/>
        <item x="44"/>
        <item x="128"/>
        <item x="134"/>
        <item x="264"/>
        <item x="187"/>
        <item x="157"/>
        <item x="263"/>
        <item x="142"/>
        <item x="27"/>
        <item x="98"/>
        <item x="59"/>
        <item x="159"/>
        <item x="212"/>
        <item x="46"/>
        <item x="304"/>
        <item x="114"/>
        <item x="73"/>
        <item x="17"/>
        <item x="246"/>
        <item x="254"/>
        <item x="255"/>
        <item x="201"/>
        <item x="216"/>
        <item x="252"/>
        <item x="42"/>
        <item x="35"/>
        <item x="237"/>
        <item x="129"/>
        <item x="188"/>
        <item x="146"/>
        <item x="113"/>
        <item x="321"/>
        <item x="297"/>
        <item x="143"/>
        <item x="206"/>
        <item x="260"/>
        <item x="64"/>
        <item x="182"/>
        <item x="229"/>
        <item x="245"/>
        <item x="198"/>
        <item x="219"/>
        <item x="31"/>
        <item x="234"/>
        <item x="99"/>
        <item x="121"/>
        <item x="211"/>
        <item x="250"/>
        <item x="67"/>
        <item x="326"/>
        <item x="179"/>
        <item x="49"/>
        <item x="36"/>
        <item x="24"/>
        <item x="115"/>
        <item x="133"/>
        <item x="218"/>
        <item x="271"/>
        <item x="62"/>
        <item x="199"/>
        <item x="151"/>
        <item x="205"/>
        <item x="155"/>
        <item x="210"/>
        <item x="322"/>
        <item x="241"/>
        <item x="228"/>
        <item x="163"/>
        <item x="204"/>
        <item x="185"/>
        <item x="309"/>
        <item x="56"/>
        <item x="280"/>
        <item x="240"/>
        <item x="72"/>
        <item x="270"/>
        <item x="226"/>
        <item x="117"/>
        <item x="69"/>
        <item x="21"/>
        <item x="203"/>
        <item x="181"/>
        <item x="269"/>
        <item x="140"/>
        <item x="47"/>
        <item x="160"/>
        <item x="265"/>
        <item x="131"/>
        <item x="184"/>
        <item x="135"/>
        <item x="299"/>
        <item x="132"/>
        <item x="180"/>
        <item x="238"/>
        <item x="257"/>
        <item x="60"/>
        <item x="48"/>
        <item x="45"/>
        <item x="328"/>
        <item x="166"/>
        <item x="223"/>
        <item x="251"/>
        <item x="306"/>
        <item x="183"/>
        <item x="272"/>
        <item x="273"/>
        <item x="266"/>
        <item x="244"/>
        <item x="320"/>
        <item x="232"/>
        <item x="278"/>
        <item x="144"/>
        <item x="25"/>
        <item x="189"/>
        <item x="311"/>
        <item x="156"/>
        <item x="158"/>
        <item x="305"/>
        <item x="119"/>
        <item x="161"/>
        <item x="12"/>
        <item x="33"/>
        <item x="301"/>
        <item x="325"/>
        <item x="295"/>
        <item x="296"/>
        <item x="247"/>
        <item x="268"/>
        <item x="123"/>
        <item x="30"/>
        <item x="267"/>
        <item x="248"/>
        <item x="298"/>
        <item x="274"/>
        <item x="308"/>
        <item x="235"/>
        <item x="230"/>
        <item x="231"/>
        <item x="242"/>
        <item x="220"/>
        <item x="116"/>
        <item x="323"/>
        <item x="154"/>
        <item x="68"/>
        <item x="233"/>
        <item x="130"/>
        <item x="207"/>
        <item x="50"/>
        <item x="217"/>
        <item x="202"/>
        <item x="145"/>
        <item x="253"/>
        <item x="225"/>
        <item x="261"/>
        <item x="224"/>
        <item x="186"/>
        <item x="221"/>
        <item x="300"/>
        <item x="262"/>
        <item x="214"/>
        <item x="55"/>
        <item x="54"/>
        <item x="52"/>
        <item x="53"/>
        <item x="136"/>
        <item x="137"/>
        <item x="138"/>
        <item x="139"/>
        <item x="178"/>
        <item x="222"/>
        <item x="334"/>
        <item x="310"/>
        <item x="32"/>
        <item x="239"/>
        <item x="71"/>
        <item x="120"/>
        <item x="316"/>
        <item x="283"/>
        <item x="0"/>
        <item x="6"/>
        <item x="3"/>
        <item x="8"/>
        <item x="4"/>
        <item x="1"/>
        <item x="2"/>
        <item x="7"/>
        <item x="5"/>
        <item x="95"/>
        <item x="315"/>
        <item x="215"/>
        <item x="302"/>
        <item x="303"/>
        <item x="337"/>
        <item x="10"/>
        <item x="102"/>
        <item x="208"/>
        <item x="227"/>
        <item x="9"/>
        <item x="324"/>
        <item x="57"/>
        <item x="122"/>
        <item x="152"/>
        <item x="153"/>
        <item x="63"/>
        <item x="15"/>
        <item x="65"/>
        <item x="39"/>
        <item x="29"/>
        <item x="200"/>
        <item x="333"/>
        <item x="14"/>
        <item x="11"/>
        <item x="282"/>
        <item x="124"/>
        <item x="173"/>
        <item x="103"/>
        <item x="127"/>
        <item x="85"/>
        <item x="213"/>
        <item x="312"/>
        <item x="343"/>
        <item x="344"/>
        <item x="346"/>
        <item x="347"/>
        <item x="195"/>
        <item x="318"/>
        <item x="289"/>
        <item x="293"/>
        <item x="294"/>
        <item x="86"/>
        <item x="87"/>
        <item x="83"/>
        <item x="106"/>
        <item x="88"/>
        <item x="76"/>
        <item x="314"/>
        <item x="317"/>
        <item x="80"/>
        <item x="93"/>
        <item x="77"/>
        <item x="16"/>
        <item x="177"/>
        <item x="175"/>
        <item x="174"/>
        <item x="176"/>
        <item x="172"/>
        <item x="336"/>
        <item x="340"/>
        <item x="284"/>
        <item x="96"/>
        <item x="94"/>
        <item x="111"/>
        <item x="19"/>
        <item x="168"/>
        <item x="112"/>
        <item x="341"/>
        <item x="92"/>
        <item x="75"/>
        <item x="342"/>
        <item x="90"/>
        <item x="91"/>
        <item x="89"/>
        <item x="110"/>
        <item x="345"/>
        <item x="22"/>
        <item x="23"/>
        <item x="277"/>
        <item x="276"/>
        <item x="41"/>
        <item x="79"/>
        <item x="275"/>
        <item x="256"/>
        <item x="292"/>
        <item x="313"/>
        <item x="28"/>
        <item x="26"/>
        <item x="40"/>
        <item x="37"/>
        <item x="20"/>
        <item x="285"/>
        <item x="104"/>
        <item x="84"/>
        <item x="327"/>
        <item x="82"/>
        <item t="default"/>
      </items>
    </pivotField>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4"/>
  </rowFields>
  <rowItems count="57">
    <i>
      <x v="2"/>
    </i>
    <i>
      <x v="10"/>
    </i>
    <i>
      <x v="20"/>
    </i>
    <i>
      <x v="23"/>
    </i>
    <i>
      <x v="27"/>
    </i>
    <i>
      <x v="29"/>
    </i>
    <i>
      <x v="30"/>
    </i>
    <i>
      <x v="54"/>
    </i>
    <i>
      <x v="56"/>
    </i>
    <i>
      <x v="62"/>
    </i>
    <i>
      <x v="67"/>
    </i>
    <i>
      <x v="70"/>
    </i>
    <i>
      <x v="78"/>
    </i>
    <i>
      <x v="82"/>
    </i>
    <i>
      <x v="83"/>
    </i>
    <i>
      <x v="84"/>
    </i>
    <i>
      <x v="87"/>
    </i>
    <i>
      <x v="90"/>
    </i>
    <i>
      <x v="96"/>
    </i>
    <i>
      <x v="99"/>
    </i>
    <i>
      <x v="103"/>
    </i>
    <i>
      <x v="111"/>
    </i>
    <i>
      <x v="121"/>
    </i>
    <i>
      <x v="134"/>
    </i>
    <i>
      <x v="139"/>
    </i>
    <i>
      <x v="146"/>
    </i>
    <i>
      <x v="150"/>
    </i>
    <i>
      <x v="154"/>
    </i>
    <i>
      <x v="157"/>
    </i>
    <i>
      <x v="158"/>
    </i>
    <i>
      <x v="165"/>
    </i>
    <i>
      <x v="166"/>
    </i>
    <i>
      <x v="170"/>
    </i>
    <i>
      <x v="181"/>
    </i>
    <i>
      <x v="186"/>
    </i>
    <i>
      <x v="188"/>
    </i>
    <i>
      <x v="189"/>
    </i>
    <i>
      <x v="190"/>
    </i>
    <i>
      <x v="191"/>
    </i>
    <i>
      <x v="194"/>
    </i>
    <i>
      <x v="195"/>
    </i>
    <i>
      <x v="196"/>
    </i>
    <i>
      <x v="198"/>
    </i>
    <i>
      <x v="215"/>
    </i>
    <i>
      <x v="217"/>
    </i>
    <i>
      <x v="221"/>
    </i>
    <i>
      <x v="222"/>
    </i>
    <i>
      <x v="237"/>
    </i>
    <i>
      <x v="254"/>
    </i>
    <i>
      <x v="255"/>
    </i>
    <i>
      <x v="290"/>
    </i>
    <i>
      <x v="291"/>
    </i>
    <i>
      <x v="292"/>
    </i>
    <i>
      <x v="335"/>
    </i>
    <i>
      <x v="336"/>
    </i>
    <i>
      <x v="343"/>
    </i>
    <i t="grand">
      <x/>
    </i>
  </rowItems>
  <colItems count="1">
    <i/>
  </colItems>
  <pageFields count="1">
    <pageField fld="2" hier="-1"/>
  </pageFields>
  <dataFields count="1">
    <dataField name="Sum of Recommendation Code [1=Policy; 0=Programme]" fld="6"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6.xml><?xml version="1.0" encoding="utf-8"?>
<pivotTableDefinition xmlns="http://schemas.openxmlformats.org/spreadsheetml/2006/main" xmlns:mc="http://schemas.openxmlformats.org/markup-compatibility/2006" xmlns:xr="http://schemas.microsoft.com/office/spreadsheetml/2014/revision" mc:Ignorable="xr" xr:uid="{0DF16116-7C38-47AC-93AB-189299786086}" name="PivotTable54"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W3:AX36" firstHeaderRow="1" firstDataRow="1" firstDataCol="1" rowPageCount="1" colPageCount="1"/>
  <pivotFields count="19">
    <pivotField showAll="0"/>
    <pivotField showAll="0"/>
    <pivotField axis="axisPage" multipleItemSelectionAllowed="1" showAll="0">
      <items count="70">
        <item h="1" x="51"/>
        <item h="1" x="61"/>
        <item h="1" x="62"/>
        <item h="1" x="56"/>
        <item h="1" x="50"/>
        <item h="1" x="52"/>
        <item h="1" x="60"/>
        <item h="1" x="53"/>
        <item h="1" x="54"/>
        <item h="1" x="57"/>
        <item h="1" x="55"/>
        <item h="1" x="59"/>
        <item h="1" x="58"/>
        <item h="1" x="49"/>
        <item h="1" x="64"/>
        <item h="1" x="47"/>
        <item h="1" x="48"/>
        <item h="1" x="46"/>
        <item h="1" x="45"/>
        <item h="1" x="44"/>
        <item h="1" x="43"/>
        <item h="1" x="42"/>
        <item h="1" x="41"/>
        <item h="1" x="40"/>
        <item h="1" x="39"/>
        <item h="1" x="38"/>
        <item h="1" x="37"/>
        <item h="1" x="36"/>
        <item h="1" x="35"/>
        <item h="1" x="34"/>
        <item h="1" x="33"/>
        <item h="1" x="32"/>
        <item h="1" x="30"/>
        <item h="1" x="31"/>
        <item h="1" x="28"/>
        <item h="1" x="29"/>
        <item h="1" x="27"/>
        <item h="1" x="26"/>
        <item h="1" x="24"/>
        <item h="1" x="25"/>
        <item x="23"/>
        <item x="19"/>
        <item x="22"/>
        <item x="21"/>
        <item x="63"/>
        <item x="16"/>
        <item x="20"/>
        <item h="1" x="15"/>
        <item h="1" x="14"/>
        <item h="1" x="13"/>
        <item h="1" x="17"/>
        <item h="1" x="12"/>
        <item h="1" x="11"/>
        <item h="1" x="10"/>
        <item h="1" x="9"/>
        <item h="1" x="8"/>
        <item h="1" x="7"/>
        <item h="1" x="6"/>
        <item h="1" x="5"/>
        <item h="1" x="65"/>
        <item h="1" x="4"/>
        <item h="1" x="66"/>
        <item h="1" x="3"/>
        <item h="1" x="18"/>
        <item h="1" x="2"/>
        <item h="1" x="1"/>
        <item h="1" x="0"/>
        <item h="1" x="67"/>
        <item h="1" x="68"/>
        <item t="default"/>
      </items>
    </pivotField>
    <pivotField showAll="0"/>
    <pivotField axis="axisRow" showAll="0">
      <items count="349">
        <item x="126"/>
        <item x="101"/>
        <item x="287"/>
        <item x="107"/>
        <item x="193"/>
        <item x="194"/>
        <item x="74"/>
        <item x="150"/>
        <item x="97"/>
        <item x="209"/>
        <item x="286"/>
        <item x="51"/>
        <item x="319"/>
        <item x="18"/>
        <item x="38"/>
        <item x="34"/>
        <item x="335"/>
        <item x="281"/>
        <item x="148"/>
        <item x="147"/>
        <item x="291"/>
        <item x="149"/>
        <item x="43"/>
        <item x="236"/>
        <item x="81"/>
        <item x="338"/>
        <item x="339"/>
        <item x="249"/>
        <item x="58"/>
        <item x="258"/>
        <item x="290"/>
        <item x="329"/>
        <item x="331"/>
        <item x="330"/>
        <item x="332"/>
        <item x="125"/>
        <item x="108"/>
        <item x="118"/>
        <item x="105"/>
        <item x="78"/>
        <item x="109"/>
        <item x="197"/>
        <item x="70"/>
        <item x="61"/>
        <item x="279"/>
        <item x="13"/>
        <item x="243"/>
        <item x="170"/>
        <item x="190"/>
        <item x="165"/>
        <item x="141"/>
        <item x="196"/>
        <item x="171"/>
        <item x="167"/>
        <item x="307"/>
        <item x="162"/>
        <item x="288"/>
        <item x="192"/>
        <item x="169"/>
        <item x="164"/>
        <item x="191"/>
        <item x="66"/>
        <item x="259"/>
        <item x="100"/>
        <item x="44"/>
        <item x="128"/>
        <item x="134"/>
        <item x="264"/>
        <item x="187"/>
        <item x="157"/>
        <item x="263"/>
        <item x="142"/>
        <item x="27"/>
        <item x="98"/>
        <item x="59"/>
        <item x="159"/>
        <item x="212"/>
        <item x="46"/>
        <item x="304"/>
        <item x="114"/>
        <item x="73"/>
        <item x="17"/>
        <item x="246"/>
        <item x="254"/>
        <item x="255"/>
        <item x="201"/>
        <item x="216"/>
        <item x="252"/>
        <item x="42"/>
        <item x="35"/>
        <item x="237"/>
        <item x="129"/>
        <item x="188"/>
        <item x="146"/>
        <item x="113"/>
        <item x="321"/>
        <item x="297"/>
        <item x="143"/>
        <item x="206"/>
        <item x="260"/>
        <item x="64"/>
        <item x="182"/>
        <item x="229"/>
        <item x="245"/>
        <item x="198"/>
        <item x="219"/>
        <item x="31"/>
        <item x="234"/>
        <item x="99"/>
        <item x="121"/>
        <item x="211"/>
        <item x="250"/>
        <item x="67"/>
        <item x="326"/>
        <item x="179"/>
        <item x="49"/>
        <item x="36"/>
        <item x="24"/>
        <item x="115"/>
        <item x="133"/>
        <item x="218"/>
        <item x="271"/>
        <item x="62"/>
        <item x="199"/>
        <item x="151"/>
        <item x="205"/>
        <item x="155"/>
        <item x="210"/>
        <item x="322"/>
        <item x="241"/>
        <item x="228"/>
        <item x="163"/>
        <item x="204"/>
        <item x="185"/>
        <item x="309"/>
        <item x="56"/>
        <item x="280"/>
        <item x="240"/>
        <item x="72"/>
        <item x="270"/>
        <item x="226"/>
        <item x="117"/>
        <item x="69"/>
        <item x="21"/>
        <item x="203"/>
        <item x="181"/>
        <item x="269"/>
        <item x="140"/>
        <item x="47"/>
        <item x="160"/>
        <item x="265"/>
        <item x="131"/>
        <item x="184"/>
        <item x="135"/>
        <item x="299"/>
        <item x="132"/>
        <item x="180"/>
        <item x="238"/>
        <item x="257"/>
        <item x="60"/>
        <item x="48"/>
        <item x="45"/>
        <item x="328"/>
        <item x="166"/>
        <item x="223"/>
        <item x="251"/>
        <item x="306"/>
        <item x="183"/>
        <item x="272"/>
        <item x="273"/>
        <item x="266"/>
        <item x="244"/>
        <item x="320"/>
        <item x="232"/>
        <item x="278"/>
        <item x="144"/>
        <item x="25"/>
        <item x="189"/>
        <item x="311"/>
        <item x="156"/>
        <item x="158"/>
        <item x="305"/>
        <item x="119"/>
        <item x="161"/>
        <item x="12"/>
        <item x="33"/>
        <item x="301"/>
        <item x="325"/>
        <item x="295"/>
        <item x="296"/>
        <item x="247"/>
        <item x="268"/>
        <item x="123"/>
        <item x="30"/>
        <item x="267"/>
        <item x="248"/>
        <item x="298"/>
        <item x="274"/>
        <item x="308"/>
        <item x="235"/>
        <item x="230"/>
        <item x="231"/>
        <item x="242"/>
        <item x="220"/>
        <item x="116"/>
        <item x="323"/>
        <item x="154"/>
        <item x="68"/>
        <item x="233"/>
        <item x="130"/>
        <item x="207"/>
        <item x="50"/>
        <item x="217"/>
        <item x="202"/>
        <item x="145"/>
        <item x="253"/>
        <item x="225"/>
        <item x="261"/>
        <item x="224"/>
        <item x="186"/>
        <item x="221"/>
        <item x="300"/>
        <item x="262"/>
        <item x="214"/>
        <item x="55"/>
        <item x="54"/>
        <item x="52"/>
        <item x="53"/>
        <item x="136"/>
        <item x="137"/>
        <item x="138"/>
        <item x="139"/>
        <item x="178"/>
        <item x="222"/>
        <item x="334"/>
        <item x="310"/>
        <item x="32"/>
        <item x="239"/>
        <item x="71"/>
        <item x="120"/>
        <item x="316"/>
        <item x="283"/>
        <item x="0"/>
        <item x="6"/>
        <item x="3"/>
        <item x="8"/>
        <item x="4"/>
        <item x="1"/>
        <item x="2"/>
        <item x="7"/>
        <item x="5"/>
        <item x="95"/>
        <item x="315"/>
        <item x="215"/>
        <item x="302"/>
        <item x="303"/>
        <item x="337"/>
        <item x="10"/>
        <item x="102"/>
        <item x="208"/>
        <item x="227"/>
        <item x="9"/>
        <item x="324"/>
        <item x="57"/>
        <item x="122"/>
        <item x="152"/>
        <item x="153"/>
        <item x="63"/>
        <item x="15"/>
        <item x="65"/>
        <item x="39"/>
        <item x="29"/>
        <item x="200"/>
        <item x="333"/>
        <item x="14"/>
        <item x="11"/>
        <item x="282"/>
        <item x="124"/>
        <item x="173"/>
        <item x="103"/>
        <item x="127"/>
        <item x="85"/>
        <item x="213"/>
        <item x="312"/>
        <item x="343"/>
        <item x="344"/>
        <item x="346"/>
        <item x="347"/>
        <item x="195"/>
        <item x="318"/>
        <item x="289"/>
        <item x="293"/>
        <item x="294"/>
        <item x="86"/>
        <item x="87"/>
        <item x="83"/>
        <item x="106"/>
        <item x="88"/>
        <item x="76"/>
        <item x="314"/>
        <item x="317"/>
        <item x="80"/>
        <item x="93"/>
        <item x="77"/>
        <item x="16"/>
        <item x="177"/>
        <item x="175"/>
        <item x="174"/>
        <item x="176"/>
        <item x="172"/>
        <item x="336"/>
        <item x="340"/>
        <item x="284"/>
        <item x="96"/>
        <item x="94"/>
        <item x="111"/>
        <item x="19"/>
        <item x="168"/>
        <item x="112"/>
        <item x="341"/>
        <item x="92"/>
        <item x="75"/>
        <item x="342"/>
        <item x="90"/>
        <item x="91"/>
        <item x="89"/>
        <item x="110"/>
        <item x="345"/>
        <item x="22"/>
        <item x="23"/>
        <item x="277"/>
        <item x="276"/>
        <item x="41"/>
        <item x="79"/>
        <item x="275"/>
        <item x="256"/>
        <item x="292"/>
        <item x="313"/>
        <item x="28"/>
        <item x="26"/>
        <item x="40"/>
        <item x="37"/>
        <item x="20"/>
        <item x="285"/>
        <item x="104"/>
        <item x="84"/>
        <item x="327"/>
        <item x="82"/>
        <item t="default"/>
      </items>
    </pivotField>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4"/>
  </rowFields>
  <rowItems count="33">
    <i>
      <x v="1"/>
    </i>
    <i>
      <x v="3"/>
    </i>
    <i>
      <x v="8"/>
    </i>
    <i>
      <x v="24"/>
    </i>
    <i>
      <x v="36"/>
    </i>
    <i>
      <x v="38"/>
    </i>
    <i>
      <x v="40"/>
    </i>
    <i>
      <x v="63"/>
    </i>
    <i>
      <x v="73"/>
    </i>
    <i>
      <x v="79"/>
    </i>
    <i>
      <x v="94"/>
    </i>
    <i>
      <x v="108"/>
    </i>
    <i>
      <x v="118"/>
    </i>
    <i>
      <x v="178"/>
    </i>
    <i>
      <x v="204"/>
    </i>
    <i>
      <x v="235"/>
    </i>
    <i>
      <x v="251"/>
    </i>
    <i>
      <x v="258"/>
    </i>
    <i>
      <x v="279"/>
    </i>
    <i>
      <x v="283"/>
    </i>
    <i>
      <x v="296"/>
    </i>
    <i>
      <x v="301"/>
    </i>
    <i>
      <x v="302"/>
    </i>
    <i>
      <x v="313"/>
    </i>
    <i>
      <x v="314"/>
    </i>
    <i>
      <x v="315"/>
    </i>
    <i>
      <x v="318"/>
    </i>
    <i>
      <x v="326"/>
    </i>
    <i>
      <x v="333"/>
    </i>
    <i>
      <x v="337"/>
    </i>
    <i>
      <x v="344"/>
    </i>
    <i>
      <x v="347"/>
    </i>
    <i t="grand">
      <x/>
    </i>
  </rowItems>
  <colItems count="1">
    <i/>
  </colItems>
  <pageFields count="1">
    <pageField fld="2" hier="-1"/>
  </pageFields>
  <dataFields count="1">
    <dataField name="Sum of Recommendation Code [1=Policy; 0=Programme]" fld="6"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7.xml><?xml version="1.0" encoding="utf-8"?>
<pivotTableDefinition xmlns="http://schemas.openxmlformats.org/spreadsheetml/2006/main" xmlns:mc="http://schemas.openxmlformats.org/markup-compatibility/2006" xmlns:xr="http://schemas.microsoft.com/office/spreadsheetml/2014/revision" mc:Ignorable="xr" xr:uid="{94A80350-484A-41FF-9292-3D1E6F7214BD}" name="PivotTable57"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BR3:BS32" firstHeaderRow="1" firstDataRow="1" firstDataCol="1" rowPageCount="1" colPageCount="1"/>
  <pivotFields count="19">
    <pivotField showAll="0"/>
    <pivotField showAll="0"/>
    <pivotField axis="axisPage" multipleItemSelectionAllowed="1" showAll="0">
      <items count="70">
        <item h="1" x="51"/>
        <item h="1" x="61"/>
        <item h="1" x="62"/>
        <item h="1" x="56"/>
        <item h="1" x="50"/>
        <item h="1" x="52"/>
        <item h="1" x="60"/>
        <item h="1" x="53"/>
        <item h="1" x="54"/>
        <item h="1" x="57"/>
        <item h="1" x="55"/>
        <item h="1" x="59"/>
        <item h="1" x="58"/>
        <item h="1" x="49"/>
        <item h="1" x="64"/>
        <item h="1" x="47"/>
        <item h="1" x="48"/>
        <item h="1" x="46"/>
        <item h="1" x="45"/>
        <item h="1" x="44"/>
        <item h="1" x="43"/>
        <item h="1" x="42"/>
        <item h="1" x="41"/>
        <item h="1" x="40"/>
        <item h="1" x="39"/>
        <item h="1" x="38"/>
        <item h="1" x="37"/>
        <item h="1" x="36"/>
        <item h="1" x="35"/>
        <item h="1" x="34"/>
        <item h="1" x="33"/>
        <item h="1" x="32"/>
        <item h="1" x="30"/>
        <item h="1" x="31"/>
        <item h="1" x="28"/>
        <item h="1" x="29"/>
        <item h="1" x="27"/>
        <item h="1" x="26"/>
        <item h="1" x="24"/>
        <item h="1" x="25"/>
        <item h="1" x="23"/>
        <item h="1" x="19"/>
        <item h="1" x="22"/>
        <item h="1" x="21"/>
        <item h="1" x="63"/>
        <item h="1" x="16"/>
        <item h="1" x="20"/>
        <item h="1" x="15"/>
        <item h="1" x="14"/>
        <item h="1" x="13"/>
        <item h="1" x="17"/>
        <item h="1" x="12"/>
        <item h="1" x="11"/>
        <item h="1" x="10"/>
        <item h="1" x="9"/>
        <item h="1" x="8"/>
        <item h="1" x="7"/>
        <item h="1" x="6"/>
        <item h="1" x="5"/>
        <item h="1" x="65"/>
        <item h="1" x="4"/>
        <item h="1" x="66"/>
        <item h="1" x="3"/>
        <item x="18"/>
        <item x="2"/>
        <item x="1"/>
        <item x="0"/>
        <item x="67"/>
        <item x="68"/>
        <item t="default"/>
      </items>
    </pivotField>
    <pivotField showAll="0"/>
    <pivotField axis="axisRow" showAll="0">
      <items count="349">
        <item x="126"/>
        <item x="101"/>
        <item x="287"/>
        <item x="107"/>
        <item x="193"/>
        <item x="194"/>
        <item x="74"/>
        <item x="150"/>
        <item x="97"/>
        <item x="209"/>
        <item x="286"/>
        <item x="51"/>
        <item x="319"/>
        <item x="18"/>
        <item x="38"/>
        <item x="34"/>
        <item x="335"/>
        <item x="281"/>
        <item x="148"/>
        <item x="147"/>
        <item x="291"/>
        <item x="149"/>
        <item x="43"/>
        <item x="236"/>
        <item x="81"/>
        <item x="338"/>
        <item x="339"/>
        <item x="249"/>
        <item x="58"/>
        <item x="258"/>
        <item x="290"/>
        <item x="329"/>
        <item x="331"/>
        <item x="330"/>
        <item x="332"/>
        <item x="125"/>
        <item x="108"/>
        <item x="118"/>
        <item x="105"/>
        <item x="78"/>
        <item x="109"/>
        <item x="197"/>
        <item x="70"/>
        <item x="61"/>
        <item x="279"/>
        <item x="13"/>
        <item x="243"/>
        <item x="170"/>
        <item x="190"/>
        <item x="165"/>
        <item x="141"/>
        <item x="196"/>
        <item x="171"/>
        <item x="167"/>
        <item x="307"/>
        <item x="162"/>
        <item x="288"/>
        <item x="192"/>
        <item x="169"/>
        <item x="164"/>
        <item x="191"/>
        <item x="66"/>
        <item x="259"/>
        <item x="100"/>
        <item x="44"/>
        <item x="128"/>
        <item x="134"/>
        <item x="264"/>
        <item x="187"/>
        <item x="157"/>
        <item x="263"/>
        <item x="142"/>
        <item x="27"/>
        <item x="98"/>
        <item x="59"/>
        <item x="159"/>
        <item x="212"/>
        <item x="46"/>
        <item x="304"/>
        <item x="114"/>
        <item x="73"/>
        <item x="17"/>
        <item x="246"/>
        <item x="254"/>
        <item x="255"/>
        <item x="201"/>
        <item x="216"/>
        <item x="252"/>
        <item x="42"/>
        <item x="35"/>
        <item x="237"/>
        <item x="129"/>
        <item x="188"/>
        <item x="146"/>
        <item x="113"/>
        <item x="321"/>
        <item x="297"/>
        <item x="143"/>
        <item x="206"/>
        <item x="260"/>
        <item x="64"/>
        <item x="182"/>
        <item x="229"/>
        <item x="245"/>
        <item x="198"/>
        <item x="219"/>
        <item x="31"/>
        <item x="234"/>
        <item x="99"/>
        <item x="121"/>
        <item x="211"/>
        <item x="250"/>
        <item x="67"/>
        <item x="326"/>
        <item x="179"/>
        <item x="49"/>
        <item x="36"/>
        <item x="24"/>
        <item x="115"/>
        <item x="133"/>
        <item x="218"/>
        <item x="271"/>
        <item x="62"/>
        <item x="199"/>
        <item x="151"/>
        <item x="205"/>
        <item x="155"/>
        <item x="210"/>
        <item x="322"/>
        <item x="241"/>
        <item x="228"/>
        <item x="163"/>
        <item x="204"/>
        <item x="185"/>
        <item x="309"/>
        <item x="56"/>
        <item x="280"/>
        <item x="240"/>
        <item x="72"/>
        <item x="270"/>
        <item x="226"/>
        <item x="117"/>
        <item x="69"/>
        <item x="21"/>
        <item x="203"/>
        <item x="181"/>
        <item x="269"/>
        <item x="140"/>
        <item x="47"/>
        <item x="160"/>
        <item x="265"/>
        <item x="131"/>
        <item x="184"/>
        <item x="135"/>
        <item x="299"/>
        <item x="132"/>
        <item x="180"/>
        <item x="238"/>
        <item x="257"/>
        <item x="60"/>
        <item x="48"/>
        <item x="45"/>
        <item x="328"/>
        <item x="166"/>
        <item x="223"/>
        <item x="251"/>
        <item x="306"/>
        <item x="183"/>
        <item x="272"/>
        <item x="273"/>
        <item x="266"/>
        <item x="244"/>
        <item x="320"/>
        <item x="232"/>
        <item x="278"/>
        <item x="144"/>
        <item x="25"/>
        <item x="189"/>
        <item x="311"/>
        <item x="156"/>
        <item x="158"/>
        <item x="305"/>
        <item x="119"/>
        <item x="161"/>
        <item x="12"/>
        <item x="33"/>
        <item x="301"/>
        <item x="325"/>
        <item x="295"/>
        <item x="296"/>
        <item x="247"/>
        <item x="268"/>
        <item x="123"/>
        <item x="30"/>
        <item x="267"/>
        <item x="248"/>
        <item x="298"/>
        <item x="274"/>
        <item x="308"/>
        <item x="235"/>
        <item x="230"/>
        <item x="231"/>
        <item x="242"/>
        <item x="220"/>
        <item x="116"/>
        <item x="323"/>
        <item x="154"/>
        <item x="68"/>
        <item x="233"/>
        <item x="130"/>
        <item x="207"/>
        <item x="50"/>
        <item x="217"/>
        <item x="202"/>
        <item x="145"/>
        <item x="253"/>
        <item x="225"/>
        <item x="261"/>
        <item x="224"/>
        <item x="186"/>
        <item x="221"/>
        <item x="300"/>
        <item x="262"/>
        <item x="214"/>
        <item x="55"/>
        <item x="54"/>
        <item x="52"/>
        <item x="53"/>
        <item x="136"/>
        <item x="137"/>
        <item x="138"/>
        <item x="139"/>
        <item x="178"/>
        <item x="222"/>
        <item x="334"/>
        <item x="310"/>
        <item x="32"/>
        <item x="239"/>
        <item x="71"/>
        <item x="120"/>
        <item x="316"/>
        <item x="283"/>
        <item x="0"/>
        <item x="6"/>
        <item x="3"/>
        <item x="8"/>
        <item x="4"/>
        <item x="1"/>
        <item x="2"/>
        <item x="7"/>
        <item x="5"/>
        <item x="95"/>
        <item x="315"/>
        <item x="215"/>
        <item x="302"/>
        <item x="303"/>
        <item x="337"/>
        <item x="10"/>
        <item x="102"/>
        <item x="208"/>
        <item x="227"/>
        <item x="9"/>
        <item x="324"/>
        <item x="57"/>
        <item x="122"/>
        <item x="152"/>
        <item x="153"/>
        <item x="63"/>
        <item x="15"/>
        <item x="65"/>
        <item x="39"/>
        <item x="29"/>
        <item x="200"/>
        <item x="333"/>
        <item x="14"/>
        <item x="11"/>
        <item x="282"/>
        <item x="124"/>
        <item x="173"/>
        <item x="103"/>
        <item x="127"/>
        <item x="85"/>
        <item x="213"/>
        <item x="312"/>
        <item x="343"/>
        <item x="344"/>
        <item x="346"/>
        <item x="347"/>
        <item x="195"/>
        <item x="318"/>
        <item x="289"/>
        <item x="293"/>
        <item x="294"/>
        <item x="86"/>
        <item x="87"/>
        <item x="83"/>
        <item x="106"/>
        <item x="88"/>
        <item x="76"/>
        <item x="314"/>
        <item x="317"/>
        <item x="80"/>
        <item x="93"/>
        <item x="77"/>
        <item x="16"/>
        <item x="177"/>
        <item x="175"/>
        <item x="174"/>
        <item x="176"/>
        <item x="172"/>
        <item x="336"/>
        <item x="340"/>
        <item x="284"/>
        <item x="96"/>
        <item x="94"/>
        <item x="111"/>
        <item x="19"/>
        <item x="168"/>
        <item x="112"/>
        <item x="341"/>
        <item x="92"/>
        <item x="75"/>
        <item x="342"/>
        <item x="90"/>
        <item x="91"/>
        <item x="89"/>
        <item x="110"/>
        <item x="345"/>
        <item x="22"/>
        <item x="23"/>
        <item x="277"/>
        <item x="276"/>
        <item x="41"/>
        <item x="79"/>
        <item x="275"/>
        <item x="256"/>
        <item x="292"/>
        <item x="313"/>
        <item x="28"/>
        <item x="26"/>
        <item x="40"/>
        <item x="37"/>
        <item x="20"/>
        <item x="285"/>
        <item x="104"/>
        <item x="84"/>
        <item x="327"/>
        <item x="82"/>
        <item t="default"/>
      </items>
    </pivotField>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4"/>
  </rowFields>
  <rowItems count="29">
    <i>
      <x v="45"/>
    </i>
    <i>
      <x v="184"/>
    </i>
    <i>
      <x v="242"/>
    </i>
    <i>
      <x v="243"/>
    </i>
    <i>
      <x v="244"/>
    </i>
    <i>
      <x v="245"/>
    </i>
    <i>
      <x v="246"/>
    </i>
    <i>
      <x v="247"/>
    </i>
    <i>
      <x v="248"/>
    </i>
    <i>
      <x v="249"/>
    </i>
    <i>
      <x v="250"/>
    </i>
    <i>
      <x v="257"/>
    </i>
    <i>
      <x v="261"/>
    </i>
    <i>
      <x v="268"/>
    </i>
    <i>
      <x v="274"/>
    </i>
    <i>
      <x v="275"/>
    </i>
    <i>
      <x v="284"/>
    </i>
    <i>
      <x v="285"/>
    </i>
    <i>
      <x v="286"/>
    </i>
    <i>
      <x v="287"/>
    </i>
    <i>
      <x v="304"/>
    </i>
    <i>
      <x v="319"/>
    </i>
    <i>
      <x v="320"/>
    </i>
    <i>
      <x v="322"/>
    </i>
    <i>
      <x v="323"/>
    </i>
    <i>
      <x v="324"/>
    </i>
    <i>
      <x v="325"/>
    </i>
    <i>
      <x v="327"/>
    </i>
    <i t="grand">
      <x/>
    </i>
  </rowItems>
  <colItems count="1">
    <i/>
  </colItems>
  <pageFields count="1">
    <pageField fld="2" hier="-1"/>
  </pageFields>
  <dataFields count="1">
    <dataField name="Sum of Recommendation Code [1=Policy; 0=Programme]" fld="6"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8.xml><?xml version="1.0" encoding="utf-8"?>
<pivotTableDefinition xmlns="http://schemas.openxmlformats.org/spreadsheetml/2006/main" xmlns:mc="http://schemas.openxmlformats.org/markup-compatibility/2006" xmlns:xr="http://schemas.microsoft.com/office/spreadsheetml/2014/revision" mc:Ignorable="xr" xr:uid="{B50D4C4C-E06E-4E60-9533-50F5E9CA7B2E}" name="PivotTable48"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H3:I19" firstHeaderRow="1" firstDataRow="1" firstDataCol="1" rowPageCount="1" colPageCount="1"/>
  <pivotFields count="19">
    <pivotField showAll="0"/>
    <pivotField showAll="0"/>
    <pivotField axis="axisPage" multipleItemSelectionAllowed="1" showAll="0">
      <items count="70">
        <item x="51"/>
        <item h="1" x="61"/>
        <item h="1" x="62"/>
        <item h="1" x="56"/>
        <item h="1" x="50"/>
        <item h="1" x="52"/>
        <item h="1" x="60"/>
        <item h="1" x="53"/>
        <item h="1" x="54"/>
        <item h="1" x="57"/>
        <item h="1" x="55"/>
        <item h="1" x="59"/>
        <item h="1" x="58"/>
        <item h="1" x="49"/>
        <item h="1" x="64"/>
        <item h="1" x="47"/>
        <item h="1" x="48"/>
        <item h="1" x="46"/>
        <item h="1" x="45"/>
        <item h="1" x="44"/>
        <item h="1" x="43"/>
        <item h="1" x="42"/>
        <item h="1" x="41"/>
        <item h="1" x="40"/>
        <item h="1" x="39"/>
        <item h="1" x="38"/>
        <item h="1" x="37"/>
        <item h="1" x="36"/>
        <item h="1" x="35"/>
        <item h="1" x="34"/>
        <item h="1" x="33"/>
        <item h="1" x="32"/>
        <item h="1" x="30"/>
        <item h="1" x="31"/>
        <item h="1" x="28"/>
        <item h="1" x="29"/>
        <item h="1" x="27"/>
        <item h="1" x="26"/>
        <item h="1" x="24"/>
        <item h="1" x="25"/>
        <item h="1" x="23"/>
        <item h="1" x="19"/>
        <item h="1" x="22"/>
        <item h="1" x="21"/>
        <item h="1" x="63"/>
        <item h="1" x="16"/>
        <item h="1" x="20"/>
        <item h="1" x="15"/>
        <item h="1" x="14"/>
        <item h="1" x="13"/>
        <item h="1" x="17"/>
        <item h="1" x="12"/>
        <item h="1" x="11"/>
        <item h="1" x="10"/>
        <item h="1" x="9"/>
        <item h="1" x="8"/>
        <item h="1" x="7"/>
        <item h="1" x="6"/>
        <item h="1" x="5"/>
        <item h="1" x="65"/>
        <item h="1" x="4"/>
        <item h="1" x="66"/>
        <item h="1" x="3"/>
        <item h="1" x="18"/>
        <item h="1" x="2"/>
        <item h="1" x="1"/>
        <item h="1" x="0"/>
        <item h="1" x="67"/>
        <item h="1" x="68"/>
        <item t="default"/>
      </items>
    </pivotField>
    <pivotField showAll="0"/>
    <pivotField axis="axisRow" showAll="0">
      <items count="349">
        <item x="126"/>
        <item x="101"/>
        <item x="287"/>
        <item x="107"/>
        <item x="193"/>
        <item x="194"/>
        <item x="74"/>
        <item x="150"/>
        <item x="97"/>
        <item x="209"/>
        <item x="286"/>
        <item x="51"/>
        <item x="319"/>
        <item x="18"/>
        <item x="38"/>
        <item x="34"/>
        <item x="335"/>
        <item x="281"/>
        <item x="148"/>
        <item x="147"/>
        <item x="291"/>
        <item x="149"/>
        <item x="43"/>
        <item x="236"/>
        <item x="81"/>
        <item x="338"/>
        <item x="339"/>
        <item x="249"/>
        <item x="58"/>
        <item x="258"/>
        <item x="290"/>
        <item x="329"/>
        <item x="331"/>
        <item x="330"/>
        <item x="332"/>
        <item x="125"/>
        <item x="108"/>
        <item x="118"/>
        <item x="105"/>
        <item x="78"/>
        <item x="109"/>
        <item x="197"/>
        <item x="70"/>
        <item x="61"/>
        <item x="279"/>
        <item x="13"/>
        <item x="243"/>
        <item x="170"/>
        <item x="190"/>
        <item x="165"/>
        <item x="141"/>
        <item x="196"/>
        <item x="171"/>
        <item x="167"/>
        <item x="307"/>
        <item x="162"/>
        <item x="288"/>
        <item x="192"/>
        <item x="169"/>
        <item x="164"/>
        <item x="191"/>
        <item x="66"/>
        <item x="259"/>
        <item x="100"/>
        <item x="44"/>
        <item x="128"/>
        <item x="134"/>
        <item x="264"/>
        <item x="187"/>
        <item x="157"/>
        <item x="263"/>
        <item x="142"/>
        <item x="27"/>
        <item x="98"/>
        <item x="59"/>
        <item x="159"/>
        <item x="212"/>
        <item x="46"/>
        <item x="304"/>
        <item x="114"/>
        <item x="73"/>
        <item x="17"/>
        <item x="246"/>
        <item x="254"/>
        <item x="255"/>
        <item x="201"/>
        <item x="216"/>
        <item x="252"/>
        <item x="42"/>
        <item x="35"/>
        <item x="237"/>
        <item x="129"/>
        <item x="188"/>
        <item x="146"/>
        <item x="113"/>
        <item x="321"/>
        <item x="297"/>
        <item x="143"/>
        <item x="206"/>
        <item x="260"/>
        <item x="64"/>
        <item x="182"/>
        <item x="229"/>
        <item x="245"/>
        <item x="198"/>
        <item x="219"/>
        <item x="31"/>
        <item x="234"/>
        <item x="99"/>
        <item x="121"/>
        <item x="211"/>
        <item x="250"/>
        <item x="67"/>
        <item x="326"/>
        <item x="179"/>
        <item x="49"/>
        <item x="36"/>
        <item x="24"/>
        <item x="115"/>
        <item x="133"/>
        <item x="218"/>
        <item x="271"/>
        <item x="62"/>
        <item x="199"/>
        <item x="151"/>
        <item x="205"/>
        <item x="155"/>
        <item x="210"/>
        <item x="322"/>
        <item x="241"/>
        <item x="228"/>
        <item x="163"/>
        <item x="204"/>
        <item x="185"/>
        <item x="309"/>
        <item x="56"/>
        <item x="280"/>
        <item x="240"/>
        <item x="72"/>
        <item x="270"/>
        <item x="226"/>
        <item x="117"/>
        <item x="69"/>
        <item x="21"/>
        <item x="203"/>
        <item x="181"/>
        <item x="269"/>
        <item x="140"/>
        <item x="47"/>
        <item x="160"/>
        <item x="265"/>
        <item x="131"/>
        <item x="184"/>
        <item x="135"/>
        <item x="299"/>
        <item x="132"/>
        <item x="180"/>
        <item x="238"/>
        <item x="257"/>
        <item x="60"/>
        <item x="48"/>
        <item x="45"/>
        <item x="328"/>
        <item x="166"/>
        <item x="223"/>
        <item x="251"/>
        <item x="306"/>
        <item x="183"/>
        <item x="272"/>
        <item x="273"/>
        <item x="266"/>
        <item x="244"/>
        <item x="320"/>
        <item x="232"/>
        <item x="278"/>
        <item x="144"/>
        <item x="25"/>
        <item x="189"/>
        <item x="311"/>
        <item x="156"/>
        <item x="158"/>
        <item x="305"/>
        <item x="119"/>
        <item x="161"/>
        <item x="12"/>
        <item x="33"/>
        <item x="301"/>
        <item x="325"/>
        <item x="295"/>
        <item x="296"/>
        <item x="247"/>
        <item x="268"/>
        <item x="123"/>
        <item x="30"/>
        <item x="267"/>
        <item x="248"/>
        <item x="298"/>
        <item x="274"/>
        <item x="308"/>
        <item x="235"/>
        <item x="230"/>
        <item x="231"/>
        <item x="242"/>
        <item x="220"/>
        <item x="116"/>
        <item x="323"/>
        <item x="154"/>
        <item x="68"/>
        <item x="233"/>
        <item x="130"/>
        <item x="207"/>
        <item x="50"/>
        <item x="217"/>
        <item x="202"/>
        <item x="145"/>
        <item x="253"/>
        <item x="225"/>
        <item x="261"/>
        <item x="224"/>
        <item x="186"/>
        <item x="221"/>
        <item x="300"/>
        <item x="262"/>
        <item x="214"/>
        <item x="55"/>
        <item x="54"/>
        <item x="52"/>
        <item x="53"/>
        <item x="136"/>
        <item x="137"/>
        <item x="138"/>
        <item x="139"/>
        <item x="178"/>
        <item x="222"/>
        <item x="334"/>
        <item x="310"/>
        <item x="32"/>
        <item x="239"/>
        <item x="71"/>
        <item x="120"/>
        <item x="316"/>
        <item x="283"/>
        <item x="0"/>
        <item x="6"/>
        <item x="3"/>
        <item x="8"/>
        <item x="4"/>
        <item x="1"/>
        <item x="2"/>
        <item x="7"/>
        <item x="5"/>
        <item x="95"/>
        <item x="315"/>
        <item x="215"/>
        <item x="302"/>
        <item x="303"/>
        <item x="337"/>
        <item x="10"/>
        <item x="102"/>
        <item x="208"/>
        <item x="227"/>
        <item x="9"/>
        <item x="324"/>
        <item x="57"/>
        <item x="122"/>
        <item x="152"/>
        <item x="153"/>
        <item x="63"/>
        <item x="15"/>
        <item x="65"/>
        <item x="39"/>
        <item x="29"/>
        <item x="200"/>
        <item x="333"/>
        <item x="14"/>
        <item x="11"/>
        <item x="282"/>
        <item x="124"/>
        <item x="173"/>
        <item x="103"/>
        <item x="127"/>
        <item x="85"/>
        <item x="213"/>
        <item x="312"/>
        <item x="343"/>
        <item x="344"/>
        <item x="346"/>
        <item x="347"/>
        <item x="195"/>
        <item x="318"/>
        <item x="289"/>
        <item x="293"/>
        <item x="294"/>
        <item x="86"/>
        <item x="87"/>
        <item x="83"/>
        <item x="106"/>
        <item x="88"/>
        <item x="76"/>
        <item x="314"/>
        <item x="317"/>
        <item x="80"/>
        <item x="93"/>
        <item x="77"/>
        <item x="16"/>
        <item x="177"/>
        <item x="175"/>
        <item x="174"/>
        <item x="176"/>
        <item x="172"/>
        <item x="336"/>
        <item x="340"/>
        <item x="284"/>
        <item x="96"/>
        <item x="94"/>
        <item x="111"/>
        <item x="19"/>
        <item x="168"/>
        <item x="112"/>
        <item x="341"/>
        <item x="92"/>
        <item x="75"/>
        <item x="342"/>
        <item x="90"/>
        <item x="91"/>
        <item x="89"/>
        <item x="110"/>
        <item x="345"/>
        <item x="22"/>
        <item x="23"/>
        <item x="277"/>
        <item x="276"/>
        <item x="41"/>
        <item x="79"/>
        <item x="275"/>
        <item x="256"/>
        <item x="292"/>
        <item x="313"/>
        <item x="28"/>
        <item x="26"/>
        <item x="40"/>
        <item x="37"/>
        <item x="20"/>
        <item x="285"/>
        <item x="104"/>
        <item x="84"/>
        <item x="327"/>
        <item x="82"/>
        <item t="default"/>
      </items>
    </pivotField>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4"/>
  </rowFields>
  <rowItems count="16">
    <i>
      <x v="12"/>
    </i>
    <i>
      <x v="46"/>
    </i>
    <i>
      <x v="95"/>
    </i>
    <i>
      <x v="113"/>
    </i>
    <i>
      <x v="128"/>
    </i>
    <i>
      <x v="129"/>
    </i>
    <i>
      <x v="137"/>
    </i>
    <i>
      <x v="162"/>
    </i>
    <i>
      <x v="171"/>
    </i>
    <i>
      <x v="172"/>
    </i>
    <i>
      <x v="187"/>
    </i>
    <i>
      <x v="202"/>
    </i>
    <i>
      <x v="205"/>
    </i>
    <i>
      <x v="262"/>
    </i>
    <i>
      <x v="346"/>
    </i>
    <i t="grand">
      <x/>
    </i>
  </rowItems>
  <colItems count="1">
    <i/>
  </colItems>
  <pageFields count="1">
    <pageField fld="2" hier="-1"/>
  </pageFields>
  <dataFields count="1">
    <dataField name="Sum of Recommendation Code [1=Policy; 0=Programme]" fld="6"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9.xml><?xml version="1.0" encoding="utf-8"?>
<pivotTableDefinition xmlns="http://schemas.openxmlformats.org/spreadsheetml/2006/main" xmlns:mc="http://schemas.openxmlformats.org/markup-compatibility/2006" xmlns:xr="http://schemas.microsoft.com/office/spreadsheetml/2014/revision" mc:Ignorable="xr" xr:uid="{28DD06B8-4B11-474A-98A4-1A74DCF3AC80}" name="PivotTable52"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I3:AJ31" firstHeaderRow="1" firstDataRow="1" firstDataCol="1" rowPageCount="1" colPageCount="1"/>
  <pivotFields count="19">
    <pivotField showAll="0"/>
    <pivotField showAll="0"/>
    <pivotField axis="axisPage" multipleItemSelectionAllowed="1" showAll="0">
      <items count="70">
        <item h="1" x="51"/>
        <item h="1" x="61"/>
        <item h="1" x="62"/>
        <item h="1" x="56"/>
        <item h="1" x="50"/>
        <item h="1" x="52"/>
        <item h="1" x="60"/>
        <item h="1" x="53"/>
        <item h="1" x="54"/>
        <item h="1" x="57"/>
        <item h="1" x="55"/>
        <item h="1" x="59"/>
        <item h="1" x="58"/>
        <item h="1" x="49"/>
        <item h="1" x="64"/>
        <item h="1" x="47"/>
        <item h="1" x="48"/>
        <item h="1" x="46"/>
        <item h="1" x="45"/>
        <item h="1" x="44"/>
        <item h="1" x="43"/>
        <item h="1" x="42"/>
        <item h="1" x="41"/>
        <item h="1" x="40"/>
        <item h="1" x="39"/>
        <item h="1" x="38"/>
        <item h="1" x="37"/>
        <item h="1" x="36"/>
        <item h="1" x="35"/>
        <item x="34"/>
        <item x="33"/>
        <item x="32"/>
        <item x="30"/>
        <item x="31"/>
        <item h="1" x="28"/>
        <item h="1" x="29"/>
        <item h="1" x="27"/>
        <item h="1" x="26"/>
        <item h="1" x="24"/>
        <item h="1" x="25"/>
        <item h="1" x="23"/>
        <item h="1" x="19"/>
        <item h="1" x="22"/>
        <item h="1" x="21"/>
        <item h="1" x="63"/>
        <item h="1" x="16"/>
        <item h="1" x="20"/>
        <item h="1" x="15"/>
        <item h="1" x="14"/>
        <item h="1" x="13"/>
        <item h="1" x="17"/>
        <item h="1" x="12"/>
        <item h="1" x="11"/>
        <item h="1" x="10"/>
        <item h="1" x="9"/>
        <item h="1" x="8"/>
        <item h="1" x="7"/>
        <item h="1" x="6"/>
        <item h="1" x="5"/>
        <item h="1" x="65"/>
        <item h="1" x="4"/>
        <item h="1" x="66"/>
        <item h="1" x="3"/>
        <item h="1" x="18"/>
        <item h="1" x="2"/>
        <item h="1" x="1"/>
        <item h="1" x="0"/>
        <item h="1" x="67"/>
        <item h="1" x="68"/>
        <item t="default"/>
      </items>
    </pivotField>
    <pivotField showAll="0"/>
    <pivotField axis="axisRow" showAll="0">
      <items count="349">
        <item x="126"/>
        <item x="101"/>
        <item x="287"/>
        <item x="107"/>
        <item x="193"/>
        <item x="194"/>
        <item x="74"/>
        <item x="150"/>
        <item x="97"/>
        <item x="209"/>
        <item x="286"/>
        <item x="51"/>
        <item x="319"/>
        <item x="18"/>
        <item x="38"/>
        <item x="34"/>
        <item x="335"/>
        <item x="281"/>
        <item x="148"/>
        <item x="147"/>
        <item x="291"/>
        <item x="149"/>
        <item x="43"/>
        <item x="236"/>
        <item x="81"/>
        <item x="338"/>
        <item x="339"/>
        <item x="249"/>
        <item x="58"/>
        <item x="258"/>
        <item x="290"/>
        <item x="329"/>
        <item x="331"/>
        <item x="330"/>
        <item x="332"/>
        <item x="125"/>
        <item x="108"/>
        <item x="118"/>
        <item x="105"/>
        <item x="78"/>
        <item x="109"/>
        <item x="197"/>
        <item x="70"/>
        <item x="61"/>
        <item x="279"/>
        <item x="13"/>
        <item x="243"/>
        <item x="170"/>
        <item x="190"/>
        <item x="165"/>
        <item x="141"/>
        <item x="196"/>
        <item x="171"/>
        <item x="167"/>
        <item x="307"/>
        <item x="162"/>
        <item x="288"/>
        <item x="192"/>
        <item x="169"/>
        <item x="164"/>
        <item x="191"/>
        <item x="66"/>
        <item x="259"/>
        <item x="100"/>
        <item x="44"/>
        <item x="128"/>
        <item x="134"/>
        <item x="264"/>
        <item x="187"/>
        <item x="157"/>
        <item x="263"/>
        <item x="142"/>
        <item x="27"/>
        <item x="98"/>
        <item x="59"/>
        <item x="159"/>
        <item x="212"/>
        <item x="46"/>
        <item x="304"/>
        <item x="114"/>
        <item x="73"/>
        <item x="17"/>
        <item x="246"/>
        <item x="254"/>
        <item x="255"/>
        <item x="201"/>
        <item x="216"/>
        <item x="252"/>
        <item x="42"/>
        <item x="35"/>
        <item x="237"/>
        <item x="129"/>
        <item x="188"/>
        <item x="146"/>
        <item x="113"/>
        <item x="321"/>
        <item x="297"/>
        <item x="143"/>
        <item x="206"/>
        <item x="260"/>
        <item x="64"/>
        <item x="182"/>
        <item x="229"/>
        <item x="245"/>
        <item x="198"/>
        <item x="219"/>
        <item x="31"/>
        <item x="234"/>
        <item x="99"/>
        <item x="121"/>
        <item x="211"/>
        <item x="250"/>
        <item x="67"/>
        <item x="326"/>
        <item x="179"/>
        <item x="49"/>
        <item x="36"/>
        <item x="24"/>
        <item x="115"/>
        <item x="133"/>
        <item x="218"/>
        <item x="271"/>
        <item x="62"/>
        <item x="199"/>
        <item x="151"/>
        <item x="205"/>
        <item x="155"/>
        <item x="210"/>
        <item x="322"/>
        <item x="241"/>
        <item x="228"/>
        <item x="163"/>
        <item x="204"/>
        <item x="185"/>
        <item x="309"/>
        <item x="56"/>
        <item x="280"/>
        <item x="240"/>
        <item x="72"/>
        <item x="270"/>
        <item x="226"/>
        <item x="117"/>
        <item x="69"/>
        <item x="21"/>
        <item x="203"/>
        <item x="181"/>
        <item x="269"/>
        <item x="140"/>
        <item x="47"/>
        <item x="160"/>
        <item x="265"/>
        <item x="131"/>
        <item x="184"/>
        <item x="135"/>
        <item x="299"/>
        <item x="132"/>
        <item x="180"/>
        <item x="238"/>
        <item x="257"/>
        <item x="60"/>
        <item x="48"/>
        <item x="45"/>
        <item x="328"/>
        <item x="166"/>
        <item x="223"/>
        <item x="251"/>
        <item x="306"/>
        <item x="183"/>
        <item x="272"/>
        <item x="273"/>
        <item x="266"/>
        <item x="244"/>
        <item x="320"/>
        <item x="232"/>
        <item x="278"/>
        <item x="144"/>
        <item x="25"/>
        <item x="189"/>
        <item x="311"/>
        <item x="156"/>
        <item x="158"/>
        <item x="305"/>
        <item x="119"/>
        <item x="161"/>
        <item x="12"/>
        <item x="33"/>
        <item x="301"/>
        <item x="325"/>
        <item x="295"/>
        <item x="296"/>
        <item x="247"/>
        <item x="268"/>
        <item x="123"/>
        <item x="30"/>
        <item x="267"/>
        <item x="248"/>
        <item x="298"/>
        <item x="274"/>
        <item x="308"/>
        <item x="235"/>
        <item x="230"/>
        <item x="231"/>
        <item x="242"/>
        <item x="220"/>
        <item x="116"/>
        <item x="323"/>
        <item x="154"/>
        <item x="68"/>
        <item x="233"/>
        <item x="130"/>
        <item x="207"/>
        <item x="50"/>
        <item x="217"/>
        <item x="202"/>
        <item x="145"/>
        <item x="253"/>
        <item x="225"/>
        <item x="261"/>
        <item x="224"/>
        <item x="186"/>
        <item x="221"/>
        <item x="300"/>
        <item x="262"/>
        <item x="214"/>
        <item x="55"/>
        <item x="54"/>
        <item x="52"/>
        <item x="53"/>
        <item x="136"/>
        <item x="137"/>
        <item x="138"/>
        <item x="139"/>
        <item x="178"/>
        <item x="222"/>
        <item x="334"/>
        <item x="310"/>
        <item x="32"/>
        <item x="239"/>
        <item x="71"/>
        <item x="120"/>
        <item x="316"/>
        <item x="283"/>
        <item x="0"/>
        <item x="6"/>
        <item x="3"/>
        <item x="8"/>
        <item x="4"/>
        <item x="1"/>
        <item x="2"/>
        <item x="7"/>
        <item x="5"/>
        <item x="95"/>
        <item x="315"/>
        <item x="215"/>
        <item x="302"/>
        <item x="303"/>
        <item x="337"/>
        <item x="10"/>
        <item x="102"/>
        <item x="208"/>
        <item x="227"/>
        <item x="9"/>
        <item x="324"/>
        <item x="57"/>
        <item x="122"/>
        <item x="152"/>
        <item x="153"/>
        <item x="63"/>
        <item x="15"/>
        <item x="65"/>
        <item x="39"/>
        <item x="29"/>
        <item x="200"/>
        <item x="333"/>
        <item x="14"/>
        <item x="11"/>
        <item x="282"/>
        <item x="124"/>
        <item x="173"/>
        <item x="103"/>
        <item x="127"/>
        <item x="85"/>
        <item x="213"/>
        <item x="312"/>
        <item x="343"/>
        <item x="344"/>
        <item x="346"/>
        <item x="347"/>
        <item x="195"/>
        <item x="318"/>
        <item x="289"/>
        <item x="293"/>
        <item x="294"/>
        <item x="86"/>
        <item x="87"/>
        <item x="83"/>
        <item x="106"/>
        <item x="88"/>
        <item x="76"/>
        <item x="314"/>
        <item x="317"/>
        <item x="80"/>
        <item x="93"/>
        <item x="77"/>
        <item x="16"/>
        <item x="177"/>
        <item x="175"/>
        <item x="174"/>
        <item x="176"/>
        <item x="172"/>
        <item x="336"/>
        <item x="340"/>
        <item x="284"/>
        <item x="96"/>
        <item x="94"/>
        <item x="111"/>
        <item x="19"/>
        <item x="168"/>
        <item x="112"/>
        <item x="341"/>
        <item x="92"/>
        <item x="75"/>
        <item x="342"/>
        <item x="90"/>
        <item x="91"/>
        <item x="89"/>
        <item x="110"/>
        <item x="345"/>
        <item x="22"/>
        <item x="23"/>
        <item x="277"/>
        <item x="276"/>
        <item x="41"/>
        <item x="79"/>
        <item x="275"/>
        <item x="256"/>
        <item x="292"/>
        <item x="313"/>
        <item x="28"/>
        <item x="26"/>
        <item x="40"/>
        <item x="37"/>
        <item x="20"/>
        <item x="285"/>
        <item x="104"/>
        <item x="84"/>
        <item x="327"/>
        <item x="82"/>
        <item t="default"/>
      </items>
    </pivotField>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4"/>
  </rowFields>
  <rowItems count="28">
    <i>
      <x v="7"/>
    </i>
    <i>
      <x v="18"/>
    </i>
    <i>
      <x v="19"/>
    </i>
    <i>
      <x v="21"/>
    </i>
    <i>
      <x v="49"/>
    </i>
    <i>
      <x v="50"/>
    </i>
    <i>
      <x v="55"/>
    </i>
    <i>
      <x v="59"/>
    </i>
    <i>
      <x v="69"/>
    </i>
    <i>
      <x v="71"/>
    </i>
    <i>
      <x v="75"/>
    </i>
    <i>
      <x v="93"/>
    </i>
    <i>
      <x v="97"/>
    </i>
    <i>
      <x v="124"/>
    </i>
    <i>
      <x v="126"/>
    </i>
    <i>
      <x v="131"/>
    </i>
    <i>
      <x v="147"/>
    </i>
    <i>
      <x v="149"/>
    </i>
    <i>
      <x v="163"/>
    </i>
    <i>
      <x v="175"/>
    </i>
    <i>
      <x v="179"/>
    </i>
    <i>
      <x v="180"/>
    </i>
    <i>
      <x v="183"/>
    </i>
    <i>
      <x v="206"/>
    </i>
    <i>
      <x v="214"/>
    </i>
    <i>
      <x v="265"/>
    </i>
    <i>
      <x v="266"/>
    </i>
    <i t="grand">
      <x/>
    </i>
  </rowItems>
  <colItems count="1">
    <i/>
  </colItems>
  <pageFields count="1">
    <pageField fld="2" hier="-1"/>
  </pageFields>
  <dataFields count="1">
    <dataField name="Sum of Recommendation Code [1=Policy; 0=Programme]" fld="6"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0.xml><?xml version="1.0" encoding="utf-8"?>
<pivotTableDefinition xmlns="http://schemas.openxmlformats.org/spreadsheetml/2006/main" xmlns:mc="http://schemas.openxmlformats.org/markup-compatibility/2006" xmlns:xr="http://schemas.microsoft.com/office/spreadsheetml/2014/revision" mc:Ignorable="xr" xr:uid="{268C1A90-6773-407A-A5B6-755502A38E29}" name="PivotTable51"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C3:AD43" firstHeaderRow="1" firstDataRow="1" firstDataCol="1" rowPageCount="1" colPageCount="1"/>
  <pivotFields count="19">
    <pivotField showAll="0"/>
    <pivotField showAll="0"/>
    <pivotField axis="axisPage" multipleItemSelectionAllowed="1" showAll="0">
      <items count="70">
        <item h="1" x="51"/>
        <item h="1" x="61"/>
        <item h="1" x="62"/>
        <item h="1" x="56"/>
        <item h="1" x="50"/>
        <item h="1" x="52"/>
        <item h="1" x="60"/>
        <item h="1" x="53"/>
        <item h="1" x="54"/>
        <item h="1" x="57"/>
        <item h="1" x="55"/>
        <item h="1" x="59"/>
        <item h="1" x="58"/>
        <item h="1" x="49"/>
        <item h="1" x="64"/>
        <item h="1" x="47"/>
        <item h="1" x="48"/>
        <item h="1" x="46"/>
        <item h="1" x="45"/>
        <item h="1" x="44"/>
        <item x="43"/>
        <item x="42"/>
        <item x="41"/>
        <item x="40"/>
        <item x="39"/>
        <item x="38"/>
        <item x="37"/>
        <item x="36"/>
        <item x="35"/>
        <item h="1" x="34"/>
        <item h="1" x="33"/>
        <item h="1" x="32"/>
        <item h="1" x="30"/>
        <item h="1" x="31"/>
        <item h="1" x="28"/>
        <item h="1" x="29"/>
        <item h="1" x="27"/>
        <item h="1" x="26"/>
        <item h="1" x="24"/>
        <item h="1" x="25"/>
        <item h="1" x="23"/>
        <item h="1" x="19"/>
        <item h="1" x="22"/>
        <item h="1" x="21"/>
        <item h="1" x="63"/>
        <item h="1" x="16"/>
        <item h="1" x="20"/>
        <item h="1" x="15"/>
        <item h="1" x="14"/>
        <item h="1" x="13"/>
        <item h="1" x="17"/>
        <item h="1" x="12"/>
        <item h="1" x="11"/>
        <item h="1" x="10"/>
        <item h="1" x="9"/>
        <item h="1" x="8"/>
        <item h="1" x="7"/>
        <item h="1" x="6"/>
        <item h="1" x="5"/>
        <item h="1" x="65"/>
        <item h="1" x="4"/>
        <item h="1" x="66"/>
        <item h="1" x="3"/>
        <item h="1" x="18"/>
        <item h="1" x="2"/>
        <item h="1" x="1"/>
        <item h="1" x="0"/>
        <item h="1" x="67"/>
        <item h="1" x="68"/>
        <item t="default"/>
      </items>
    </pivotField>
    <pivotField showAll="0"/>
    <pivotField axis="axisRow" showAll="0">
      <items count="349">
        <item x="126"/>
        <item x="101"/>
        <item x="287"/>
        <item x="107"/>
        <item x="193"/>
        <item x="194"/>
        <item x="74"/>
        <item x="150"/>
        <item x="97"/>
        <item x="209"/>
        <item x="286"/>
        <item x="51"/>
        <item x="319"/>
        <item x="18"/>
        <item x="38"/>
        <item x="34"/>
        <item x="335"/>
        <item x="281"/>
        <item x="148"/>
        <item x="147"/>
        <item x="291"/>
        <item x="149"/>
        <item x="43"/>
        <item x="236"/>
        <item x="81"/>
        <item x="338"/>
        <item x="339"/>
        <item x="249"/>
        <item x="58"/>
        <item x="258"/>
        <item x="290"/>
        <item x="329"/>
        <item x="331"/>
        <item x="330"/>
        <item x="332"/>
        <item x="125"/>
        <item x="108"/>
        <item x="118"/>
        <item x="105"/>
        <item x="78"/>
        <item x="109"/>
        <item x="197"/>
        <item x="70"/>
        <item x="61"/>
        <item x="279"/>
        <item x="13"/>
        <item x="243"/>
        <item x="170"/>
        <item x="190"/>
        <item x="165"/>
        <item x="141"/>
        <item x="196"/>
        <item x="171"/>
        <item x="167"/>
        <item x="307"/>
        <item x="162"/>
        <item x="288"/>
        <item x="192"/>
        <item x="169"/>
        <item x="164"/>
        <item x="191"/>
        <item x="66"/>
        <item x="259"/>
        <item x="100"/>
        <item x="44"/>
        <item x="128"/>
        <item x="134"/>
        <item x="264"/>
        <item x="187"/>
        <item x="157"/>
        <item x="263"/>
        <item x="142"/>
        <item x="27"/>
        <item x="98"/>
        <item x="59"/>
        <item x="159"/>
        <item x="212"/>
        <item x="46"/>
        <item x="304"/>
        <item x="114"/>
        <item x="73"/>
        <item x="17"/>
        <item x="246"/>
        <item x="254"/>
        <item x="255"/>
        <item x="201"/>
        <item x="216"/>
        <item x="252"/>
        <item x="42"/>
        <item x="35"/>
        <item x="237"/>
        <item x="129"/>
        <item x="188"/>
        <item x="146"/>
        <item x="113"/>
        <item x="321"/>
        <item x="297"/>
        <item x="143"/>
        <item x="206"/>
        <item x="260"/>
        <item x="64"/>
        <item x="182"/>
        <item x="229"/>
        <item x="245"/>
        <item x="198"/>
        <item x="219"/>
        <item x="31"/>
        <item x="234"/>
        <item x="99"/>
        <item x="121"/>
        <item x="211"/>
        <item x="250"/>
        <item x="67"/>
        <item x="326"/>
        <item x="179"/>
        <item x="49"/>
        <item x="36"/>
        <item x="24"/>
        <item x="115"/>
        <item x="133"/>
        <item x="218"/>
        <item x="271"/>
        <item x="62"/>
        <item x="199"/>
        <item x="151"/>
        <item x="205"/>
        <item x="155"/>
        <item x="210"/>
        <item x="322"/>
        <item x="241"/>
        <item x="228"/>
        <item x="163"/>
        <item x="204"/>
        <item x="185"/>
        <item x="309"/>
        <item x="56"/>
        <item x="280"/>
        <item x="240"/>
        <item x="72"/>
        <item x="270"/>
        <item x="226"/>
        <item x="117"/>
        <item x="69"/>
        <item x="21"/>
        <item x="203"/>
        <item x="181"/>
        <item x="269"/>
        <item x="140"/>
        <item x="47"/>
        <item x="160"/>
        <item x="265"/>
        <item x="131"/>
        <item x="184"/>
        <item x="135"/>
        <item x="299"/>
        <item x="132"/>
        <item x="180"/>
        <item x="238"/>
        <item x="257"/>
        <item x="60"/>
        <item x="48"/>
        <item x="45"/>
        <item x="328"/>
        <item x="166"/>
        <item x="223"/>
        <item x="251"/>
        <item x="306"/>
        <item x="183"/>
        <item x="272"/>
        <item x="273"/>
        <item x="266"/>
        <item x="244"/>
        <item x="320"/>
        <item x="232"/>
        <item x="278"/>
        <item x="144"/>
        <item x="25"/>
        <item x="189"/>
        <item x="311"/>
        <item x="156"/>
        <item x="158"/>
        <item x="305"/>
        <item x="119"/>
        <item x="161"/>
        <item x="12"/>
        <item x="33"/>
        <item x="301"/>
        <item x="325"/>
        <item x="295"/>
        <item x="296"/>
        <item x="247"/>
        <item x="268"/>
        <item x="123"/>
        <item x="30"/>
        <item x="267"/>
        <item x="248"/>
        <item x="298"/>
        <item x="274"/>
        <item x="308"/>
        <item x="235"/>
        <item x="230"/>
        <item x="231"/>
        <item x="242"/>
        <item x="220"/>
        <item x="116"/>
        <item x="323"/>
        <item x="154"/>
        <item x="68"/>
        <item x="233"/>
        <item x="130"/>
        <item x="207"/>
        <item x="50"/>
        <item x="217"/>
        <item x="202"/>
        <item x="145"/>
        <item x="253"/>
        <item x="225"/>
        <item x="261"/>
        <item x="224"/>
        <item x="186"/>
        <item x="221"/>
        <item x="300"/>
        <item x="262"/>
        <item x="214"/>
        <item x="55"/>
        <item x="54"/>
        <item x="52"/>
        <item x="53"/>
        <item x="136"/>
        <item x="137"/>
        <item x="138"/>
        <item x="139"/>
        <item x="178"/>
        <item x="222"/>
        <item x="334"/>
        <item x="310"/>
        <item x="32"/>
        <item x="239"/>
        <item x="71"/>
        <item x="120"/>
        <item x="316"/>
        <item x="283"/>
        <item x="0"/>
        <item x="6"/>
        <item x="3"/>
        <item x="8"/>
        <item x="4"/>
        <item x="1"/>
        <item x="2"/>
        <item x="7"/>
        <item x="5"/>
        <item x="95"/>
        <item x="315"/>
        <item x="215"/>
        <item x="302"/>
        <item x="303"/>
        <item x="337"/>
        <item x="10"/>
        <item x="102"/>
        <item x="208"/>
        <item x="227"/>
        <item x="9"/>
        <item x="324"/>
        <item x="57"/>
        <item x="122"/>
        <item x="152"/>
        <item x="153"/>
        <item x="63"/>
        <item x="15"/>
        <item x="65"/>
        <item x="39"/>
        <item x="29"/>
        <item x="200"/>
        <item x="333"/>
        <item x="14"/>
        <item x="11"/>
        <item x="282"/>
        <item x="124"/>
        <item x="173"/>
        <item x="103"/>
        <item x="127"/>
        <item x="85"/>
        <item x="213"/>
        <item x="312"/>
        <item x="343"/>
        <item x="344"/>
        <item x="346"/>
        <item x="347"/>
        <item x="195"/>
        <item x="318"/>
        <item x="289"/>
        <item x="293"/>
        <item x="294"/>
        <item x="86"/>
        <item x="87"/>
        <item x="83"/>
        <item x="106"/>
        <item x="88"/>
        <item x="76"/>
        <item x="314"/>
        <item x="317"/>
        <item x="80"/>
        <item x="93"/>
        <item x="77"/>
        <item x="16"/>
        <item x="177"/>
        <item x="175"/>
        <item x="174"/>
        <item x="176"/>
        <item x="172"/>
        <item x="336"/>
        <item x="340"/>
        <item x="284"/>
        <item x="96"/>
        <item x="94"/>
        <item x="111"/>
        <item x="19"/>
        <item x="168"/>
        <item x="112"/>
        <item x="341"/>
        <item x="92"/>
        <item x="75"/>
        <item x="342"/>
        <item x="90"/>
        <item x="91"/>
        <item x="89"/>
        <item x="110"/>
        <item x="345"/>
        <item x="22"/>
        <item x="23"/>
        <item x="277"/>
        <item x="276"/>
        <item x="41"/>
        <item x="79"/>
        <item x="275"/>
        <item x="256"/>
        <item x="292"/>
        <item x="313"/>
        <item x="28"/>
        <item x="26"/>
        <item x="40"/>
        <item x="37"/>
        <item x="20"/>
        <item x="285"/>
        <item x="104"/>
        <item x="84"/>
        <item x="327"/>
        <item x="82"/>
        <item t="default"/>
      </items>
    </pivotField>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4"/>
  </rowFields>
  <rowItems count="40">
    <i>
      <x v="4"/>
    </i>
    <i>
      <x v="5"/>
    </i>
    <i>
      <x v="41"/>
    </i>
    <i>
      <x v="47"/>
    </i>
    <i>
      <x v="48"/>
    </i>
    <i>
      <x v="51"/>
    </i>
    <i>
      <x v="52"/>
    </i>
    <i>
      <x v="53"/>
    </i>
    <i>
      <x v="57"/>
    </i>
    <i>
      <x v="58"/>
    </i>
    <i>
      <x v="60"/>
    </i>
    <i>
      <x v="68"/>
    </i>
    <i>
      <x v="85"/>
    </i>
    <i>
      <x v="92"/>
    </i>
    <i>
      <x v="101"/>
    </i>
    <i>
      <x v="104"/>
    </i>
    <i>
      <x v="114"/>
    </i>
    <i>
      <x v="123"/>
    </i>
    <i>
      <x v="125"/>
    </i>
    <i>
      <x v="132"/>
    </i>
    <i>
      <x v="133"/>
    </i>
    <i>
      <x v="144"/>
    </i>
    <i>
      <x v="145"/>
    </i>
    <i>
      <x v="152"/>
    </i>
    <i>
      <x v="156"/>
    </i>
    <i>
      <x v="167"/>
    </i>
    <i>
      <x v="177"/>
    </i>
    <i>
      <x v="213"/>
    </i>
    <i>
      <x v="219"/>
    </i>
    <i>
      <x v="232"/>
    </i>
    <i>
      <x v="272"/>
    </i>
    <i>
      <x v="278"/>
    </i>
    <i>
      <x v="288"/>
    </i>
    <i>
      <x v="305"/>
    </i>
    <i>
      <x v="306"/>
    </i>
    <i>
      <x v="307"/>
    </i>
    <i>
      <x v="308"/>
    </i>
    <i>
      <x v="309"/>
    </i>
    <i>
      <x v="317"/>
    </i>
    <i t="grand">
      <x/>
    </i>
  </rowItems>
  <colItems count="1">
    <i/>
  </colItems>
  <pageFields count="1">
    <pageField fld="2" hier="-1"/>
  </pageFields>
  <dataFields count="1">
    <dataField name="Sum of Recommendation Code [1=Policy; 0=Programme]" fld="6"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1.xml><?xml version="1.0" encoding="utf-8"?>
<pivotTableDefinition xmlns="http://schemas.openxmlformats.org/spreadsheetml/2006/main" xmlns:mc="http://schemas.openxmlformats.org/markup-compatibility/2006" xmlns:xr="http://schemas.microsoft.com/office/spreadsheetml/2014/revision" mc:Ignorable="xr" xr:uid="{6EAF1AE1-3187-42AC-BC65-3385C08C160F}" name="PivotTable53"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P3:AQ27" firstHeaderRow="1" firstDataRow="1" firstDataCol="1" rowPageCount="1" colPageCount="1"/>
  <pivotFields count="19">
    <pivotField showAll="0"/>
    <pivotField showAll="0"/>
    <pivotField axis="axisPage" multipleItemSelectionAllowed="1" showAll="0">
      <items count="70">
        <item h="1" x="51"/>
        <item h="1" x="61"/>
        <item h="1" x="62"/>
        <item h="1" x="56"/>
        <item h="1" x="50"/>
        <item h="1" x="52"/>
        <item h="1" x="60"/>
        <item h="1" x="53"/>
        <item h="1" x="54"/>
        <item h="1" x="57"/>
        <item h="1" x="55"/>
        <item h="1" x="59"/>
        <item h="1" x="58"/>
        <item h="1" x="49"/>
        <item h="1" x="64"/>
        <item h="1" x="47"/>
        <item h="1" x="48"/>
        <item h="1" x="46"/>
        <item h="1" x="45"/>
        <item h="1" x="44"/>
        <item h="1" x="43"/>
        <item h="1" x="42"/>
        <item h="1" x="41"/>
        <item h="1" x="40"/>
        <item h="1" x="39"/>
        <item h="1" x="38"/>
        <item h="1" x="37"/>
        <item h="1" x="36"/>
        <item h="1" x="35"/>
        <item h="1" x="34"/>
        <item h="1" x="33"/>
        <item h="1" x="32"/>
        <item h="1" x="30"/>
        <item h="1" x="31"/>
        <item x="28"/>
        <item x="29"/>
        <item x="27"/>
        <item x="26"/>
        <item x="24"/>
        <item x="25"/>
        <item h="1" x="23"/>
        <item h="1" x="19"/>
        <item h="1" x="22"/>
        <item h="1" x="21"/>
        <item h="1" x="63"/>
        <item h="1" x="16"/>
        <item h="1" x="20"/>
        <item h="1" x="15"/>
        <item h="1" x="14"/>
        <item h="1" x="13"/>
        <item h="1" x="17"/>
        <item h="1" x="12"/>
        <item h="1" x="11"/>
        <item h="1" x="10"/>
        <item h="1" x="9"/>
        <item h="1" x="8"/>
        <item h="1" x="7"/>
        <item h="1" x="6"/>
        <item h="1" x="5"/>
        <item h="1" x="65"/>
        <item h="1" x="4"/>
        <item h="1" x="66"/>
        <item h="1" x="3"/>
        <item h="1" x="18"/>
        <item h="1" x="2"/>
        <item h="1" x="1"/>
        <item h="1" x="0"/>
        <item h="1" x="67"/>
        <item h="1" x="68"/>
        <item t="default"/>
      </items>
    </pivotField>
    <pivotField showAll="0"/>
    <pivotField axis="axisRow" showAll="0">
      <items count="349">
        <item x="126"/>
        <item x="101"/>
        <item x="287"/>
        <item x="107"/>
        <item x="193"/>
        <item x="194"/>
        <item x="74"/>
        <item x="150"/>
        <item x="97"/>
        <item x="209"/>
        <item x="286"/>
        <item x="51"/>
        <item x="319"/>
        <item x="18"/>
        <item x="38"/>
        <item x="34"/>
        <item x="335"/>
        <item x="281"/>
        <item x="148"/>
        <item x="147"/>
        <item x="291"/>
        <item x="149"/>
        <item x="43"/>
        <item x="236"/>
        <item x="81"/>
        <item x="338"/>
        <item x="339"/>
        <item x="249"/>
        <item x="58"/>
        <item x="258"/>
        <item x="290"/>
        <item x="329"/>
        <item x="331"/>
        <item x="330"/>
        <item x="332"/>
        <item x="125"/>
        <item x="108"/>
        <item x="118"/>
        <item x="105"/>
        <item x="78"/>
        <item x="109"/>
        <item x="197"/>
        <item x="70"/>
        <item x="61"/>
        <item x="279"/>
        <item x="13"/>
        <item x="243"/>
        <item x="170"/>
        <item x="190"/>
        <item x="165"/>
        <item x="141"/>
        <item x="196"/>
        <item x="171"/>
        <item x="167"/>
        <item x="307"/>
        <item x="162"/>
        <item x="288"/>
        <item x="192"/>
        <item x="169"/>
        <item x="164"/>
        <item x="191"/>
        <item x="66"/>
        <item x="259"/>
        <item x="100"/>
        <item x="44"/>
        <item x="128"/>
        <item x="134"/>
        <item x="264"/>
        <item x="187"/>
        <item x="157"/>
        <item x="263"/>
        <item x="142"/>
        <item x="27"/>
        <item x="98"/>
        <item x="59"/>
        <item x="159"/>
        <item x="212"/>
        <item x="46"/>
        <item x="304"/>
        <item x="114"/>
        <item x="73"/>
        <item x="17"/>
        <item x="246"/>
        <item x="254"/>
        <item x="255"/>
        <item x="201"/>
        <item x="216"/>
        <item x="252"/>
        <item x="42"/>
        <item x="35"/>
        <item x="237"/>
        <item x="129"/>
        <item x="188"/>
        <item x="146"/>
        <item x="113"/>
        <item x="321"/>
        <item x="297"/>
        <item x="143"/>
        <item x="206"/>
        <item x="260"/>
        <item x="64"/>
        <item x="182"/>
        <item x="229"/>
        <item x="245"/>
        <item x="198"/>
        <item x="219"/>
        <item x="31"/>
        <item x="234"/>
        <item x="99"/>
        <item x="121"/>
        <item x="211"/>
        <item x="250"/>
        <item x="67"/>
        <item x="326"/>
        <item x="179"/>
        <item x="49"/>
        <item x="36"/>
        <item x="24"/>
        <item x="115"/>
        <item x="133"/>
        <item x="218"/>
        <item x="271"/>
        <item x="62"/>
        <item x="199"/>
        <item x="151"/>
        <item x="205"/>
        <item x="155"/>
        <item x="210"/>
        <item x="322"/>
        <item x="241"/>
        <item x="228"/>
        <item x="163"/>
        <item x="204"/>
        <item x="185"/>
        <item x="309"/>
        <item x="56"/>
        <item x="280"/>
        <item x="240"/>
        <item x="72"/>
        <item x="270"/>
        <item x="226"/>
        <item x="117"/>
        <item x="69"/>
        <item x="21"/>
        <item x="203"/>
        <item x="181"/>
        <item x="269"/>
        <item x="140"/>
        <item x="47"/>
        <item x="160"/>
        <item x="265"/>
        <item x="131"/>
        <item x="184"/>
        <item x="135"/>
        <item x="299"/>
        <item x="132"/>
        <item x="180"/>
        <item x="238"/>
        <item x="257"/>
        <item x="60"/>
        <item x="48"/>
        <item x="45"/>
        <item x="328"/>
        <item x="166"/>
        <item x="223"/>
        <item x="251"/>
        <item x="306"/>
        <item x="183"/>
        <item x="272"/>
        <item x="273"/>
        <item x="266"/>
        <item x="244"/>
        <item x="320"/>
        <item x="232"/>
        <item x="278"/>
        <item x="144"/>
        <item x="25"/>
        <item x="189"/>
        <item x="311"/>
        <item x="156"/>
        <item x="158"/>
        <item x="305"/>
        <item x="119"/>
        <item x="161"/>
        <item x="12"/>
        <item x="33"/>
        <item x="301"/>
        <item x="325"/>
        <item x="295"/>
        <item x="296"/>
        <item x="247"/>
        <item x="268"/>
        <item x="123"/>
        <item x="30"/>
        <item x="267"/>
        <item x="248"/>
        <item x="298"/>
        <item x="274"/>
        <item x="308"/>
        <item x="235"/>
        <item x="230"/>
        <item x="231"/>
        <item x="242"/>
        <item x="220"/>
        <item x="116"/>
        <item x="323"/>
        <item x="154"/>
        <item x="68"/>
        <item x="233"/>
        <item x="130"/>
        <item x="207"/>
        <item x="50"/>
        <item x="217"/>
        <item x="202"/>
        <item x="145"/>
        <item x="253"/>
        <item x="225"/>
        <item x="261"/>
        <item x="224"/>
        <item x="186"/>
        <item x="221"/>
        <item x="300"/>
        <item x="262"/>
        <item x="214"/>
        <item x="55"/>
        <item x="54"/>
        <item x="52"/>
        <item x="53"/>
        <item x="136"/>
        <item x="137"/>
        <item x="138"/>
        <item x="139"/>
        <item x="178"/>
        <item x="222"/>
        <item x="334"/>
        <item x="310"/>
        <item x="32"/>
        <item x="239"/>
        <item x="71"/>
        <item x="120"/>
        <item x="316"/>
        <item x="283"/>
        <item x="0"/>
        <item x="6"/>
        <item x="3"/>
        <item x="8"/>
        <item x="4"/>
        <item x="1"/>
        <item x="2"/>
        <item x="7"/>
        <item x="5"/>
        <item x="95"/>
        <item x="315"/>
        <item x="215"/>
        <item x="302"/>
        <item x="303"/>
        <item x="337"/>
        <item x="10"/>
        <item x="102"/>
        <item x="208"/>
        <item x="227"/>
        <item x="9"/>
        <item x="324"/>
        <item x="57"/>
        <item x="122"/>
        <item x="152"/>
        <item x="153"/>
        <item x="63"/>
        <item x="15"/>
        <item x="65"/>
        <item x="39"/>
        <item x="29"/>
        <item x="200"/>
        <item x="333"/>
        <item x="14"/>
        <item x="11"/>
        <item x="282"/>
        <item x="124"/>
        <item x="173"/>
        <item x="103"/>
        <item x="127"/>
        <item x="85"/>
        <item x="213"/>
        <item x="312"/>
        <item x="343"/>
        <item x="344"/>
        <item x="346"/>
        <item x="347"/>
        <item x="195"/>
        <item x="318"/>
        <item x="289"/>
        <item x="293"/>
        <item x="294"/>
        <item x="86"/>
        <item x="87"/>
        <item x="83"/>
        <item x="106"/>
        <item x="88"/>
        <item x="76"/>
        <item x="314"/>
        <item x="317"/>
        <item x="80"/>
        <item x="93"/>
        <item x="77"/>
        <item x="16"/>
        <item x="177"/>
        <item x="175"/>
        <item x="174"/>
        <item x="176"/>
        <item x="172"/>
        <item x="336"/>
        <item x="340"/>
        <item x="284"/>
        <item x="96"/>
        <item x="94"/>
        <item x="111"/>
        <item x="19"/>
        <item x="168"/>
        <item x="112"/>
        <item x="341"/>
        <item x="92"/>
        <item x="75"/>
        <item x="342"/>
        <item x="90"/>
        <item x="91"/>
        <item x="89"/>
        <item x="110"/>
        <item x="345"/>
        <item x="22"/>
        <item x="23"/>
        <item x="277"/>
        <item x="276"/>
        <item x="41"/>
        <item x="79"/>
        <item x="275"/>
        <item x="256"/>
        <item x="292"/>
        <item x="313"/>
        <item x="28"/>
        <item x="26"/>
        <item x="40"/>
        <item x="37"/>
        <item x="20"/>
        <item x="285"/>
        <item x="104"/>
        <item x="84"/>
        <item x="327"/>
        <item x="82"/>
        <item t="default"/>
      </items>
    </pivotField>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4"/>
  </rowFields>
  <rowItems count="24">
    <i>
      <x/>
    </i>
    <i>
      <x v="35"/>
    </i>
    <i>
      <x v="37"/>
    </i>
    <i>
      <x v="65"/>
    </i>
    <i>
      <x v="66"/>
    </i>
    <i>
      <x v="91"/>
    </i>
    <i>
      <x v="109"/>
    </i>
    <i>
      <x v="119"/>
    </i>
    <i>
      <x v="141"/>
    </i>
    <i>
      <x v="151"/>
    </i>
    <i>
      <x v="153"/>
    </i>
    <i>
      <x v="155"/>
    </i>
    <i>
      <x v="182"/>
    </i>
    <i>
      <x v="192"/>
    </i>
    <i>
      <x v="209"/>
    </i>
    <i>
      <x v="228"/>
    </i>
    <i>
      <x v="229"/>
    </i>
    <i>
      <x v="230"/>
    </i>
    <i>
      <x v="231"/>
    </i>
    <i>
      <x v="239"/>
    </i>
    <i>
      <x v="264"/>
    </i>
    <i>
      <x v="277"/>
    </i>
    <i>
      <x v="280"/>
    </i>
    <i t="grand">
      <x/>
    </i>
  </rowItems>
  <colItems count="1">
    <i/>
  </colItems>
  <pageFields count="1">
    <pageField fld="2" hier="-1"/>
  </pageFields>
  <dataFields count="1">
    <dataField name="Sum of Recommendation Code [1=Policy; 0=Programme]" fld="6"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2.xml><?xml version="1.0" encoding="utf-8"?>
<pivotTableDefinition xmlns="http://schemas.openxmlformats.org/spreadsheetml/2006/main" xmlns:mc="http://schemas.openxmlformats.org/markup-compatibility/2006" xmlns:xr="http://schemas.microsoft.com/office/spreadsheetml/2014/revision" mc:Ignorable="xr" xr:uid="{38F1AD92-C6E4-459C-87B0-1A76CD84EA08}" name="PivotTable50"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V3:W52" firstHeaderRow="1" firstDataRow="1" firstDataCol="1" rowPageCount="1" colPageCount="1"/>
  <pivotFields count="19">
    <pivotField showAll="0"/>
    <pivotField showAll="0"/>
    <pivotField axis="axisPage" multipleItemSelectionAllowed="1" showAll="0">
      <items count="70">
        <item h="1" x="51"/>
        <item h="1" x="61"/>
        <item h="1" x="62"/>
        <item h="1" x="56"/>
        <item h="1" x="50"/>
        <item h="1" x="52"/>
        <item h="1" x="60"/>
        <item h="1" x="53"/>
        <item h="1" x="54"/>
        <item h="1" x="57"/>
        <item h="1" x="55"/>
        <item x="59"/>
        <item x="58"/>
        <item x="49"/>
        <item x="64"/>
        <item x="47"/>
        <item x="48"/>
        <item x="46"/>
        <item x="45"/>
        <item x="44"/>
        <item h="1" x="43"/>
        <item h="1" x="42"/>
        <item h="1" x="41"/>
        <item h="1" x="40"/>
        <item h="1" x="39"/>
        <item h="1" x="38"/>
        <item h="1" x="37"/>
        <item h="1" x="36"/>
        <item h="1" x="35"/>
        <item h="1" x="34"/>
        <item h="1" x="33"/>
        <item h="1" x="32"/>
        <item h="1" x="30"/>
        <item h="1" x="31"/>
        <item h="1" x="28"/>
        <item h="1" x="29"/>
        <item h="1" x="27"/>
        <item h="1" x="26"/>
        <item h="1" x="24"/>
        <item h="1" x="25"/>
        <item h="1" x="23"/>
        <item h="1" x="19"/>
        <item h="1" x="22"/>
        <item h="1" x="21"/>
        <item h="1" x="63"/>
        <item h="1" x="16"/>
        <item h="1" x="20"/>
        <item h="1" x="15"/>
        <item h="1" x="14"/>
        <item h="1" x="13"/>
        <item h="1" x="17"/>
        <item h="1" x="12"/>
        <item h="1" x="11"/>
        <item h="1" x="10"/>
        <item h="1" x="9"/>
        <item h="1" x="8"/>
        <item h="1" x="7"/>
        <item h="1" x="6"/>
        <item h="1" x="5"/>
        <item h="1" x="65"/>
        <item h="1" x="4"/>
        <item h="1" x="66"/>
        <item h="1" x="3"/>
        <item h="1" x="18"/>
        <item h="1" x="2"/>
        <item h="1" x="1"/>
        <item h="1" x="0"/>
        <item h="1" x="67"/>
        <item h="1" x="68"/>
        <item t="default"/>
      </items>
    </pivotField>
    <pivotField showAll="0"/>
    <pivotField axis="axisRow" showAll="0">
      <items count="349">
        <item x="126"/>
        <item x="101"/>
        <item x="287"/>
        <item x="107"/>
        <item x="193"/>
        <item x="194"/>
        <item x="74"/>
        <item x="150"/>
        <item x="97"/>
        <item x="209"/>
        <item x="286"/>
        <item x="51"/>
        <item x="319"/>
        <item x="18"/>
        <item x="38"/>
        <item x="34"/>
        <item x="335"/>
        <item x="281"/>
        <item x="148"/>
        <item x="147"/>
        <item x="291"/>
        <item x="149"/>
        <item x="43"/>
        <item x="236"/>
        <item x="81"/>
        <item x="338"/>
        <item x="339"/>
        <item x="249"/>
        <item x="58"/>
        <item x="258"/>
        <item x="290"/>
        <item x="329"/>
        <item x="331"/>
        <item x="330"/>
        <item x="332"/>
        <item x="125"/>
        <item x="108"/>
        <item x="118"/>
        <item x="105"/>
        <item x="78"/>
        <item x="109"/>
        <item x="197"/>
        <item x="70"/>
        <item x="61"/>
        <item x="279"/>
        <item x="13"/>
        <item x="243"/>
        <item x="170"/>
        <item x="190"/>
        <item x="165"/>
        <item x="141"/>
        <item x="196"/>
        <item x="171"/>
        <item x="167"/>
        <item x="307"/>
        <item x="162"/>
        <item x="288"/>
        <item x="192"/>
        <item x="169"/>
        <item x="164"/>
        <item x="191"/>
        <item x="66"/>
        <item x="259"/>
        <item x="100"/>
        <item x="44"/>
        <item x="128"/>
        <item x="134"/>
        <item x="264"/>
        <item x="187"/>
        <item x="157"/>
        <item x="263"/>
        <item x="142"/>
        <item x="27"/>
        <item x="98"/>
        <item x="59"/>
        <item x="159"/>
        <item x="212"/>
        <item x="46"/>
        <item x="304"/>
        <item x="114"/>
        <item x="73"/>
        <item x="17"/>
        <item x="246"/>
        <item x="254"/>
        <item x="255"/>
        <item x="201"/>
        <item x="216"/>
        <item x="252"/>
        <item x="42"/>
        <item x="35"/>
        <item x="237"/>
        <item x="129"/>
        <item x="188"/>
        <item x="146"/>
        <item x="113"/>
        <item x="321"/>
        <item x="297"/>
        <item x="143"/>
        <item x="206"/>
        <item x="260"/>
        <item x="64"/>
        <item x="182"/>
        <item x="229"/>
        <item x="245"/>
        <item x="198"/>
        <item x="219"/>
        <item x="31"/>
        <item x="234"/>
        <item x="99"/>
        <item x="121"/>
        <item x="211"/>
        <item x="250"/>
        <item x="67"/>
        <item x="326"/>
        <item x="179"/>
        <item x="49"/>
        <item x="36"/>
        <item x="24"/>
        <item x="115"/>
        <item x="133"/>
        <item x="218"/>
        <item x="271"/>
        <item x="62"/>
        <item x="199"/>
        <item x="151"/>
        <item x="205"/>
        <item x="155"/>
        <item x="210"/>
        <item x="322"/>
        <item x="241"/>
        <item x="228"/>
        <item x="163"/>
        <item x="204"/>
        <item x="185"/>
        <item x="309"/>
        <item x="56"/>
        <item x="280"/>
        <item x="240"/>
        <item x="72"/>
        <item x="270"/>
        <item x="226"/>
        <item x="117"/>
        <item x="69"/>
        <item x="21"/>
        <item x="203"/>
        <item x="181"/>
        <item x="269"/>
        <item x="140"/>
        <item x="47"/>
        <item x="160"/>
        <item x="265"/>
        <item x="131"/>
        <item x="184"/>
        <item x="135"/>
        <item x="299"/>
        <item x="132"/>
        <item x="180"/>
        <item x="238"/>
        <item x="257"/>
        <item x="60"/>
        <item x="48"/>
        <item x="45"/>
        <item x="328"/>
        <item x="166"/>
        <item x="223"/>
        <item x="251"/>
        <item x="306"/>
        <item x="183"/>
        <item x="272"/>
        <item x="273"/>
        <item x="266"/>
        <item x="244"/>
        <item x="320"/>
        <item x="232"/>
        <item x="278"/>
        <item x="144"/>
        <item x="25"/>
        <item x="189"/>
        <item x="311"/>
        <item x="156"/>
        <item x="158"/>
        <item x="305"/>
        <item x="119"/>
        <item x="161"/>
        <item x="12"/>
        <item x="33"/>
        <item x="301"/>
        <item x="325"/>
        <item x="295"/>
        <item x="296"/>
        <item x="247"/>
        <item x="268"/>
        <item x="123"/>
        <item x="30"/>
        <item x="267"/>
        <item x="248"/>
        <item x="298"/>
        <item x="274"/>
        <item x="308"/>
        <item x="235"/>
        <item x="230"/>
        <item x="231"/>
        <item x="242"/>
        <item x="220"/>
        <item x="116"/>
        <item x="323"/>
        <item x="154"/>
        <item x="68"/>
        <item x="233"/>
        <item x="130"/>
        <item x="207"/>
        <item x="50"/>
        <item x="217"/>
        <item x="202"/>
        <item x="145"/>
        <item x="253"/>
        <item x="225"/>
        <item x="261"/>
        <item x="224"/>
        <item x="186"/>
        <item x="221"/>
        <item x="300"/>
        <item x="262"/>
        <item x="214"/>
        <item x="55"/>
        <item x="54"/>
        <item x="52"/>
        <item x="53"/>
        <item x="136"/>
        <item x="137"/>
        <item x="138"/>
        <item x="139"/>
        <item x="178"/>
        <item x="222"/>
        <item x="334"/>
        <item x="310"/>
        <item x="32"/>
        <item x="239"/>
        <item x="71"/>
        <item x="120"/>
        <item x="316"/>
        <item x="283"/>
        <item x="0"/>
        <item x="6"/>
        <item x="3"/>
        <item x="8"/>
        <item x="4"/>
        <item x="1"/>
        <item x="2"/>
        <item x="7"/>
        <item x="5"/>
        <item x="95"/>
        <item x="315"/>
        <item x="215"/>
        <item x="302"/>
        <item x="303"/>
        <item x="337"/>
        <item x="10"/>
        <item x="102"/>
        <item x="208"/>
        <item x="227"/>
        <item x="9"/>
        <item x="324"/>
        <item x="57"/>
        <item x="122"/>
        <item x="152"/>
        <item x="153"/>
        <item x="63"/>
        <item x="15"/>
        <item x="65"/>
        <item x="39"/>
        <item x="29"/>
        <item x="200"/>
        <item x="333"/>
        <item x="14"/>
        <item x="11"/>
        <item x="282"/>
        <item x="124"/>
        <item x="173"/>
        <item x="103"/>
        <item x="127"/>
        <item x="85"/>
        <item x="213"/>
        <item x="312"/>
        <item x="343"/>
        <item x="344"/>
        <item x="346"/>
        <item x="347"/>
        <item x="195"/>
        <item x="318"/>
        <item x="289"/>
        <item x="293"/>
        <item x="294"/>
        <item x="86"/>
        <item x="87"/>
        <item x="83"/>
        <item x="106"/>
        <item x="88"/>
        <item x="76"/>
        <item x="314"/>
        <item x="317"/>
        <item x="80"/>
        <item x="93"/>
        <item x="77"/>
        <item x="16"/>
        <item x="177"/>
        <item x="175"/>
        <item x="174"/>
        <item x="176"/>
        <item x="172"/>
        <item x="336"/>
        <item x="340"/>
        <item x="284"/>
        <item x="96"/>
        <item x="94"/>
        <item x="111"/>
        <item x="19"/>
        <item x="168"/>
        <item x="112"/>
        <item x="341"/>
        <item x="92"/>
        <item x="75"/>
        <item x="342"/>
        <item x="90"/>
        <item x="91"/>
        <item x="89"/>
        <item x="110"/>
        <item x="345"/>
        <item x="22"/>
        <item x="23"/>
        <item x="277"/>
        <item x="276"/>
        <item x="41"/>
        <item x="79"/>
        <item x="275"/>
        <item x="256"/>
        <item x="292"/>
        <item x="313"/>
        <item x="28"/>
        <item x="26"/>
        <item x="40"/>
        <item x="37"/>
        <item x="20"/>
        <item x="285"/>
        <item x="104"/>
        <item x="84"/>
        <item x="327"/>
        <item x="82"/>
        <item t="default"/>
      </items>
    </pivotField>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4"/>
  </rowFields>
  <rowItems count="49">
    <i>
      <x v="9"/>
    </i>
    <i>
      <x v="17"/>
    </i>
    <i>
      <x v="44"/>
    </i>
    <i>
      <x v="76"/>
    </i>
    <i>
      <x v="86"/>
    </i>
    <i>
      <x v="98"/>
    </i>
    <i>
      <x v="102"/>
    </i>
    <i>
      <x v="105"/>
    </i>
    <i>
      <x v="107"/>
    </i>
    <i>
      <x v="110"/>
    </i>
    <i>
      <x v="120"/>
    </i>
    <i>
      <x v="127"/>
    </i>
    <i>
      <x v="130"/>
    </i>
    <i>
      <x v="136"/>
    </i>
    <i>
      <x v="140"/>
    </i>
    <i>
      <x v="164"/>
    </i>
    <i>
      <x v="168"/>
    </i>
    <i>
      <x v="169"/>
    </i>
    <i>
      <x v="173"/>
    </i>
    <i>
      <x v="174"/>
    </i>
    <i>
      <x v="197"/>
    </i>
    <i>
      <x v="199"/>
    </i>
    <i>
      <x v="200"/>
    </i>
    <i>
      <x v="201"/>
    </i>
    <i>
      <x v="203"/>
    </i>
    <i>
      <x v="208"/>
    </i>
    <i>
      <x v="210"/>
    </i>
    <i>
      <x v="212"/>
    </i>
    <i>
      <x v="216"/>
    </i>
    <i>
      <x v="218"/>
    </i>
    <i>
      <x v="220"/>
    </i>
    <i>
      <x v="223"/>
    </i>
    <i>
      <x v="233"/>
    </i>
    <i>
      <x v="240"/>
    </i>
    <i>
      <x v="241"/>
    </i>
    <i>
      <x v="252"/>
    </i>
    <i>
      <x v="253"/>
    </i>
    <i>
      <x v="259"/>
    </i>
    <i>
      <x v="260"/>
    </i>
    <i>
      <x v="276"/>
    </i>
    <i>
      <x v="282"/>
    </i>
    <i>
      <x v="289"/>
    </i>
    <i>
      <x v="299"/>
    </i>
    <i>
      <x v="300"/>
    </i>
    <i>
      <x v="312"/>
    </i>
    <i>
      <x v="330"/>
    </i>
    <i>
      <x v="331"/>
    </i>
    <i>
      <x v="334"/>
    </i>
    <i t="grand">
      <x/>
    </i>
  </rowItems>
  <colItems count="1">
    <i/>
  </colItems>
  <pageFields count="1">
    <pageField fld="2" hier="-1"/>
  </pageFields>
  <dataFields count="1">
    <dataField name="Sum of Recommendation Code [1=Policy; 0=Programme]" fld="6"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3.xml><?xml version="1.0" encoding="utf-8"?>
<pivotTableDefinition xmlns="http://schemas.openxmlformats.org/spreadsheetml/2006/main" xmlns:mc="http://schemas.openxmlformats.org/markup-compatibility/2006" xmlns:xr="http://schemas.microsoft.com/office/spreadsheetml/2014/revision" mc:Ignorable="xr" xr:uid="{B5553186-C083-4CAB-82C6-686F41FC7174}" name="PivotTable55"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BD3:BE60" firstHeaderRow="1" firstDataRow="1" firstDataCol="1" rowPageCount="1" colPageCount="1"/>
  <pivotFields count="19">
    <pivotField showAll="0"/>
    <pivotField showAll="0"/>
    <pivotField axis="axisPage" multipleItemSelectionAllowed="1" showAll="0">
      <items count="70">
        <item h="1" x="51"/>
        <item h="1" x="61"/>
        <item h="1" x="62"/>
        <item h="1" x="56"/>
        <item h="1" x="50"/>
        <item h="1" x="52"/>
        <item h="1" x="60"/>
        <item h="1" x="53"/>
        <item h="1" x="54"/>
        <item h="1" x="57"/>
        <item h="1" x="55"/>
        <item h="1" x="59"/>
        <item h="1" x="58"/>
        <item h="1" x="49"/>
        <item h="1" x="64"/>
        <item h="1" x="47"/>
        <item h="1" x="48"/>
        <item h="1" x="46"/>
        <item h="1" x="45"/>
        <item h="1" x="44"/>
        <item h="1" x="43"/>
        <item h="1" x="42"/>
        <item h="1" x="41"/>
        <item h="1" x="40"/>
        <item h="1" x="39"/>
        <item h="1" x="38"/>
        <item h="1" x="37"/>
        <item h="1" x="36"/>
        <item h="1" x="35"/>
        <item h="1" x="34"/>
        <item h="1" x="33"/>
        <item h="1" x="32"/>
        <item h="1" x="30"/>
        <item h="1" x="31"/>
        <item h="1" x="28"/>
        <item h="1" x="29"/>
        <item h="1" x="27"/>
        <item h="1" x="26"/>
        <item h="1" x="24"/>
        <item h="1" x="25"/>
        <item h="1" x="23"/>
        <item h="1" x="19"/>
        <item h="1" x="22"/>
        <item h="1" x="21"/>
        <item h="1" x="63"/>
        <item h="1" x="16"/>
        <item h="1" x="20"/>
        <item x="15"/>
        <item x="14"/>
        <item x="13"/>
        <item x="17"/>
        <item x="12"/>
        <item x="11"/>
        <item x="10"/>
        <item x="9"/>
        <item x="8"/>
        <item x="7"/>
        <item x="6"/>
        <item h="1" x="5"/>
        <item h="1" x="65"/>
        <item h="1" x="4"/>
        <item h="1" x="66"/>
        <item h="1" x="3"/>
        <item h="1" x="18"/>
        <item h="1" x="2"/>
        <item h="1" x="1"/>
        <item h="1" x="0"/>
        <item h="1" x="67"/>
        <item h="1" x="68"/>
        <item t="default"/>
      </items>
    </pivotField>
    <pivotField showAll="0"/>
    <pivotField axis="axisRow" showAll="0">
      <items count="349">
        <item x="126"/>
        <item x="101"/>
        <item x="287"/>
        <item x="107"/>
        <item x="193"/>
        <item x="194"/>
        <item x="74"/>
        <item x="150"/>
        <item x="97"/>
        <item x="209"/>
        <item x="286"/>
        <item x="51"/>
        <item x="319"/>
        <item x="18"/>
        <item x="38"/>
        <item x="34"/>
        <item x="335"/>
        <item x="281"/>
        <item x="148"/>
        <item x="147"/>
        <item x="291"/>
        <item x="149"/>
        <item x="43"/>
        <item x="236"/>
        <item x="81"/>
        <item x="338"/>
        <item x="339"/>
        <item x="249"/>
        <item x="58"/>
        <item x="258"/>
        <item x="290"/>
        <item x="329"/>
        <item x="331"/>
        <item x="330"/>
        <item x="332"/>
        <item x="125"/>
        <item x="108"/>
        <item x="118"/>
        <item x="105"/>
        <item x="78"/>
        <item x="109"/>
        <item x="197"/>
        <item x="70"/>
        <item x="61"/>
        <item x="279"/>
        <item x="13"/>
        <item x="243"/>
        <item x="170"/>
        <item x="190"/>
        <item x="165"/>
        <item x="141"/>
        <item x="196"/>
        <item x="171"/>
        <item x="167"/>
        <item x="307"/>
        <item x="162"/>
        <item x="288"/>
        <item x="192"/>
        <item x="169"/>
        <item x="164"/>
        <item x="191"/>
        <item x="66"/>
        <item x="259"/>
        <item x="100"/>
        <item x="44"/>
        <item x="128"/>
        <item x="134"/>
        <item x="264"/>
        <item x="187"/>
        <item x="157"/>
        <item x="263"/>
        <item x="142"/>
        <item x="27"/>
        <item x="98"/>
        <item x="59"/>
        <item x="159"/>
        <item x="212"/>
        <item x="46"/>
        <item x="304"/>
        <item x="114"/>
        <item x="73"/>
        <item x="17"/>
        <item x="246"/>
        <item x="254"/>
        <item x="255"/>
        <item x="201"/>
        <item x="216"/>
        <item x="252"/>
        <item x="42"/>
        <item x="35"/>
        <item x="237"/>
        <item x="129"/>
        <item x="188"/>
        <item x="146"/>
        <item x="113"/>
        <item x="321"/>
        <item x="297"/>
        <item x="143"/>
        <item x="206"/>
        <item x="260"/>
        <item x="64"/>
        <item x="182"/>
        <item x="229"/>
        <item x="245"/>
        <item x="198"/>
        <item x="219"/>
        <item x="31"/>
        <item x="234"/>
        <item x="99"/>
        <item x="121"/>
        <item x="211"/>
        <item x="250"/>
        <item x="67"/>
        <item x="326"/>
        <item x="179"/>
        <item x="49"/>
        <item x="36"/>
        <item x="24"/>
        <item x="115"/>
        <item x="133"/>
        <item x="218"/>
        <item x="271"/>
        <item x="62"/>
        <item x="199"/>
        <item x="151"/>
        <item x="205"/>
        <item x="155"/>
        <item x="210"/>
        <item x="322"/>
        <item x="241"/>
        <item x="228"/>
        <item x="163"/>
        <item x="204"/>
        <item x="185"/>
        <item x="309"/>
        <item x="56"/>
        <item x="280"/>
        <item x="240"/>
        <item x="72"/>
        <item x="270"/>
        <item x="226"/>
        <item x="117"/>
        <item x="69"/>
        <item x="21"/>
        <item x="203"/>
        <item x="181"/>
        <item x="269"/>
        <item x="140"/>
        <item x="47"/>
        <item x="160"/>
        <item x="265"/>
        <item x="131"/>
        <item x="184"/>
        <item x="135"/>
        <item x="299"/>
        <item x="132"/>
        <item x="180"/>
        <item x="238"/>
        <item x="257"/>
        <item x="60"/>
        <item x="48"/>
        <item x="45"/>
        <item x="328"/>
        <item x="166"/>
        <item x="223"/>
        <item x="251"/>
        <item x="306"/>
        <item x="183"/>
        <item x="272"/>
        <item x="273"/>
        <item x="266"/>
        <item x="244"/>
        <item x="320"/>
        <item x="232"/>
        <item x="278"/>
        <item x="144"/>
        <item x="25"/>
        <item x="189"/>
        <item x="311"/>
        <item x="156"/>
        <item x="158"/>
        <item x="305"/>
        <item x="119"/>
        <item x="161"/>
        <item x="12"/>
        <item x="33"/>
        <item x="301"/>
        <item x="325"/>
        <item x="295"/>
        <item x="296"/>
        <item x="247"/>
        <item x="268"/>
        <item x="123"/>
        <item x="30"/>
        <item x="267"/>
        <item x="248"/>
        <item x="298"/>
        <item x="274"/>
        <item x="308"/>
        <item x="235"/>
        <item x="230"/>
        <item x="231"/>
        <item x="242"/>
        <item x="220"/>
        <item x="116"/>
        <item x="323"/>
        <item x="154"/>
        <item x="68"/>
        <item x="233"/>
        <item x="130"/>
        <item x="207"/>
        <item x="50"/>
        <item x="217"/>
        <item x="202"/>
        <item x="145"/>
        <item x="253"/>
        <item x="225"/>
        <item x="261"/>
        <item x="224"/>
        <item x="186"/>
        <item x="221"/>
        <item x="300"/>
        <item x="262"/>
        <item x="214"/>
        <item x="55"/>
        <item x="54"/>
        <item x="52"/>
        <item x="53"/>
        <item x="136"/>
        <item x="137"/>
        <item x="138"/>
        <item x="139"/>
        <item x="178"/>
        <item x="222"/>
        <item x="334"/>
        <item x="310"/>
        <item x="32"/>
        <item x="239"/>
        <item x="71"/>
        <item x="120"/>
        <item x="316"/>
        <item x="283"/>
        <item x="0"/>
        <item x="6"/>
        <item x="3"/>
        <item x="8"/>
        <item x="4"/>
        <item x="1"/>
        <item x="2"/>
        <item x="7"/>
        <item x="5"/>
        <item x="95"/>
        <item x="315"/>
        <item x="215"/>
        <item x="302"/>
        <item x="303"/>
        <item x="337"/>
        <item x="10"/>
        <item x="102"/>
        <item x="208"/>
        <item x="227"/>
        <item x="9"/>
        <item x="324"/>
        <item x="57"/>
        <item x="122"/>
        <item x="152"/>
        <item x="153"/>
        <item x="63"/>
        <item x="15"/>
        <item x="65"/>
        <item x="39"/>
        <item x="29"/>
        <item x="200"/>
        <item x="333"/>
        <item x="14"/>
        <item x="11"/>
        <item x="282"/>
        <item x="124"/>
        <item x="173"/>
        <item x="103"/>
        <item x="127"/>
        <item x="85"/>
        <item x="213"/>
        <item x="312"/>
        <item x="343"/>
        <item x="344"/>
        <item x="346"/>
        <item x="347"/>
        <item x="195"/>
        <item x="318"/>
        <item x="289"/>
        <item x="293"/>
        <item x="294"/>
        <item x="86"/>
        <item x="87"/>
        <item x="83"/>
        <item x="106"/>
        <item x="88"/>
        <item x="76"/>
        <item x="314"/>
        <item x="317"/>
        <item x="80"/>
        <item x="93"/>
        <item x="77"/>
        <item x="16"/>
        <item x="177"/>
        <item x="175"/>
        <item x="174"/>
        <item x="176"/>
        <item x="172"/>
        <item x="336"/>
        <item x="340"/>
        <item x="284"/>
        <item x="96"/>
        <item x="94"/>
        <item x="111"/>
        <item x="19"/>
        <item x="168"/>
        <item x="112"/>
        <item x="341"/>
        <item x="92"/>
        <item x="75"/>
        <item x="342"/>
        <item x="90"/>
        <item x="91"/>
        <item x="89"/>
        <item x="110"/>
        <item x="345"/>
        <item x="22"/>
        <item x="23"/>
        <item x="277"/>
        <item x="276"/>
        <item x="41"/>
        <item x="79"/>
        <item x="275"/>
        <item x="256"/>
        <item x="292"/>
        <item x="313"/>
        <item x="28"/>
        <item x="26"/>
        <item x="40"/>
        <item x="37"/>
        <item x="20"/>
        <item x="285"/>
        <item x="104"/>
        <item x="84"/>
        <item x="327"/>
        <item x="82"/>
        <item t="default"/>
      </items>
    </pivotField>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4"/>
  </rowFields>
  <rowItems count="57">
    <i>
      <x v="6"/>
    </i>
    <i>
      <x v="11"/>
    </i>
    <i>
      <x v="14"/>
    </i>
    <i>
      <x v="15"/>
    </i>
    <i>
      <x v="22"/>
    </i>
    <i>
      <x v="28"/>
    </i>
    <i>
      <x v="39"/>
    </i>
    <i>
      <x v="42"/>
    </i>
    <i>
      <x v="43"/>
    </i>
    <i>
      <x v="61"/>
    </i>
    <i>
      <x v="64"/>
    </i>
    <i>
      <x v="74"/>
    </i>
    <i>
      <x v="77"/>
    </i>
    <i>
      <x v="80"/>
    </i>
    <i>
      <x v="88"/>
    </i>
    <i>
      <x v="89"/>
    </i>
    <i>
      <x v="100"/>
    </i>
    <i>
      <x v="106"/>
    </i>
    <i>
      <x v="112"/>
    </i>
    <i>
      <x v="115"/>
    </i>
    <i>
      <x v="116"/>
    </i>
    <i>
      <x v="122"/>
    </i>
    <i>
      <x v="135"/>
    </i>
    <i>
      <x v="138"/>
    </i>
    <i>
      <x v="142"/>
    </i>
    <i>
      <x v="148"/>
    </i>
    <i>
      <x v="159"/>
    </i>
    <i>
      <x v="160"/>
    </i>
    <i>
      <x v="161"/>
    </i>
    <i>
      <x v="185"/>
    </i>
    <i>
      <x v="193"/>
    </i>
    <i>
      <x v="207"/>
    </i>
    <i>
      <x v="211"/>
    </i>
    <i>
      <x v="224"/>
    </i>
    <i>
      <x v="225"/>
    </i>
    <i>
      <x v="226"/>
    </i>
    <i>
      <x v="227"/>
    </i>
    <i>
      <x v="236"/>
    </i>
    <i>
      <x v="238"/>
    </i>
    <i>
      <x v="263"/>
    </i>
    <i>
      <x v="267"/>
    </i>
    <i>
      <x v="269"/>
    </i>
    <i>
      <x v="270"/>
    </i>
    <i>
      <x v="271"/>
    </i>
    <i>
      <x v="281"/>
    </i>
    <i>
      <x v="293"/>
    </i>
    <i>
      <x v="294"/>
    </i>
    <i>
      <x v="295"/>
    </i>
    <i>
      <x v="297"/>
    </i>
    <i>
      <x v="298"/>
    </i>
    <i>
      <x v="303"/>
    </i>
    <i>
      <x v="321"/>
    </i>
    <i>
      <x v="332"/>
    </i>
    <i>
      <x v="340"/>
    </i>
    <i>
      <x v="341"/>
    </i>
    <i>
      <x v="345"/>
    </i>
    <i t="grand">
      <x/>
    </i>
  </rowItems>
  <colItems count="1">
    <i/>
  </colItems>
  <pageFields count="1">
    <pageField fld="2" hier="-1"/>
  </pageFields>
  <dataFields count="1">
    <dataField name="Sum of Recommendation Code [1=Policy; 0=Programme]" fld="6"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4.xml><?xml version="1.0" encoding="utf-8"?>
<pivotTableDefinition xmlns="http://schemas.openxmlformats.org/spreadsheetml/2006/main" xmlns:mc="http://schemas.openxmlformats.org/markup-compatibility/2006" xmlns:xr="http://schemas.microsoft.com/office/spreadsheetml/2014/revision" mc:Ignorable="xr" xr:uid="{2D0D6395-90D9-4C12-B576-786F591ACEBA}" name="PivotTable97"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B5" firstHeaderRow="1" firstDataRow="1" firstDataCol="1" rowPageCount="1" colPageCount="1"/>
  <pivotFields count="19">
    <pivotField axis="axisRow" showAll="0">
      <items count="80">
        <item x="34"/>
        <item x="25"/>
        <item x="9"/>
        <item x="20"/>
        <item x="7"/>
        <item x="0"/>
        <item x="28"/>
        <item x="35"/>
        <item x="13"/>
        <item x="32"/>
        <item x="75"/>
        <item x="58"/>
        <item x="74"/>
        <item x="38"/>
        <item x="31"/>
        <item x="12"/>
        <item x="27"/>
        <item x="71"/>
        <item x="14"/>
        <item x="57"/>
        <item x="44"/>
        <item x="54"/>
        <item x="39"/>
        <item x="42"/>
        <item x="67"/>
        <item x="29"/>
        <item x="47"/>
        <item x="10"/>
        <item x="50"/>
        <item x="56"/>
        <item x="60"/>
        <item x="4"/>
        <item x="40"/>
        <item x="64"/>
        <item x="51"/>
        <item x="48"/>
        <item x="46"/>
        <item x="49"/>
        <item x="73"/>
        <item x="45"/>
        <item x="8"/>
        <item x="52"/>
        <item x="63"/>
        <item x="61"/>
        <item x="43"/>
        <item x="53"/>
        <item x="59"/>
        <item x="66"/>
        <item x="72"/>
        <item x="69"/>
        <item x="41"/>
        <item x="30"/>
        <item x="3"/>
        <item x="5"/>
        <item x="17"/>
        <item x="70"/>
        <item x="36"/>
        <item x="19"/>
        <item x="16"/>
        <item x="77"/>
        <item x="2"/>
        <item x="65"/>
        <item x="62"/>
        <item x="68"/>
        <item x="23"/>
        <item x="55"/>
        <item x="76"/>
        <item x="15"/>
        <item x="22"/>
        <item x="6"/>
        <item x="78"/>
        <item x="11"/>
        <item x="37"/>
        <item x="18"/>
        <item x="1"/>
        <item x="21"/>
        <item x="26"/>
        <item x="33"/>
        <item x="24"/>
        <item t="default"/>
      </items>
    </pivotField>
    <pivotField showAll="0"/>
    <pivotField showAll="0"/>
    <pivotField axis="axisPage" showAll="0">
      <items count="6">
        <item x="2"/>
        <item x="3"/>
        <item x="0"/>
        <item x="1"/>
        <item x="4"/>
        <item t="default"/>
      </items>
    </pivotField>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0"/>
  </rowFields>
  <rowItems count="2">
    <i>
      <x v="39"/>
    </i>
    <i t="grand">
      <x/>
    </i>
  </rowItems>
  <colItems count="1">
    <i/>
  </colItems>
  <pageFields count="1">
    <pageField fld="3" item="4" hier="-1"/>
  </pageFields>
  <dataFields count="1">
    <dataField name="Count of ICAI Recommendation" fld="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5.xml><?xml version="1.0" encoding="utf-8"?>
<pivotTableDefinition xmlns="http://schemas.openxmlformats.org/spreadsheetml/2006/main" xmlns:mc="http://schemas.openxmlformats.org/markup-compatibility/2006" xmlns:xr="http://schemas.microsoft.com/office/spreadsheetml/2014/revision" mc:Ignorable="xr" xr:uid="{783F2394-6E89-4144-9ED5-E7A87380A9DF}" name="PivotTable101"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Q3:R14" firstHeaderRow="1" firstDataRow="1" firstDataCol="1" rowPageCount="1" colPageCount="1"/>
  <pivotFields count="19">
    <pivotField axis="axisRow" showAll="0">
      <items count="80">
        <item x="34"/>
        <item x="25"/>
        <item x="9"/>
        <item x="20"/>
        <item x="7"/>
        <item x="0"/>
        <item x="28"/>
        <item x="35"/>
        <item x="13"/>
        <item x="32"/>
        <item x="75"/>
        <item x="58"/>
        <item x="74"/>
        <item x="38"/>
        <item x="31"/>
        <item x="12"/>
        <item x="27"/>
        <item x="71"/>
        <item x="14"/>
        <item x="57"/>
        <item x="44"/>
        <item x="54"/>
        <item x="39"/>
        <item x="42"/>
        <item x="67"/>
        <item x="29"/>
        <item x="47"/>
        <item x="10"/>
        <item x="50"/>
        <item x="56"/>
        <item x="60"/>
        <item x="4"/>
        <item x="40"/>
        <item x="64"/>
        <item x="51"/>
        <item x="48"/>
        <item x="46"/>
        <item x="49"/>
        <item x="73"/>
        <item x="45"/>
        <item x="8"/>
        <item x="52"/>
        <item x="63"/>
        <item x="61"/>
        <item x="43"/>
        <item x="53"/>
        <item x="59"/>
        <item x="66"/>
        <item x="72"/>
        <item x="69"/>
        <item x="41"/>
        <item x="30"/>
        <item x="3"/>
        <item x="5"/>
        <item x="17"/>
        <item x="70"/>
        <item x="36"/>
        <item x="19"/>
        <item x="16"/>
        <item x="77"/>
        <item x="2"/>
        <item x="65"/>
        <item x="62"/>
        <item x="68"/>
        <item x="23"/>
        <item x="55"/>
        <item x="76"/>
        <item x="15"/>
        <item x="22"/>
        <item x="6"/>
        <item x="78"/>
        <item x="11"/>
        <item x="37"/>
        <item x="18"/>
        <item x="1"/>
        <item x="21"/>
        <item x="26"/>
        <item x="33"/>
        <item x="24"/>
        <item t="default"/>
      </items>
    </pivotField>
    <pivotField showAll="0"/>
    <pivotField showAll="0"/>
    <pivotField axis="axisPage" showAll="0">
      <items count="6">
        <item x="2"/>
        <item x="3"/>
        <item x="0"/>
        <item x="1"/>
        <item x="4"/>
        <item t="default"/>
      </items>
    </pivotField>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0"/>
  </rowFields>
  <rowItems count="11">
    <i>
      <x/>
    </i>
    <i>
      <x v="14"/>
    </i>
    <i>
      <x v="15"/>
    </i>
    <i>
      <x v="18"/>
    </i>
    <i>
      <x v="52"/>
    </i>
    <i>
      <x v="56"/>
    </i>
    <i>
      <x v="57"/>
    </i>
    <i>
      <x v="58"/>
    </i>
    <i>
      <x v="59"/>
    </i>
    <i>
      <x v="68"/>
    </i>
    <i t="grand">
      <x/>
    </i>
  </rowItems>
  <colItems count="1">
    <i/>
  </colItems>
  <pageFields count="1">
    <pageField fld="3" item="3" hier="-1"/>
  </pageFields>
  <dataFields count="1">
    <dataField name="Count of ICAI Recommendation" fld="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6.xml><?xml version="1.0" encoding="utf-8"?>
<pivotTableDefinition xmlns="http://schemas.openxmlformats.org/spreadsheetml/2006/main" xmlns:mc="http://schemas.openxmlformats.org/markup-compatibility/2006" xmlns:xr="http://schemas.microsoft.com/office/spreadsheetml/2014/revision" mc:Ignorable="xr" xr:uid="{B46D2530-E6F4-4F98-BFC7-6F5220445AC1}" name="PivotTable100"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M3:N8" firstHeaderRow="1" firstDataRow="1" firstDataCol="1" rowPageCount="1" colPageCount="1"/>
  <pivotFields count="19">
    <pivotField axis="axisRow" showAll="0">
      <items count="80">
        <item x="34"/>
        <item x="25"/>
        <item x="9"/>
        <item x="20"/>
        <item x="7"/>
        <item x="0"/>
        <item x="28"/>
        <item x="35"/>
        <item x="13"/>
        <item x="32"/>
        <item x="75"/>
        <item x="58"/>
        <item x="74"/>
        <item x="38"/>
        <item x="31"/>
        <item x="12"/>
        <item x="27"/>
        <item x="71"/>
        <item x="14"/>
        <item x="57"/>
        <item x="44"/>
        <item x="54"/>
        <item x="39"/>
        <item x="42"/>
        <item x="67"/>
        <item x="29"/>
        <item x="47"/>
        <item x="10"/>
        <item x="50"/>
        <item x="56"/>
        <item x="60"/>
        <item x="4"/>
        <item x="40"/>
        <item x="64"/>
        <item x="51"/>
        <item x="48"/>
        <item x="46"/>
        <item x="49"/>
        <item x="73"/>
        <item x="45"/>
        <item x="8"/>
        <item x="52"/>
        <item x="63"/>
        <item x="61"/>
        <item x="43"/>
        <item x="53"/>
        <item x="59"/>
        <item x="66"/>
        <item x="72"/>
        <item x="69"/>
        <item x="41"/>
        <item x="30"/>
        <item x="3"/>
        <item x="5"/>
        <item x="17"/>
        <item x="70"/>
        <item x="36"/>
        <item x="19"/>
        <item x="16"/>
        <item x="77"/>
        <item x="2"/>
        <item x="65"/>
        <item x="62"/>
        <item x="68"/>
        <item x="23"/>
        <item x="55"/>
        <item x="76"/>
        <item x="15"/>
        <item x="22"/>
        <item x="6"/>
        <item x="78"/>
        <item x="11"/>
        <item x="37"/>
        <item x="18"/>
        <item x="1"/>
        <item x="21"/>
        <item x="26"/>
        <item x="33"/>
        <item x="24"/>
        <item t="default"/>
      </items>
    </pivotField>
    <pivotField showAll="0"/>
    <pivotField showAll="0"/>
    <pivotField axis="axisPage" showAll="0">
      <items count="6">
        <item x="2"/>
        <item x="3"/>
        <item x="0"/>
        <item x="1"/>
        <item x="4"/>
        <item t="default"/>
      </items>
    </pivotField>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0"/>
  </rowFields>
  <rowItems count="5">
    <i>
      <x v="25"/>
    </i>
    <i>
      <x v="28"/>
    </i>
    <i>
      <x v="33"/>
    </i>
    <i>
      <x v="44"/>
    </i>
    <i t="grand">
      <x/>
    </i>
  </rowItems>
  <colItems count="1">
    <i/>
  </colItems>
  <pageFields count="1">
    <pageField fld="3" item="1" hier="-1"/>
  </pageFields>
  <dataFields count="1">
    <dataField name="Count of ICAI Recommendation" fld="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7.xml><?xml version="1.0" encoding="utf-8"?>
<pivotTableDefinition xmlns="http://schemas.openxmlformats.org/spreadsheetml/2006/main" xmlns:mc="http://schemas.openxmlformats.org/markup-compatibility/2006" xmlns:xr="http://schemas.microsoft.com/office/spreadsheetml/2014/revision" mc:Ignorable="xr" xr:uid="{E88F3C51-0FC1-4B4B-874B-BF253A3CF516}" name="PivotTable99"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I3:J42" firstHeaderRow="1" firstDataRow="1" firstDataCol="1" rowPageCount="1" colPageCount="1"/>
  <pivotFields count="19">
    <pivotField axis="axisRow" showAll="0">
      <items count="80">
        <item x="34"/>
        <item x="25"/>
        <item x="9"/>
        <item x="20"/>
        <item x="7"/>
        <item x="0"/>
        <item x="28"/>
        <item x="35"/>
        <item x="13"/>
        <item x="32"/>
        <item x="75"/>
        <item x="58"/>
        <item x="74"/>
        <item x="38"/>
        <item x="31"/>
        <item x="12"/>
        <item x="27"/>
        <item x="71"/>
        <item x="14"/>
        <item x="57"/>
        <item x="44"/>
        <item x="54"/>
        <item x="39"/>
        <item x="42"/>
        <item x="67"/>
        <item x="29"/>
        <item x="47"/>
        <item x="10"/>
        <item x="50"/>
        <item x="56"/>
        <item x="60"/>
        <item x="4"/>
        <item x="40"/>
        <item x="64"/>
        <item x="51"/>
        <item x="48"/>
        <item x="46"/>
        <item x="49"/>
        <item x="73"/>
        <item x="45"/>
        <item x="8"/>
        <item x="52"/>
        <item x="63"/>
        <item x="61"/>
        <item x="43"/>
        <item x="53"/>
        <item x="59"/>
        <item x="66"/>
        <item x="72"/>
        <item x="69"/>
        <item x="41"/>
        <item x="30"/>
        <item x="3"/>
        <item x="5"/>
        <item x="17"/>
        <item x="70"/>
        <item x="36"/>
        <item x="19"/>
        <item x="16"/>
        <item x="77"/>
        <item x="2"/>
        <item x="65"/>
        <item x="62"/>
        <item x="68"/>
        <item x="23"/>
        <item x="55"/>
        <item x="76"/>
        <item x="15"/>
        <item x="22"/>
        <item x="6"/>
        <item x="78"/>
        <item x="11"/>
        <item x="37"/>
        <item x="18"/>
        <item x="1"/>
        <item x="21"/>
        <item x="26"/>
        <item x="33"/>
        <item x="24"/>
        <item t="default"/>
      </items>
    </pivotField>
    <pivotField showAll="0"/>
    <pivotField showAll="0"/>
    <pivotField axis="axisPage" showAll="0">
      <items count="6">
        <item x="2"/>
        <item x="3"/>
        <item x="0"/>
        <item x="1"/>
        <item x="4"/>
        <item t="default"/>
      </items>
    </pivotField>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0"/>
  </rowFields>
  <rowItems count="39">
    <i>
      <x v="2"/>
    </i>
    <i>
      <x v="3"/>
    </i>
    <i>
      <x v="5"/>
    </i>
    <i>
      <x v="6"/>
    </i>
    <i>
      <x v="8"/>
    </i>
    <i>
      <x v="16"/>
    </i>
    <i>
      <x v="17"/>
    </i>
    <i>
      <x v="19"/>
    </i>
    <i>
      <x v="21"/>
    </i>
    <i>
      <x v="22"/>
    </i>
    <i>
      <x v="23"/>
    </i>
    <i>
      <x v="26"/>
    </i>
    <i>
      <x v="27"/>
    </i>
    <i>
      <x v="29"/>
    </i>
    <i>
      <x v="34"/>
    </i>
    <i>
      <x v="35"/>
    </i>
    <i>
      <x v="36"/>
    </i>
    <i>
      <x v="38"/>
    </i>
    <i>
      <x v="40"/>
    </i>
    <i>
      <x v="41"/>
    </i>
    <i>
      <x v="43"/>
    </i>
    <i>
      <x v="45"/>
    </i>
    <i>
      <x v="46"/>
    </i>
    <i>
      <x v="48"/>
    </i>
    <i>
      <x v="51"/>
    </i>
    <i>
      <x v="53"/>
    </i>
    <i>
      <x v="60"/>
    </i>
    <i>
      <x v="61"/>
    </i>
    <i>
      <x v="62"/>
    </i>
    <i>
      <x v="63"/>
    </i>
    <i>
      <x v="64"/>
    </i>
    <i>
      <x v="65"/>
    </i>
    <i>
      <x v="67"/>
    </i>
    <i>
      <x v="69"/>
    </i>
    <i>
      <x v="71"/>
    </i>
    <i>
      <x v="72"/>
    </i>
    <i>
      <x v="74"/>
    </i>
    <i>
      <x v="75"/>
    </i>
    <i t="grand">
      <x/>
    </i>
  </rowItems>
  <colItems count="1">
    <i/>
  </colItems>
  <pageFields count="1">
    <pageField fld="3" item="2" hier="-1"/>
  </pageFields>
  <dataFields count="1">
    <dataField name="Count of ICAI Recommendation" fld="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8.xml><?xml version="1.0" encoding="utf-8"?>
<pivotTableDefinition xmlns="http://schemas.openxmlformats.org/spreadsheetml/2006/main" xmlns:mc="http://schemas.openxmlformats.org/markup-compatibility/2006" xmlns:xr="http://schemas.microsoft.com/office/spreadsheetml/2014/revision" mc:Ignorable="xr" xr:uid="{81D9D355-0D44-4727-BCBF-112284EA6C97}" name="PivotTable98"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E3:F30" firstHeaderRow="1" firstDataRow="1" firstDataCol="1" rowPageCount="1" colPageCount="1"/>
  <pivotFields count="19">
    <pivotField axis="axisRow" showAll="0">
      <items count="80">
        <item x="34"/>
        <item x="25"/>
        <item x="9"/>
        <item x="20"/>
        <item x="7"/>
        <item x="0"/>
        <item x="28"/>
        <item x="35"/>
        <item x="13"/>
        <item x="32"/>
        <item x="75"/>
        <item x="58"/>
        <item x="74"/>
        <item x="38"/>
        <item x="31"/>
        <item x="12"/>
        <item x="27"/>
        <item x="71"/>
        <item x="14"/>
        <item x="57"/>
        <item x="44"/>
        <item x="54"/>
        <item x="39"/>
        <item x="42"/>
        <item x="67"/>
        <item x="29"/>
        <item x="47"/>
        <item x="10"/>
        <item x="50"/>
        <item x="56"/>
        <item x="60"/>
        <item x="4"/>
        <item x="40"/>
        <item x="64"/>
        <item x="51"/>
        <item x="48"/>
        <item x="46"/>
        <item x="49"/>
        <item x="73"/>
        <item x="45"/>
        <item x="8"/>
        <item x="52"/>
        <item x="63"/>
        <item x="61"/>
        <item x="43"/>
        <item x="53"/>
        <item x="59"/>
        <item x="66"/>
        <item x="72"/>
        <item x="69"/>
        <item x="41"/>
        <item x="30"/>
        <item x="3"/>
        <item x="5"/>
        <item x="17"/>
        <item x="70"/>
        <item x="36"/>
        <item x="19"/>
        <item x="16"/>
        <item x="77"/>
        <item x="2"/>
        <item x="65"/>
        <item x="62"/>
        <item x="68"/>
        <item x="23"/>
        <item x="55"/>
        <item x="76"/>
        <item x="15"/>
        <item x="22"/>
        <item x="6"/>
        <item x="78"/>
        <item x="11"/>
        <item x="37"/>
        <item x="18"/>
        <item x="1"/>
        <item x="21"/>
        <item x="26"/>
        <item x="33"/>
        <item x="24"/>
        <item t="default"/>
      </items>
    </pivotField>
    <pivotField showAll="0"/>
    <pivotField showAll="0"/>
    <pivotField axis="axisPage" showAll="0">
      <items count="6">
        <item x="2"/>
        <item x="3"/>
        <item x="0"/>
        <item x="1"/>
        <item x="4"/>
        <item t="default"/>
      </items>
    </pivotField>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0"/>
  </rowFields>
  <rowItems count="27">
    <i>
      <x v="1"/>
    </i>
    <i>
      <x v="4"/>
    </i>
    <i>
      <x v="7"/>
    </i>
    <i>
      <x v="9"/>
    </i>
    <i>
      <x v="10"/>
    </i>
    <i>
      <x v="11"/>
    </i>
    <i>
      <x v="12"/>
    </i>
    <i>
      <x v="13"/>
    </i>
    <i>
      <x v="20"/>
    </i>
    <i>
      <x v="24"/>
    </i>
    <i>
      <x v="30"/>
    </i>
    <i>
      <x v="31"/>
    </i>
    <i>
      <x v="32"/>
    </i>
    <i>
      <x v="37"/>
    </i>
    <i>
      <x v="42"/>
    </i>
    <i>
      <x v="47"/>
    </i>
    <i>
      <x v="49"/>
    </i>
    <i>
      <x v="50"/>
    </i>
    <i>
      <x v="54"/>
    </i>
    <i>
      <x v="55"/>
    </i>
    <i>
      <x v="66"/>
    </i>
    <i>
      <x v="70"/>
    </i>
    <i>
      <x v="73"/>
    </i>
    <i>
      <x v="76"/>
    </i>
    <i>
      <x v="77"/>
    </i>
    <i>
      <x v="78"/>
    </i>
    <i t="grand">
      <x/>
    </i>
  </rowItems>
  <colItems count="1">
    <i/>
  </colItems>
  <pageFields count="1">
    <pageField fld="3" item="0" hier="-1"/>
  </pageFields>
  <dataFields count="1">
    <dataField name="Count of ICAI Recommendation" fld="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9.xml><?xml version="1.0" encoding="utf-8"?>
<pivotTableDefinition xmlns="http://schemas.openxmlformats.org/spreadsheetml/2006/main" xmlns:mc="http://schemas.openxmlformats.org/markup-compatibility/2006" xmlns:xr="http://schemas.microsoft.com/office/spreadsheetml/2014/revision" mc:Ignorable="xr" xr:uid="{CF12AF6B-C8B2-4887-A340-B5668F4DBE89}" name="PivotTable113"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C3:AD11" firstHeaderRow="1" firstDataRow="1" firstDataCol="1" rowPageCount="1" colPageCount="1"/>
  <pivotFields count="19">
    <pivotField axis="axisRow" showAll="0">
      <items count="80">
        <item x="34"/>
        <item x="25"/>
        <item x="9"/>
        <item x="20"/>
        <item x="7"/>
        <item x="0"/>
        <item x="28"/>
        <item x="35"/>
        <item x="13"/>
        <item x="32"/>
        <item x="75"/>
        <item x="58"/>
        <item x="74"/>
        <item x="38"/>
        <item x="31"/>
        <item x="12"/>
        <item x="27"/>
        <item x="71"/>
        <item x="14"/>
        <item x="57"/>
        <item x="44"/>
        <item x="54"/>
        <item x="39"/>
        <item x="42"/>
        <item x="67"/>
        <item x="29"/>
        <item x="47"/>
        <item x="10"/>
        <item x="50"/>
        <item x="56"/>
        <item x="60"/>
        <item x="4"/>
        <item x="40"/>
        <item x="64"/>
        <item x="51"/>
        <item x="48"/>
        <item x="46"/>
        <item x="49"/>
        <item x="73"/>
        <item x="45"/>
        <item x="8"/>
        <item x="52"/>
        <item x="63"/>
        <item x="61"/>
        <item x="43"/>
        <item x="53"/>
        <item x="59"/>
        <item x="66"/>
        <item x="72"/>
        <item x="69"/>
        <item x="41"/>
        <item x="30"/>
        <item x="3"/>
        <item x="5"/>
        <item x="17"/>
        <item x="70"/>
        <item x="36"/>
        <item x="19"/>
        <item x="16"/>
        <item x="77"/>
        <item x="2"/>
        <item x="65"/>
        <item x="62"/>
        <item x="68"/>
        <item x="23"/>
        <item x="55"/>
        <item x="76"/>
        <item x="15"/>
        <item x="22"/>
        <item x="6"/>
        <item x="78"/>
        <item x="11"/>
        <item x="37"/>
        <item x="18"/>
        <item x="1"/>
        <item x="21"/>
        <item x="26"/>
        <item x="33"/>
        <item x="24"/>
        <item t="default"/>
      </items>
    </pivotField>
    <pivotField showAll="0"/>
    <pivotField axis="axisPage" multipleItemSelectionAllowed="1" showAll="0">
      <items count="70">
        <item h="1" x="51"/>
        <item h="1" x="61"/>
        <item h="1" x="62"/>
        <item h="1" x="56"/>
        <item h="1" x="50"/>
        <item h="1" x="52"/>
        <item h="1" x="60"/>
        <item h="1" x="53"/>
        <item h="1" x="54"/>
        <item h="1" x="57"/>
        <item h="1" x="55"/>
        <item h="1" x="59"/>
        <item h="1" x="58"/>
        <item h="1" x="49"/>
        <item h="1" x="64"/>
        <item h="1" x="47"/>
        <item h="1" x="48"/>
        <item h="1" x="46"/>
        <item h="1" x="45"/>
        <item h="1" x="44"/>
        <item h="1" x="43"/>
        <item h="1" x="42"/>
        <item h="1" x="41"/>
        <item h="1" x="40"/>
        <item h="1" x="39"/>
        <item h="1" x="38"/>
        <item h="1" x="37"/>
        <item h="1" x="36"/>
        <item h="1" x="35"/>
        <item h="1" x="34"/>
        <item h="1" x="33"/>
        <item h="1" x="32"/>
        <item h="1" x="30"/>
        <item h="1" x="31"/>
        <item h="1" x="28"/>
        <item h="1" x="29"/>
        <item h="1" x="27"/>
        <item h="1" x="26"/>
        <item h="1" x="24"/>
        <item h="1" x="25"/>
        <item x="23"/>
        <item x="19"/>
        <item x="22"/>
        <item x="21"/>
        <item x="63"/>
        <item x="16"/>
        <item x="20"/>
        <item h="1" x="15"/>
        <item h="1" x="14"/>
        <item h="1" x="13"/>
        <item h="1" x="17"/>
        <item h="1" x="12"/>
        <item h="1" x="11"/>
        <item h="1" x="10"/>
        <item h="1" x="9"/>
        <item h="1" x="8"/>
        <item h="1" x="7"/>
        <item h="1" x="6"/>
        <item h="1" x="5"/>
        <item h="1" x="65"/>
        <item h="1" x="4"/>
        <item h="1" x="66"/>
        <item h="1" x="3"/>
        <item h="1" x="18"/>
        <item h="1" x="2"/>
        <item h="1" x="1"/>
        <item h="1" x="0"/>
        <item h="1" x="67"/>
        <item h="1" x="68"/>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s>
  <rowFields count="1">
    <field x="0"/>
  </rowFields>
  <rowItems count="8">
    <i>
      <x v="3"/>
    </i>
    <i>
      <x v="17"/>
    </i>
    <i>
      <x v="57"/>
    </i>
    <i>
      <x v="58"/>
    </i>
    <i>
      <x v="64"/>
    </i>
    <i>
      <x v="68"/>
    </i>
    <i>
      <x v="75"/>
    </i>
    <i t="grand">
      <x/>
    </i>
  </rowItems>
  <colItems count="1">
    <i/>
  </colItems>
  <pageFields count="1">
    <pageField fld="2" hier="-1"/>
  </pageFields>
  <dataFields count="1">
    <dataField name="Average of Published ICAI Follow-Up Review?" fld="16" subtotal="average"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0.xml><?xml version="1.0" encoding="utf-8"?>
<pivotTableDefinition xmlns="http://schemas.openxmlformats.org/spreadsheetml/2006/main" xmlns:mc="http://schemas.openxmlformats.org/markup-compatibility/2006" xmlns:xr="http://schemas.microsoft.com/office/spreadsheetml/2014/revision" mc:Ignorable="xr" xr:uid="{D671FA3B-4E6B-4024-89B3-C3699E54807B}" name="PivotTable111"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U3:V10" firstHeaderRow="1" firstDataRow="1" firstDataCol="1" rowPageCount="1" colPageCount="1"/>
  <pivotFields count="19">
    <pivotField axis="axisRow" showAll="0">
      <items count="80">
        <item x="34"/>
        <item x="25"/>
        <item x="9"/>
        <item x="20"/>
        <item x="7"/>
        <item x="0"/>
        <item x="28"/>
        <item x="35"/>
        <item x="13"/>
        <item x="32"/>
        <item x="75"/>
        <item x="58"/>
        <item x="74"/>
        <item x="38"/>
        <item x="31"/>
        <item x="12"/>
        <item x="27"/>
        <item x="71"/>
        <item x="14"/>
        <item x="57"/>
        <item x="44"/>
        <item x="54"/>
        <item x="39"/>
        <item x="42"/>
        <item x="67"/>
        <item x="29"/>
        <item x="47"/>
        <item x="10"/>
        <item x="50"/>
        <item x="56"/>
        <item x="60"/>
        <item x="4"/>
        <item x="40"/>
        <item x="64"/>
        <item x="51"/>
        <item x="48"/>
        <item x="46"/>
        <item x="49"/>
        <item x="73"/>
        <item x="45"/>
        <item x="8"/>
        <item x="52"/>
        <item x="63"/>
        <item x="61"/>
        <item x="43"/>
        <item x="53"/>
        <item x="59"/>
        <item x="66"/>
        <item x="72"/>
        <item x="69"/>
        <item x="41"/>
        <item x="30"/>
        <item x="3"/>
        <item x="5"/>
        <item x="17"/>
        <item x="70"/>
        <item x="36"/>
        <item x="19"/>
        <item x="16"/>
        <item x="77"/>
        <item x="2"/>
        <item x="65"/>
        <item x="62"/>
        <item x="68"/>
        <item x="23"/>
        <item x="55"/>
        <item x="76"/>
        <item x="15"/>
        <item x="22"/>
        <item x="6"/>
        <item x="78"/>
        <item x="11"/>
        <item x="37"/>
        <item x="18"/>
        <item x="1"/>
        <item x="21"/>
        <item x="26"/>
        <item x="33"/>
        <item x="24"/>
        <item t="default"/>
      </items>
    </pivotField>
    <pivotField showAll="0"/>
    <pivotField axis="axisPage" multipleItemSelectionAllowed="1" showAll="0">
      <items count="70">
        <item h="1" x="51"/>
        <item h="1" x="61"/>
        <item h="1" x="62"/>
        <item h="1" x="56"/>
        <item h="1" x="50"/>
        <item h="1" x="52"/>
        <item h="1" x="60"/>
        <item h="1" x="53"/>
        <item h="1" x="54"/>
        <item h="1" x="57"/>
        <item h="1" x="55"/>
        <item h="1" x="59"/>
        <item h="1" x="58"/>
        <item h="1" x="49"/>
        <item h="1" x="64"/>
        <item h="1" x="47"/>
        <item h="1" x="48"/>
        <item h="1" x="46"/>
        <item h="1" x="45"/>
        <item h="1" x="44"/>
        <item h="1" x="43"/>
        <item h="1" x="42"/>
        <item h="1" x="41"/>
        <item h="1" x="40"/>
        <item h="1" x="39"/>
        <item h="1" x="38"/>
        <item h="1" x="37"/>
        <item h="1" x="36"/>
        <item h="1" x="35"/>
        <item x="34"/>
        <item x="33"/>
        <item x="32"/>
        <item x="30"/>
        <item x="31"/>
        <item h="1" x="28"/>
        <item h="1" x="29"/>
        <item h="1" x="27"/>
        <item h="1" x="26"/>
        <item h="1" x="24"/>
        <item h="1" x="25"/>
        <item h="1" x="23"/>
        <item h="1" x="19"/>
        <item h="1" x="22"/>
        <item h="1" x="21"/>
        <item h="1" x="63"/>
        <item h="1" x="16"/>
        <item h="1" x="20"/>
        <item h="1" x="15"/>
        <item h="1" x="14"/>
        <item h="1" x="13"/>
        <item h="1" x="17"/>
        <item h="1" x="12"/>
        <item h="1" x="11"/>
        <item h="1" x="10"/>
        <item h="1" x="9"/>
        <item h="1" x="8"/>
        <item h="1" x="7"/>
        <item h="1" x="6"/>
        <item h="1" x="5"/>
        <item h="1" x="65"/>
        <item h="1" x="4"/>
        <item h="1" x="66"/>
        <item h="1" x="3"/>
        <item h="1" x="18"/>
        <item h="1" x="2"/>
        <item h="1" x="1"/>
        <item h="1" x="0"/>
        <item h="1" x="67"/>
        <item h="1" x="68"/>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s>
  <rowFields count="1">
    <field x="0"/>
  </rowFields>
  <rowItems count="7">
    <i>
      <x/>
    </i>
    <i>
      <x v="7"/>
    </i>
    <i>
      <x v="9"/>
    </i>
    <i>
      <x v="14"/>
    </i>
    <i>
      <x v="51"/>
    </i>
    <i>
      <x v="77"/>
    </i>
    <i t="grand">
      <x/>
    </i>
  </rowItems>
  <colItems count="1">
    <i/>
  </colItems>
  <pageFields count="1">
    <pageField fld="2" hier="-1"/>
  </pageFields>
  <dataFields count="1">
    <dataField name="Average of Published ICAI Follow-Up Review?" fld="16" subtotal="average"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1.xml><?xml version="1.0" encoding="utf-8"?>
<pivotTableDefinition xmlns="http://schemas.openxmlformats.org/spreadsheetml/2006/main" xmlns:mc="http://schemas.openxmlformats.org/markup-compatibility/2006" xmlns:xr="http://schemas.microsoft.com/office/spreadsheetml/2014/revision" mc:Ignorable="xr" xr:uid="{538EC0F8-6C33-4522-9325-1E8F64F71EAB}" name="PivotTable110"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Q3:R13" firstHeaderRow="1" firstDataRow="1" firstDataCol="1" rowPageCount="1" colPageCount="1"/>
  <pivotFields count="19">
    <pivotField axis="axisRow" showAll="0">
      <items count="80">
        <item x="34"/>
        <item x="25"/>
        <item x="9"/>
        <item x="20"/>
        <item x="7"/>
        <item x="0"/>
        <item x="28"/>
        <item x="35"/>
        <item x="13"/>
        <item x="32"/>
        <item x="75"/>
        <item x="58"/>
        <item x="74"/>
        <item x="38"/>
        <item x="31"/>
        <item x="12"/>
        <item x="27"/>
        <item x="71"/>
        <item x="14"/>
        <item x="57"/>
        <item x="44"/>
        <item x="54"/>
        <item x="39"/>
        <item x="42"/>
        <item x="67"/>
        <item x="29"/>
        <item x="47"/>
        <item x="10"/>
        <item x="50"/>
        <item x="56"/>
        <item x="60"/>
        <item x="4"/>
        <item x="40"/>
        <item x="64"/>
        <item x="51"/>
        <item x="48"/>
        <item x="46"/>
        <item x="49"/>
        <item x="73"/>
        <item x="45"/>
        <item x="8"/>
        <item x="52"/>
        <item x="63"/>
        <item x="61"/>
        <item x="43"/>
        <item x="53"/>
        <item x="59"/>
        <item x="66"/>
        <item x="72"/>
        <item x="69"/>
        <item x="41"/>
        <item x="30"/>
        <item x="3"/>
        <item x="5"/>
        <item x="17"/>
        <item x="70"/>
        <item x="36"/>
        <item x="19"/>
        <item x="16"/>
        <item x="77"/>
        <item x="2"/>
        <item x="65"/>
        <item x="62"/>
        <item x="68"/>
        <item x="23"/>
        <item x="55"/>
        <item x="76"/>
        <item x="15"/>
        <item x="22"/>
        <item x="6"/>
        <item x="78"/>
        <item x="11"/>
        <item x="37"/>
        <item x="18"/>
        <item x="1"/>
        <item x="21"/>
        <item x="26"/>
        <item x="33"/>
        <item x="24"/>
        <item t="default"/>
      </items>
    </pivotField>
    <pivotField showAll="0"/>
    <pivotField axis="axisPage" multipleItemSelectionAllowed="1" showAll="0">
      <items count="70">
        <item h="1" x="51"/>
        <item h="1" x="61"/>
        <item h="1" x="62"/>
        <item h="1" x="56"/>
        <item h="1" x="50"/>
        <item h="1" x="52"/>
        <item h="1" x="60"/>
        <item h="1" x="53"/>
        <item h="1" x="54"/>
        <item h="1" x="57"/>
        <item h="1" x="55"/>
        <item h="1" x="59"/>
        <item h="1" x="58"/>
        <item h="1" x="49"/>
        <item h="1" x="64"/>
        <item h="1" x="47"/>
        <item h="1" x="48"/>
        <item h="1" x="46"/>
        <item h="1" x="45"/>
        <item h="1" x="44"/>
        <item x="43"/>
        <item x="42"/>
        <item x="41"/>
        <item x="40"/>
        <item x="39"/>
        <item x="38"/>
        <item x="37"/>
        <item x="36"/>
        <item x="35"/>
        <item h="1" x="34"/>
        <item h="1" x="33"/>
        <item h="1" x="32"/>
        <item h="1" x="30"/>
        <item h="1" x="31"/>
        <item h="1" x="28"/>
        <item h="1" x="29"/>
        <item h="1" x="27"/>
        <item h="1" x="26"/>
        <item h="1" x="24"/>
        <item h="1" x="25"/>
        <item h="1" x="23"/>
        <item h="1" x="19"/>
        <item h="1" x="22"/>
        <item h="1" x="21"/>
        <item h="1" x="63"/>
        <item h="1" x="16"/>
        <item h="1" x="20"/>
        <item h="1" x="15"/>
        <item h="1" x="14"/>
        <item h="1" x="13"/>
        <item h="1" x="17"/>
        <item h="1" x="12"/>
        <item h="1" x="11"/>
        <item h="1" x="10"/>
        <item h="1" x="9"/>
        <item h="1" x="8"/>
        <item h="1" x="7"/>
        <item h="1" x="6"/>
        <item h="1" x="5"/>
        <item h="1" x="65"/>
        <item h="1" x="4"/>
        <item h="1" x="66"/>
        <item h="1" x="3"/>
        <item h="1" x="18"/>
        <item h="1" x="2"/>
        <item h="1" x="1"/>
        <item h="1" x="0"/>
        <item h="1" x="67"/>
        <item h="1" x="68"/>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s>
  <rowFields count="1">
    <field x="0"/>
  </rowFields>
  <rowItems count="10">
    <i>
      <x v="13"/>
    </i>
    <i>
      <x v="20"/>
    </i>
    <i>
      <x v="22"/>
    </i>
    <i>
      <x v="23"/>
    </i>
    <i>
      <x v="32"/>
    </i>
    <i>
      <x v="44"/>
    </i>
    <i>
      <x v="50"/>
    </i>
    <i>
      <x v="56"/>
    </i>
    <i>
      <x v="72"/>
    </i>
    <i t="grand">
      <x/>
    </i>
  </rowItems>
  <colItems count="1">
    <i/>
  </colItems>
  <pageFields count="1">
    <pageField fld="2" hier="-1"/>
  </pageFields>
  <dataFields count="1">
    <dataField name="Average of Published ICAI Follow-Up Review?" fld="16" subtotal="average"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2.xml><?xml version="1.0" encoding="utf-8"?>
<pivotTableDefinition xmlns="http://schemas.openxmlformats.org/spreadsheetml/2006/main" xmlns:mc="http://schemas.openxmlformats.org/markup-compatibility/2006" xmlns:xr="http://schemas.microsoft.com/office/spreadsheetml/2014/revision" mc:Ignorable="xr" xr:uid="{06A6D00F-D3A7-462B-BBB4-96CCC663C7D7}" name="PivotTable107"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E3:F7" firstHeaderRow="1" firstDataRow="1" firstDataCol="1" rowPageCount="1" colPageCount="1"/>
  <pivotFields count="19">
    <pivotField axis="axisRow" showAll="0">
      <items count="80">
        <item x="34"/>
        <item x="25"/>
        <item x="9"/>
        <item x="20"/>
        <item x="7"/>
        <item x="0"/>
        <item x="28"/>
        <item x="35"/>
        <item x="13"/>
        <item x="32"/>
        <item x="75"/>
        <item x="58"/>
        <item x="74"/>
        <item x="38"/>
        <item x="31"/>
        <item x="12"/>
        <item x="27"/>
        <item x="71"/>
        <item x="14"/>
        <item x="57"/>
        <item x="44"/>
        <item x="54"/>
        <item x="39"/>
        <item x="42"/>
        <item x="67"/>
        <item x="29"/>
        <item x="47"/>
        <item x="10"/>
        <item x="50"/>
        <item x="56"/>
        <item x="60"/>
        <item x="4"/>
        <item x="40"/>
        <item x="64"/>
        <item x="51"/>
        <item x="48"/>
        <item x="46"/>
        <item x="49"/>
        <item x="73"/>
        <item x="45"/>
        <item x="8"/>
        <item x="52"/>
        <item x="63"/>
        <item x="61"/>
        <item x="43"/>
        <item x="53"/>
        <item x="59"/>
        <item x="66"/>
        <item x="72"/>
        <item x="69"/>
        <item x="41"/>
        <item x="30"/>
        <item x="3"/>
        <item x="5"/>
        <item x="17"/>
        <item x="70"/>
        <item x="36"/>
        <item x="19"/>
        <item x="16"/>
        <item x="77"/>
        <item x="2"/>
        <item x="65"/>
        <item x="62"/>
        <item x="68"/>
        <item x="23"/>
        <item x="55"/>
        <item x="76"/>
        <item x="15"/>
        <item x="22"/>
        <item x="6"/>
        <item x="78"/>
        <item x="11"/>
        <item x="37"/>
        <item x="18"/>
        <item x="1"/>
        <item x="21"/>
        <item x="26"/>
        <item x="33"/>
        <item x="24"/>
        <item t="default"/>
      </items>
    </pivotField>
    <pivotField showAll="0"/>
    <pivotField axis="axisPage" multipleItemSelectionAllowed="1" showAll="0">
      <items count="70">
        <item x="51"/>
        <item h="1" x="61"/>
        <item h="1" x="62"/>
        <item h="1" x="56"/>
        <item h="1" x="50"/>
        <item h="1" x="52"/>
        <item h="1" x="60"/>
        <item h="1" x="53"/>
        <item h="1" x="54"/>
        <item h="1" x="57"/>
        <item h="1" x="55"/>
        <item h="1" x="59"/>
        <item h="1" x="58"/>
        <item h="1" x="49"/>
        <item h="1" x="64"/>
        <item h="1" x="47"/>
        <item h="1" x="48"/>
        <item h="1" x="46"/>
        <item h="1" x="45"/>
        <item h="1" x="44"/>
        <item h="1" x="43"/>
        <item h="1" x="42"/>
        <item h="1" x="41"/>
        <item h="1" x="40"/>
        <item h="1" x="39"/>
        <item h="1" x="38"/>
        <item h="1" x="37"/>
        <item h="1" x="36"/>
        <item h="1" x="35"/>
        <item h="1" x="34"/>
        <item h="1" x="33"/>
        <item h="1" x="32"/>
        <item h="1" x="30"/>
        <item h="1" x="31"/>
        <item h="1" x="28"/>
        <item h="1" x="29"/>
        <item h="1" x="27"/>
        <item h="1" x="26"/>
        <item h="1" x="24"/>
        <item h="1" x="25"/>
        <item h="1" x="23"/>
        <item h="1" x="19"/>
        <item h="1" x="22"/>
        <item h="1" x="21"/>
        <item h="1" x="63"/>
        <item h="1" x="16"/>
        <item h="1" x="20"/>
        <item h="1" x="15"/>
        <item h="1" x="14"/>
        <item h="1" x="13"/>
        <item h="1" x="17"/>
        <item h="1" x="12"/>
        <item h="1" x="11"/>
        <item h="1" x="10"/>
        <item h="1" x="9"/>
        <item h="1" x="8"/>
        <item h="1" x="7"/>
        <item h="1" x="6"/>
        <item h="1" x="5"/>
        <item h="1" x="65"/>
        <item h="1" x="4"/>
        <item h="1" x="66"/>
        <item h="1" x="3"/>
        <item h="1" x="18"/>
        <item h="1" x="2"/>
        <item h="1" x="1"/>
        <item h="1" x="0"/>
        <item h="1" x="67"/>
        <item h="1" x="68"/>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s>
  <rowFields count="1">
    <field x="0"/>
  </rowFields>
  <rowItems count="4">
    <i>
      <x v="12"/>
    </i>
    <i>
      <x v="21"/>
    </i>
    <i>
      <x v="38"/>
    </i>
    <i t="grand">
      <x/>
    </i>
  </rowItems>
  <colItems count="1">
    <i/>
  </colItems>
  <pageFields count="1">
    <pageField fld="2" hier="-1"/>
  </pageFields>
  <dataFields count="1">
    <dataField name="Average of Published ICAI Follow-Up Review?" fld="16" subtotal="average"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3.xml><?xml version="1.0" encoding="utf-8"?>
<pivotTableDefinition xmlns="http://schemas.openxmlformats.org/spreadsheetml/2006/main" xmlns:mc="http://schemas.openxmlformats.org/markup-compatibility/2006" xmlns:xr="http://schemas.microsoft.com/office/spreadsheetml/2014/revision" mc:Ignorable="xr" xr:uid="{372681F7-E89A-4866-A751-92B018567DC9}" name="PivotTable108"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I3:J17" firstHeaderRow="1" firstDataRow="1" firstDataCol="1" rowPageCount="1" colPageCount="1"/>
  <pivotFields count="19">
    <pivotField axis="axisRow" showAll="0">
      <items count="80">
        <item x="34"/>
        <item x="25"/>
        <item x="9"/>
        <item x="20"/>
        <item x="7"/>
        <item x="0"/>
        <item x="28"/>
        <item x="35"/>
        <item x="13"/>
        <item x="32"/>
        <item x="75"/>
        <item x="58"/>
        <item x="74"/>
        <item x="38"/>
        <item x="31"/>
        <item x="12"/>
        <item x="27"/>
        <item x="71"/>
        <item x="14"/>
        <item x="57"/>
        <item x="44"/>
        <item x="54"/>
        <item x="39"/>
        <item x="42"/>
        <item x="67"/>
        <item x="29"/>
        <item x="47"/>
        <item x="10"/>
        <item x="50"/>
        <item x="56"/>
        <item x="60"/>
        <item x="4"/>
        <item x="40"/>
        <item x="64"/>
        <item x="51"/>
        <item x="48"/>
        <item x="46"/>
        <item x="49"/>
        <item x="73"/>
        <item x="45"/>
        <item x="8"/>
        <item x="52"/>
        <item x="63"/>
        <item x="61"/>
        <item x="43"/>
        <item x="53"/>
        <item x="59"/>
        <item x="66"/>
        <item x="72"/>
        <item x="69"/>
        <item x="41"/>
        <item x="30"/>
        <item x="3"/>
        <item x="5"/>
        <item x="17"/>
        <item x="70"/>
        <item x="36"/>
        <item x="19"/>
        <item x="16"/>
        <item x="77"/>
        <item x="2"/>
        <item x="65"/>
        <item x="62"/>
        <item x="68"/>
        <item x="23"/>
        <item x="55"/>
        <item x="76"/>
        <item x="15"/>
        <item x="22"/>
        <item x="6"/>
        <item x="78"/>
        <item x="11"/>
        <item x="37"/>
        <item x="18"/>
        <item x="1"/>
        <item x="21"/>
        <item x="26"/>
        <item x="33"/>
        <item x="24"/>
        <item t="default"/>
      </items>
    </pivotField>
    <pivotField showAll="0"/>
    <pivotField axis="axisPage" multipleItemSelectionAllowed="1" showAll="0">
      <items count="70">
        <item h="1" x="51"/>
        <item x="61"/>
        <item x="62"/>
        <item x="56"/>
        <item x="50"/>
        <item x="52"/>
        <item x="60"/>
        <item x="53"/>
        <item x="54"/>
        <item x="57"/>
        <item x="55"/>
        <item h="1" x="59"/>
        <item h="1" x="58"/>
        <item h="1" x="49"/>
        <item h="1" x="64"/>
        <item h="1" x="47"/>
        <item h="1" x="48"/>
        <item h="1" x="46"/>
        <item h="1" x="45"/>
        <item h="1" x="44"/>
        <item h="1" x="43"/>
        <item h="1" x="42"/>
        <item h="1" x="41"/>
        <item h="1" x="40"/>
        <item h="1" x="39"/>
        <item h="1" x="38"/>
        <item h="1" x="37"/>
        <item h="1" x="36"/>
        <item h="1" x="35"/>
        <item h="1" x="34"/>
        <item h="1" x="33"/>
        <item h="1" x="32"/>
        <item h="1" x="30"/>
        <item h="1" x="31"/>
        <item h="1" x="28"/>
        <item h="1" x="29"/>
        <item h="1" x="27"/>
        <item h="1" x="26"/>
        <item h="1" x="24"/>
        <item h="1" x="25"/>
        <item h="1" x="23"/>
        <item h="1" x="19"/>
        <item h="1" x="22"/>
        <item h="1" x="21"/>
        <item h="1" x="63"/>
        <item h="1" x="16"/>
        <item h="1" x="20"/>
        <item h="1" x="15"/>
        <item h="1" x="14"/>
        <item h="1" x="13"/>
        <item h="1" x="17"/>
        <item h="1" x="12"/>
        <item h="1" x="11"/>
        <item h="1" x="10"/>
        <item h="1" x="9"/>
        <item h="1" x="8"/>
        <item h="1" x="7"/>
        <item h="1" x="6"/>
        <item h="1" x="5"/>
        <item h="1" x="65"/>
        <item h="1" x="4"/>
        <item h="1" x="66"/>
        <item h="1" x="3"/>
        <item h="1" x="18"/>
        <item h="1" x="2"/>
        <item h="1" x="1"/>
        <item h="1" x="0"/>
        <item h="1" x="67"/>
        <item h="1" x="68"/>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s>
  <rowFields count="1">
    <field x="0"/>
  </rowFields>
  <rowItems count="14">
    <i>
      <x v="11"/>
    </i>
    <i>
      <x v="19"/>
    </i>
    <i>
      <x v="24"/>
    </i>
    <i>
      <x v="29"/>
    </i>
    <i>
      <x v="30"/>
    </i>
    <i>
      <x v="45"/>
    </i>
    <i>
      <x v="46"/>
    </i>
    <i>
      <x v="47"/>
    </i>
    <i>
      <x v="49"/>
    </i>
    <i>
      <x v="55"/>
    </i>
    <i>
      <x v="61"/>
    </i>
    <i>
      <x v="63"/>
    </i>
    <i>
      <x v="65"/>
    </i>
    <i t="grand">
      <x/>
    </i>
  </rowItems>
  <colItems count="1">
    <i/>
  </colItems>
  <pageFields count="1">
    <pageField fld="2" hier="-1"/>
  </pageFields>
  <dataFields count="1">
    <dataField name="Average of Published ICAI Follow-Up Review?" fld="16" subtotal="average"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4.xml><?xml version="1.0" encoding="utf-8"?>
<pivotTableDefinition xmlns="http://schemas.openxmlformats.org/spreadsheetml/2006/main" xmlns:mc="http://schemas.openxmlformats.org/markup-compatibility/2006" xmlns:xr="http://schemas.microsoft.com/office/spreadsheetml/2014/revision" mc:Ignorable="xr" xr:uid="{4FE5B1C9-BED8-4D52-9489-A07B283C9927}" name="PivotTable112"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Y3:Z10" firstHeaderRow="1" firstDataRow="1" firstDataCol="1" rowPageCount="1" colPageCount="1"/>
  <pivotFields count="19">
    <pivotField axis="axisRow" showAll="0">
      <items count="80">
        <item x="34"/>
        <item x="25"/>
        <item x="9"/>
        <item x="20"/>
        <item x="7"/>
        <item x="0"/>
        <item x="28"/>
        <item x="35"/>
        <item x="13"/>
        <item x="32"/>
        <item x="75"/>
        <item x="58"/>
        <item x="74"/>
        <item x="38"/>
        <item x="31"/>
        <item x="12"/>
        <item x="27"/>
        <item x="71"/>
        <item x="14"/>
        <item x="57"/>
        <item x="44"/>
        <item x="54"/>
        <item x="39"/>
        <item x="42"/>
        <item x="67"/>
        <item x="29"/>
        <item x="47"/>
        <item x="10"/>
        <item x="50"/>
        <item x="56"/>
        <item x="60"/>
        <item x="4"/>
        <item x="40"/>
        <item x="64"/>
        <item x="51"/>
        <item x="48"/>
        <item x="46"/>
        <item x="49"/>
        <item x="73"/>
        <item x="45"/>
        <item x="8"/>
        <item x="52"/>
        <item x="63"/>
        <item x="61"/>
        <item x="43"/>
        <item x="53"/>
        <item x="59"/>
        <item x="66"/>
        <item x="72"/>
        <item x="69"/>
        <item x="41"/>
        <item x="30"/>
        <item x="3"/>
        <item x="5"/>
        <item x="17"/>
        <item x="70"/>
        <item x="36"/>
        <item x="19"/>
        <item x="16"/>
        <item x="77"/>
        <item x="2"/>
        <item x="65"/>
        <item x="62"/>
        <item x="68"/>
        <item x="23"/>
        <item x="55"/>
        <item x="76"/>
        <item x="15"/>
        <item x="22"/>
        <item x="6"/>
        <item x="78"/>
        <item x="11"/>
        <item x="37"/>
        <item x="18"/>
        <item x="1"/>
        <item x="21"/>
        <item x="26"/>
        <item x="33"/>
        <item x="24"/>
        <item t="default"/>
      </items>
    </pivotField>
    <pivotField showAll="0"/>
    <pivotField axis="axisPage" multipleItemSelectionAllowed="1" showAll="0">
      <items count="70">
        <item h="1" x="51"/>
        <item h="1" x="61"/>
        <item h="1" x="62"/>
        <item h="1" x="56"/>
        <item h="1" x="50"/>
        <item h="1" x="52"/>
        <item h="1" x="60"/>
        <item h="1" x="53"/>
        <item h="1" x="54"/>
        <item h="1" x="57"/>
        <item h="1" x="55"/>
        <item h="1" x="59"/>
        <item h="1" x="58"/>
        <item h="1" x="49"/>
        <item h="1" x="64"/>
        <item h="1" x="47"/>
        <item h="1" x="48"/>
        <item h="1" x="46"/>
        <item h="1" x="45"/>
        <item h="1" x="44"/>
        <item h="1" x="43"/>
        <item h="1" x="42"/>
        <item h="1" x="41"/>
        <item h="1" x="40"/>
        <item h="1" x="39"/>
        <item h="1" x="38"/>
        <item h="1" x="37"/>
        <item h="1" x="36"/>
        <item h="1" x="35"/>
        <item h="1" x="34"/>
        <item h="1" x="33"/>
        <item h="1" x="32"/>
        <item h="1" x="30"/>
        <item h="1" x="31"/>
        <item x="28"/>
        <item x="29"/>
        <item x="27"/>
        <item x="26"/>
        <item x="24"/>
        <item x="25"/>
        <item h="1" x="23"/>
        <item h="1" x="19"/>
        <item h="1" x="22"/>
        <item h="1" x="21"/>
        <item h="1" x="63"/>
        <item h="1" x="16"/>
        <item h="1" x="20"/>
        <item h="1" x="15"/>
        <item h="1" x="14"/>
        <item h="1" x="13"/>
        <item h="1" x="17"/>
        <item h="1" x="12"/>
        <item h="1" x="11"/>
        <item h="1" x="10"/>
        <item h="1" x="9"/>
        <item h="1" x="8"/>
        <item h="1" x="7"/>
        <item h="1" x="6"/>
        <item h="1" x="5"/>
        <item h="1" x="65"/>
        <item h="1" x="4"/>
        <item h="1" x="66"/>
        <item h="1" x="3"/>
        <item h="1" x="18"/>
        <item h="1" x="2"/>
        <item h="1" x="1"/>
        <item h="1" x="0"/>
        <item h="1" x="67"/>
        <item h="1" x="68"/>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s>
  <rowFields count="1">
    <field x="0"/>
  </rowFields>
  <rowItems count="7">
    <i>
      <x v="1"/>
    </i>
    <i>
      <x v="6"/>
    </i>
    <i>
      <x v="16"/>
    </i>
    <i>
      <x v="25"/>
    </i>
    <i>
      <x v="76"/>
    </i>
    <i>
      <x v="78"/>
    </i>
    <i t="grand">
      <x/>
    </i>
  </rowItems>
  <colItems count="1">
    <i/>
  </colItems>
  <pageFields count="1">
    <pageField fld="2" hier="-1"/>
  </pageFields>
  <dataFields count="1">
    <dataField name="Average of Published ICAI Follow-Up Review?" fld="16" subtotal="average"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5.xml><?xml version="1.0" encoding="utf-8"?>
<pivotTableDefinition xmlns="http://schemas.openxmlformats.org/spreadsheetml/2006/main" xmlns:mc="http://schemas.openxmlformats.org/markup-compatibility/2006" xmlns:xr="http://schemas.microsoft.com/office/spreadsheetml/2014/revision" mc:Ignorable="xr" xr:uid="{A9E691C0-60C1-44FF-AB46-41983CCEEB75}" name="PivotTable116"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O3:AP10" firstHeaderRow="1" firstDataRow="1" firstDataCol="1" rowPageCount="1" colPageCount="1"/>
  <pivotFields count="19">
    <pivotField axis="axisRow" showAll="0">
      <items count="80">
        <item x="34"/>
        <item x="25"/>
        <item x="9"/>
        <item x="20"/>
        <item x="7"/>
        <item x="0"/>
        <item x="28"/>
        <item x="35"/>
        <item x="13"/>
        <item x="32"/>
        <item x="75"/>
        <item x="58"/>
        <item x="74"/>
        <item x="38"/>
        <item x="31"/>
        <item x="12"/>
        <item x="27"/>
        <item x="71"/>
        <item x="14"/>
        <item x="57"/>
        <item x="44"/>
        <item x="54"/>
        <item x="39"/>
        <item x="42"/>
        <item x="67"/>
        <item x="29"/>
        <item x="47"/>
        <item x="10"/>
        <item x="50"/>
        <item x="56"/>
        <item x="60"/>
        <item x="4"/>
        <item x="40"/>
        <item x="64"/>
        <item x="51"/>
        <item x="48"/>
        <item x="46"/>
        <item x="49"/>
        <item x="73"/>
        <item x="45"/>
        <item x="8"/>
        <item x="52"/>
        <item x="63"/>
        <item x="61"/>
        <item x="43"/>
        <item x="53"/>
        <item x="59"/>
        <item x="66"/>
        <item x="72"/>
        <item x="69"/>
        <item x="41"/>
        <item x="30"/>
        <item x="3"/>
        <item x="5"/>
        <item x="17"/>
        <item x="70"/>
        <item x="36"/>
        <item x="19"/>
        <item x="16"/>
        <item x="77"/>
        <item x="2"/>
        <item x="65"/>
        <item x="62"/>
        <item x="68"/>
        <item x="23"/>
        <item x="55"/>
        <item x="76"/>
        <item x="15"/>
        <item x="22"/>
        <item x="6"/>
        <item x="78"/>
        <item x="11"/>
        <item x="37"/>
        <item x="18"/>
        <item x="1"/>
        <item x="21"/>
        <item x="26"/>
        <item x="33"/>
        <item x="24"/>
        <item t="default"/>
      </items>
    </pivotField>
    <pivotField showAll="0"/>
    <pivotField axis="axisPage" multipleItemSelectionAllowed="1" showAll="0">
      <items count="70">
        <item h="1" x="51"/>
        <item h="1" x="61"/>
        <item h="1" x="62"/>
        <item h="1" x="56"/>
        <item h="1" x="50"/>
        <item h="1" x="52"/>
        <item h="1" x="60"/>
        <item h="1" x="53"/>
        <item h="1" x="54"/>
        <item h="1" x="57"/>
        <item h="1" x="55"/>
        <item h="1" x="59"/>
        <item h="1" x="58"/>
        <item h="1" x="49"/>
        <item h="1" x="64"/>
        <item h="1" x="47"/>
        <item h="1" x="48"/>
        <item h="1" x="46"/>
        <item h="1" x="45"/>
        <item h="1" x="44"/>
        <item h="1" x="43"/>
        <item h="1" x="42"/>
        <item h="1" x="41"/>
        <item h="1" x="40"/>
        <item h="1" x="39"/>
        <item h="1" x="38"/>
        <item h="1" x="37"/>
        <item h="1" x="36"/>
        <item h="1" x="35"/>
        <item h="1" x="34"/>
        <item h="1" x="33"/>
        <item h="1" x="32"/>
        <item h="1" x="30"/>
        <item h="1" x="31"/>
        <item h="1" x="28"/>
        <item h="1" x="29"/>
        <item h="1" x="27"/>
        <item h="1" x="26"/>
        <item h="1" x="24"/>
        <item h="1" x="25"/>
        <item h="1" x="23"/>
        <item h="1" x="19"/>
        <item h="1" x="22"/>
        <item h="1" x="21"/>
        <item h="1" x="63"/>
        <item h="1" x="16"/>
        <item h="1" x="20"/>
        <item h="1" x="15"/>
        <item h="1" x="14"/>
        <item h="1" x="13"/>
        <item h="1" x="17"/>
        <item h="1" x="12"/>
        <item h="1" x="11"/>
        <item h="1" x="10"/>
        <item h="1" x="9"/>
        <item h="1" x="8"/>
        <item h="1" x="7"/>
        <item h="1" x="6"/>
        <item h="1" x="5"/>
        <item h="1" x="65"/>
        <item h="1" x="4"/>
        <item h="1" x="66"/>
        <item h="1" x="3"/>
        <item x="18"/>
        <item x="2"/>
        <item x="1"/>
        <item x="0"/>
        <item x="67"/>
        <item x="68"/>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s>
  <rowFields count="1">
    <field x="0"/>
  </rowFields>
  <rowItems count="7">
    <i>
      <x v="5"/>
    </i>
    <i>
      <x v="59"/>
    </i>
    <i>
      <x v="60"/>
    </i>
    <i>
      <x v="70"/>
    </i>
    <i>
      <x v="73"/>
    </i>
    <i>
      <x v="74"/>
    </i>
    <i t="grand">
      <x/>
    </i>
  </rowItems>
  <colItems count="1">
    <i/>
  </colItems>
  <pageFields count="1">
    <pageField fld="2" hier="-1"/>
  </pageFields>
  <dataFields count="1">
    <dataField name="Average of Published ICAI Follow-Up Review?" fld="16" subtotal="average"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6.xml><?xml version="1.0" encoding="utf-8"?>
<pivotTableDefinition xmlns="http://schemas.openxmlformats.org/spreadsheetml/2006/main" xmlns:mc="http://schemas.openxmlformats.org/markup-compatibility/2006" xmlns:xr="http://schemas.microsoft.com/office/spreadsheetml/2014/revision" mc:Ignorable="xr" xr:uid="{68A8870F-C8B4-4BFA-9CF1-5B6FB3790741}" name="PivotTable114"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G3:AH15" firstHeaderRow="1" firstDataRow="1" firstDataCol="1" rowPageCount="1" colPageCount="1"/>
  <pivotFields count="19">
    <pivotField axis="axisRow" showAll="0">
      <items count="80">
        <item x="34"/>
        <item x="25"/>
        <item x="9"/>
        <item x="20"/>
        <item x="7"/>
        <item x="0"/>
        <item x="28"/>
        <item x="35"/>
        <item x="13"/>
        <item x="32"/>
        <item x="75"/>
        <item x="58"/>
        <item x="74"/>
        <item x="38"/>
        <item x="31"/>
        <item x="12"/>
        <item x="27"/>
        <item x="71"/>
        <item x="14"/>
        <item x="57"/>
        <item x="44"/>
        <item x="54"/>
        <item x="39"/>
        <item x="42"/>
        <item x="67"/>
        <item x="29"/>
        <item x="47"/>
        <item x="10"/>
        <item x="50"/>
        <item x="56"/>
        <item x="60"/>
        <item x="4"/>
        <item x="40"/>
        <item x="64"/>
        <item x="51"/>
        <item x="48"/>
        <item x="46"/>
        <item x="49"/>
        <item x="73"/>
        <item x="45"/>
        <item x="8"/>
        <item x="52"/>
        <item x="63"/>
        <item x="61"/>
        <item x="43"/>
        <item x="53"/>
        <item x="59"/>
        <item x="66"/>
        <item x="72"/>
        <item x="69"/>
        <item x="41"/>
        <item x="30"/>
        <item x="3"/>
        <item x="5"/>
        <item x="17"/>
        <item x="70"/>
        <item x="36"/>
        <item x="19"/>
        <item x="16"/>
        <item x="77"/>
        <item x="2"/>
        <item x="65"/>
        <item x="62"/>
        <item x="68"/>
        <item x="23"/>
        <item x="55"/>
        <item x="76"/>
        <item x="15"/>
        <item x="22"/>
        <item x="6"/>
        <item x="78"/>
        <item x="11"/>
        <item x="37"/>
        <item x="18"/>
        <item x="1"/>
        <item x="21"/>
        <item x="26"/>
        <item x="33"/>
        <item x="24"/>
        <item t="default"/>
      </items>
    </pivotField>
    <pivotField showAll="0"/>
    <pivotField axis="axisPage" multipleItemSelectionAllowed="1" showAll="0">
      <items count="70">
        <item h="1" x="51"/>
        <item h="1" x="61"/>
        <item h="1" x="62"/>
        <item h="1" x="56"/>
        <item h="1" x="50"/>
        <item h="1" x="52"/>
        <item h="1" x="60"/>
        <item h="1" x="53"/>
        <item h="1" x="54"/>
        <item h="1" x="57"/>
        <item h="1" x="55"/>
        <item h="1" x="59"/>
        <item h="1" x="58"/>
        <item h="1" x="49"/>
        <item h="1" x="64"/>
        <item h="1" x="47"/>
        <item h="1" x="48"/>
        <item h="1" x="46"/>
        <item h="1" x="45"/>
        <item h="1" x="44"/>
        <item h="1" x="43"/>
        <item h="1" x="42"/>
        <item h="1" x="41"/>
        <item h="1" x="40"/>
        <item h="1" x="39"/>
        <item h="1" x="38"/>
        <item h="1" x="37"/>
        <item h="1" x="36"/>
        <item h="1" x="35"/>
        <item h="1" x="34"/>
        <item h="1" x="33"/>
        <item h="1" x="32"/>
        <item h="1" x="30"/>
        <item h="1" x="31"/>
        <item h="1" x="28"/>
        <item h="1" x="29"/>
        <item h="1" x="27"/>
        <item h="1" x="26"/>
        <item h="1" x="24"/>
        <item h="1" x="25"/>
        <item h="1" x="23"/>
        <item h="1" x="19"/>
        <item h="1" x="22"/>
        <item h="1" x="21"/>
        <item h="1" x="63"/>
        <item h="1" x="16"/>
        <item h="1" x="20"/>
        <item x="15"/>
        <item x="14"/>
        <item x="13"/>
        <item x="17"/>
        <item x="12"/>
        <item x="11"/>
        <item x="10"/>
        <item x="9"/>
        <item x="8"/>
        <item x="7"/>
        <item x="6"/>
        <item h="1" x="5"/>
        <item h="1" x="65"/>
        <item h="1" x="4"/>
        <item h="1" x="66"/>
        <item h="1" x="3"/>
        <item h="1" x="18"/>
        <item h="1" x="2"/>
        <item h="1" x="1"/>
        <item h="1" x="0"/>
        <item h="1" x="67"/>
        <item h="1" x="68"/>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s>
  <rowFields count="1">
    <field x="0"/>
  </rowFields>
  <rowItems count="12">
    <i>
      <x v="2"/>
    </i>
    <i>
      <x v="4"/>
    </i>
    <i>
      <x v="8"/>
    </i>
    <i>
      <x v="15"/>
    </i>
    <i>
      <x v="18"/>
    </i>
    <i>
      <x v="27"/>
    </i>
    <i>
      <x v="40"/>
    </i>
    <i>
      <x v="54"/>
    </i>
    <i>
      <x v="67"/>
    </i>
    <i>
      <x v="69"/>
    </i>
    <i>
      <x v="71"/>
    </i>
    <i t="grand">
      <x/>
    </i>
  </rowItems>
  <colItems count="1">
    <i/>
  </colItems>
  <pageFields count="1">
    <pageField fld="2" hier="-1"/>
  </pageFields>
  <dataFields count="1">
    <dataField name="Average of Published ICAI Follow-Up Review?" fld="16" subtotal="average"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7.xml><?xml version="1.0" encoding="utf-8"?>
<pivotTableDefinition xmlns="http://schemas.openxmlformats.org/spreadsheetml/2006/main" xmlns:mc="http://schemas.openxmlformats.org/markup-compatibility/2006" xmlns:xr="http://schemas.microsoft.com/office/spreadsheetml/2014/revision" mc:Ignorable="xr" xr:uid="{30FBD068-02F6-40F9-A365-1F37F98ED3F0}" name="PivotTable115"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K3:AL9" firstHeaderRow="1" firstDataRow="1" firstDataCol="1" rowPageCount="1" colPageCount="1"/>
  <pivotFields count="19">
    <pivotField axis="axisRow" showAll="0">
      <items count="80">
        <item x="34"/>
        <item x="25"/>
        <item x="9"/>
        <item x="20"/>
        <item x="7"/>
        <item x="0"/>
        <item x="28"/>
        <item x="35"/>
        <item x="13"/>
        <item x="32"/>
        <item x="75"/>
        <item x="58"/>
        <item x="74"/>
        <item x="38"/>
        <item x="31"/>
        <item x="12"/>
        <item x="27"/>
        <item x="71"/>
        <item x="14"/>
        <item x="57"/>
        <item x="44"/>
        <item x="54"/>
        <item x="39"/>
        <item x="42"/>
        <item x="67"/>
        <item x="29"/>
        <item x="47"/>
        <item x="10"/>
        <item x="50"/>
        <item x="56"/>
        <item x="60"/>
        <item x="4"/>
        <item x="40"/>
        <item x="64"/>
        <item x="51"/>
        <item x="48"/>
        <item x="46"/>
        <item x="49"/>
        <item x="73"/>
        <item x="45"/>
        <item x="8"/>
        <item x="52"/>
        <item x="63"/>
        <item x="61"/>
        <item x="43"/>
        <item x="53"/>
        <item x="59"/>
        <item x="66"/>
        <item x="72"/>
        <item x="69"/>
        <item x="41"/>
        <item x="30"/>
        <item x="3"/>
        <item x="5"/>
        <item x="17"/>
        <item x="70"/>
        <item x="36"/>
        <item x="19"/>
        <item x="16"/>
        <item x="77"/>
        <item x="2"/>
        <item x="65"/>
        <item x="62"/>
        <item x="68"/>
        <item x="23"/>
        <item x="55"/>
        <item x="76"/>
        <item x="15"/>
        <item x="22"/>
        <item x="6"/>
        <item x="78"/>
        <item x="11"/>
        <item x="37"/>
        <item x="18"/>
        <item x="1"/>
        <item x="21"/>
        <item x="26"/>
        <item x="33"/>
        <item x="24"/>
        <item t="default"/>
      </items>
    </pivotField>
    <pivotField showAll="0"/>
    <pivotField axis="axisPage" multipleItemSelectionAllowed="1" showAll="0">
      <items count="70">
        <item h="1" x="51"/>
        <item h="1" x="61"/>
        <item h="1" x="62"/>
        <item h="1" x="56"/>
        <item h="1" x="50"/>
        <item h="1" x="52"/>
        <item h="1" x="60"/>
        <item h="1" x="53"/>
        <item h="1" x="54"/>
        <item h="1" x="57"/>
        <item h="1" x="55"/>
        <item h="1" x="59"/>
        <item h="1" x="58"/>
        <item h="1" x="49"/>
        <item h="1" x="64"/>
        <item h="1" x="47"/>
        <item h="1" x="48"/>
        <item h="1" x="46"/>
        <item h="1" x="45"/>
        <item h="1" x="44"/>
        <item h="1" x="43"/>
        <item h="1" x="42"/>
        <item h="1" x="41"/>
        <item h="1" x="40"/>
        <item h="1" x="39"/>
        <item h="1" x="38"/>
        <item h="1" x="37"/>
        <item h="1" x="36"/>
        <item h="1" x="35"/>
        <item h="1" x="34"/>
        <item h="1" x="33"/>
        <item h="1" x="32"/>
        <item h="1" x="30"/>
        <item h="1" x="31"/>
        <item h="1" x="28"/>
        <item h="1" x="29"/>
        <item h="1" x="27"/>
        <item h="1" x="26"/>
        <item h="1" x="24"/>
        <item h="1" x="25"/>
        <item h="1" x="23"/>
        <item h="1" x="19"/>
        <item h="1" x="22"/>
        <item h="1" x="21"/>
        <item h="1" x="63"/>
        <item h="1" x="16"/>
        <item h="1" x="20"/>
        <item h="1" x="15"/>
        <item h="1" x="14"/>
        <item h="1" x="13"/>
        <item h="1" x="17"/>
        <item h="1" x="12"/>
        <item h="1" x="11"/>
        <item h="1" x="10"/>
        <item h="1" x="9"/>
        <item h="1" x="8"/>
        <item h="1" x="7"/>
        <item h="1" x="6"/>
        <item x="5"/>
        <item x="65"/>
        <item x="4"/>
        <item x="66"/>
        <item x="3"/>
        <item h="1" x="18"/>
        <item h="1" x="2"/>
        <item h="1" x="1"/>
        <item h="1" x="0"/>
        <item h="1" x="67"/>
        <item h="1" x="68"/>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s>
  <rowFields count="1">
    <field x="0"/>
  </rowFields>
  <rowItems count="6">
    <i>
      <x v="10"/>
    </i>
    <i>
      <x v="31"/>
    </i>
    <i>
      <x v="52"/>
    </i>
    <i>
      <x v="53"/>
    </i>
    <i>
      <x v="66"/>
    </i>
    <i t="grand">
      <x/>
    </i>
  </rowItems>
  <colItems count="1">
    <i/>
  </colItems>
  <pageFields count="1">
    <pageField fld="2" hier="-1"/>
  </pageFields>
  <dataFields count="1">
    <dataField name="Average of Published ICAI Follow-Up Review?" fld="16" subtotal="average"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8.xml><?xml version="1.0" encoding="utf-8"?>
<pivotTableDefinition xmlns="http://schemas.openxmlformats.org/spreadsheetml/2006/main" xmlns:mc="http://schemas.openxmlformats.org/markup-compatibility/2006" xmlns:xr="http://schemas.microsoft.com/office/spreadsheetml/2014/revision" mc:Ignorable="xr" xr:uid="{AA3A2347-0919-4BEF-A8F3-0079C2023442}" name="PivotTable105"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B83" firstHeaderRow="1" firstDataRow="1" firstDataCol="1" rowPageCount="1" colPageCount="1"/>
  <pivotFields count="19">
    <pivotField axis="axisRow" showAll="0">
      <items count="80">
        <item x="34"/>
        <item x="25"/>
        <item x="9"/>
        <item x="20"/>
        <item x="7"/>
        <item x="0"/>
        <item x="28"/>
        <item x="35"/>
        <item x="13"/>
        <item x="32"/>
        <item x="75"/>
        <item x="58"/>
        <item x="74"/>
        <item x="38"/>
        <item x="31"/>
        <item x="12"/>
        <item x="27"/>
        <item x="71"/>
        <item x="14"/>
        <item x="57"/>
        <item x="44"/>
        <item x="54"/>
        <item x="39"/>
        <item x="42"/>
        <item x="67"/>
        <item x="29"/>
        <item x="47"/>
        <item x="10"/>
        <item x="50"/>
        <item x="56"/>
        <item x="60"/>
        <item x="4"/>
        <item x="40"/>
        <item x="64"/>
        <item x="51"/>
        <item x="48"/>
        <item x="46"/>
        <item x="49"/>
        <item x="73"/>
        <item x="45"/>
        <item x="8"/>
        <item x="52"/>
        <item x="63"/>
        <item x="61"/>
        <item x="43"/>
        <item x="53"/>
        <item x="59"/>
        <item x="66"/>
        <item x="72"/>
        <item x="69"/>
        <item x="41"/>
        <item x="30"/>
        <item x="3"/>
        <item x="5"/>
        <item x="17"/>
        <item x="70"/>
        <item x="36"/>
        <item x="19"/>
        <item x="16"/>
        <item x="77"/>
        <item x="2"/>
        <item x="65"/>
        <item x="62"/>
        <item x="68"/>
        <item x="23"/>
        <item x="55"/>
        <item x="76"/>
        <item x="15"/>
        <item x="22"/>
        <item x="6"/>
        <item x="78"/>
        <item x="11"/>
        <item x="37"/>
        <item x="18"/>
        <item x="1"/>
        <item x="21"/>
        <item x="26"/>
        <item x="33"/>
        <item x="24"/>
        <item t="default"/>
      </items>
    </pivotField>
    <pivotField showAll="0"/>
    <pivotField axis="axisPage" showAll="0">
      <items count="70">
        <item x="51"/>
        <item x="61"/>
        <item x="62"/>
        <item x="56"/>
        <item x="50"/>
        <item x="52"/>
        <item x="60"/>
        <item x="53"/>
        <item x="54"/>
        <item x="57"/>
        <item x="55"/>
        <item x="59"/>
        <item x="58"/>
        <item x="49"/>
        <item x="64"/>
        <item x="47"/>
        <item x="48"/>
        <item x="46"/>
        <item x="45"/>
        <item x="44"/>
        <item x="43"/>
        <item x="42"/>
        <item x="41"/>
        <item x="40"/>
        <item x="39"/>
        <item x="38"/>
        <item x="37"/>
        <item x="36"/>
        <item x="35"/>
        <item x="34"/>
        <item x="33"/>
        <item x="32"/>
        <item x="30"/>
        <item x="31"/>
        <item x="28"/>
        <item x="29"/>
        <item x="27"/>
        <item x="26"/>
        <item x="24"/>
        <item x="25"/>
        <item x="23"/>
        <item x="19"/>
        <item x="22"/>
        <item x="21"/>
        <item x="63"/>
        <item x="16"/>
        <item x="20"/>
        <item x="15"/>
        <item x="14"/>
        <item x="13"/>
        <item x="17"/>
        <item x="12"/>
        <item x="11"/>
        <item x="10"/>
        <item x="9"/>
        <item x="8"/>
        <item x="7"/>
        <item x="6"/>
        <item x="5"/>
        <item x="65"/>
        <item x="4"/>
        <item x="66"/>
        <item x="3"/>
        <item x="18"/>
        <item x="2"/>
        <item x="1"/>
        <item x="0"/>
        <item x="67"/>
        <item x="68"/>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s>
  <rowFields count="1">
    <field x="0"/>
  </rowFields>
  <rowItems count="80">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x v="70"/>
    </i>
    <i>
      <x v="71"/>
    </i>
    <i>
      <x v="72"/>
    </i>
    <i>
      <x v="73"/>
    </i>
    <i>
      <x v="74"/>
    </i>
    <i>
      <x v="75"/>
    </i>
    <i>
      <x v="76"/>
    </i>
    <i>
      <x v="77"/>
    </i>
    <i>
      <x v="78"/>
    </i>
    <i t="grand">
      <x/>
    </i>
  </rowItems>
  <colItems count="1">
    <i/>
  </colItems>
  <pageFields count="1">
    <pageField fld="2" hier="-1"/>
  </pageFields>
  <dataFields count="1">
    <dataField name="Average of Published ICAI Follow-Up Review?" fld="16" subtotal="average"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9.xml><?xml version="1.0" encoding="utf-8"?>
<pivotTableDefinition xmlns="http://schemas.openxmlformats.org/spreadsheetml/2006/main" xmlns:mc="http://schemas.openxmlformats.org/markup-compatibility/2006" xmlns:xr="http://schemas.microsoft.com/office/spreadsheetml/2014/revision" mc:Ignorable="xr" xr:uid="{36D6221F-670A-49E1-A8CA-CA5DAF5B954C}" name="PivotTable109"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M3:N17" firstHeaderRow="1" firstDataRow="1" firstDataCol="1" rowPageCount="1" colPageCount="1"/>
  <pivotFields count="19">
    <pivotField axis="axisRow" showAll="0">
      <items count="80">
        <item x="34"/>
        <item x="25"/>
        <item x="9"/>
        <item x="20"/>
        <item x="7"/>
        <item x="0"/>
        <item x="28"/>
        <item x="35"/>
        <item x="13"/>
        <item x="32"/>
        <item x="75"/>
        <item x="58"/>
        <item x="74"/>
        <item x="38"/>
        <item x="31"/>
        <item x="12"/>
        <item x="27"/>
        <item x="71"/>
        <item x="14"/>
        <item x="57"/>
        <item x="44"/>
        <item x="54"/>
        <item x="39"/>
        <item x="42"/>
        <item x="67"/>
        <item x="29"/>
        <item x="47"/>
        <item x="10"/>
        <item x="50"/>
        <item x="56"/>
        <item x="60"/>
        <item x="4"/>
        <item x="40"/>
        <item x="64"/>
        <item x="51"/>
        <item x="48"/>
        <item x="46"/>
        <item x="49"/>
        <item x="73"/>
        <item x="45"/>
        <item x="8"/>
        <item x="52"/>
        <item x="63"/>
        <item x="61"/>
        <item x="43"/>
        <item x="53"/>
        <item x="59"/>
        <item x="66"/>
        <item x="72"/>
        <item x="69"/>
        <item x="41"/>
        <item x="30"/>
        <item x="3"/>
        <item x="5"/>
        <item x="17"/>
        <item x="70"/>
        <item x="36"/>
        <item x="19"/>
        <item x="16"/>
        <item x="77"/>
        <item x="2"/>
        <item x="65"/>
        <item x="62"/>
        <item x="68"/>
        <item x="23"/>
        <item x="55"/>
        <item x="76"/>
        <item x="15"/>
        <item x="22"/>
        <item x="6"/>
        <item x="78"/>
        <item x="11"/>
        <item x="37"/>
        <item x="18"/>
        <item x="1"/>
        <item x="21"/>
        <item x="26"/>
        <item x="33"/>
        <item x="24"/>
        <item t="default"/>
      </items>
    </pivotField>
    <pivotField showAll="0"/>
    <pivotField axis="axisPage" multipleItemSelectionAllowed="1" showAll="0">
      <items count="70">
        <item h="1" x="51"/>
        <item h="1" x="61"/>
        <item h="1" x="62"/>
        <item h="1" x="56"/>
        <item h="1" x="50"/>
        <item h="1" x="52"/>
        <item h="1" x="60"/>
        <item h="1" x="53"/>
        <item h="1" x="54"/>
        <item h="1" x="57"/>
        <item h="1" x="55"/>
        <item x="59"/>
        <item x="58"/>
        <item x="49"/>
        <item x="64"/>
        <item x="47"/>
        <item x="48"/>
        <item x="46"/>
        <item x="45"/>
        <item x="44"/>
        <item h="1" x="43"/>
        <item h="1" x="42"/>
        <item h="1" x="41"/>
        <item h="1" x="40"/>
        <item h="1" x="39"/>
        <item h="1" x="38"/>
        <item h="1" x="37"/>
        <item h="1" x="36"/>
        <item h="1" x="35"/>
        <item h="1" x="34"/>
        <item h="1" x="33"/>
        <item h="1" x="32"/>
        <item h="1" x="30"/>
        <item h="1" x="31"/>
        <item h="1" x="28"/>
        <item h="1" x="29"/>
        <item h="1" x="27"/>
        <item h="1" x="26"/>
        <item h="1" x="24"/>
        <item h="1" x="25"/>
        <item h="1" x="23"/>
        <item h="1" x="19"/>
        <item h="1" x="22"/>
        <item h="1" x="21"/>
        <item h="1" x="63"/>
        <item h="1" x="16"/>
        <item h="1" x="20"/>
        <item h="1" x="15"/>
        <item h="1" x="14"/>
        <item h="1" x="13"/>
        <item h="1" x="17"/>
        <item h="1" x="12"/>
        <item h="1" x="11"/>
        <item h="1" x="10"/>
        <item h="1" x="9"/>
        <item h="1" x="8"/>
        <item h="1" x="7"/>
        <item h="1" x="6"/>
        <item h="1" x="5"/>
        <item h="1" x="65"/>
        <item h="1" x="4"/>
        <item h="1" x="66"/>
        <item h="1" x="3"/>
        <item h="1" x="18"/>
        <item h="1" x="2"/>
        <item h="1" x="1"/>
        <item h="1" x="0"/>
        <item h="1" x="67"/>
        <item h="1" x="68"/>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s>
  <rowFields count="1">
    <field x="0"/>
  </rowFields>
  <rowItems count="14">
    <i>
      <x v="26"/>
    </i>
    <i>
      <x v="28"/>
    </i>
    <i>
      <x v="33"/>
    </i>
    <i>
      <x v="34"/>
    </i>
    <i>
      <x v="35"/>
    </i>
    <i>
      <x v="36"/>
    </i>
    <i>
      <x v="37"/>
    </i>
    <i>
      <x v="39"/>
    </i>
    <i>
      <x v="41"/>
    </i>
    <i>
      <x v="42"/>
    </i>
    <i>
      <x v="43"/>
    </i>
    <i>
      <x v="48"/>
    </i>
    <i>
      <x v="62"/>
    </i>
    <i t="grand">
      <x/>
    </i>
  </rowItems>
  <colItems count="1">
    <i/>
  </colItems>
  <pageFields count="1">
    <pageField fld="2" hier="-1"/>
  </pageFields>
  <dataFields count="1">
    <dataField name="Average of Published ICAI Follow-Up Review?" fld="16" subtotal="average"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ivotTable" Target="../pivotTables/pivotTable8.xml"/><Relationship Id="rId3" Type="http://schemas.openxmlformats.org/officeDocument/2006/relationships/pivotTable" Target="../pivotTables/pivotTable3.xml"/><Relationship Id="rId7" Type="http://schemas.openxmlformats.org/officeDocument/2006/relationships/pivotTable" Target="../pivotTables/pivotTable7.xml"/><Relationship Id="rId12" Type="http://schemas.openxmlformats.org/officeDocument/2006/relationships/drawing" Target="../drawings/drawing1.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pivotTable" Target="../pivotTables/pivotTable6.xml"/><Relationship Id="rId11" Type="http://schemas.openxmlformats.org/officeDocument/2006/relationships/pivotTable" Target="../pivotTables/pivotTable11.xml"/><Relationship Id="rId5" Type="http://schemas.openxmlformats.org/officeDocument/2006/relationships/pivotTable" Target="../pivotTables/pivotTable5.xml"/><Relationship Id="rId10" Type="http://schemas.openxmlformats.org/officeDocument/2006/relationships/pivotTable" Target="../pivotTables/pivotTable10.xml"/><Relationship Id="rId4" Type="http://schemas.openxmlformats.org/officeDocument/2006/relationships/pivotTable" Target="../pivotTables/pivotTable4.xml"/><Relationship Id="rId9" Type="http://schemas.openxmlformats.org/officeDocument/2006/relationships/pivotTable" Target="../pivotTables/pivotTable9.xml"/></Relationships>
</file>

<file path=xl/worksheets/_rels/sheet3.xml.rels><?xml version="1.0" encoding="UTF-8" standalone="yes"?>
<Relationships xmlns="http://schemas.openxmlformats.org/package/2006/relationships"><Relationship Id="rId8" Type="http://schemas.openxmlformats.org/officeDocument/2006/relationships/pivotTable" Target="../pivotTables/pivotTable19.xml"/><Relationship Id="rId3" Type="http://schemas.openxmlformats.org/officeDocument/2006/relationships/pivotTable" Target="../pivotTables/pivotTable14.xml"/><Relationship Id="rId7" Type="http://schemas.openxmlformats.org/officeDocument/2006/relationships/pivotTable" Target="../pivotTables/pivotTable18.xml"/><Relationship Id="rId12" Type="http://schemas.openxmlformats.org/officeDocument/2006/relationships/drawing" Target="../drawings/drawing2.xml"/><Relationship Id="rId2" Type="http://schemas.openxmlformats.org/officeDocument/2006/relationships/pivotTable" Target="../pivotTables/pivotTable13.xml"/><Relationship Id="rId1" Type="http://schemas.openxmlformats.org/officeDocument/2006/relationships/pivotTable" Target="../pivotTables/pivotTable12.xml"/><Relationship Id="rId6" Type="http://schemas.openxmlformats.org/officeDocument/2006/relationships/pivotTable" Target="../pivotTables/pivotTable17.xml"/><Relationship Id="rId11" Type="http://schemas.openxmlformats.org/officeDocument/2006/relationships/pivotTable" Target="../pivotTables/pivotTable22.xml"/><Relationship Id="rId5" Type="http://schemas.openxmlformats.org/officeDocument/2006/relationships/pivotTable" Target="../pivotTables/pivotTable16.xml"/><Relationship Id="rId10" Type="http://schemas.openxmlformats.org/officeDocument/2006/relationships/pivotTable" Target="../pivotTables/pivotTable21.xml"/><Relationship Id="rId4" Type="http://schemas.openxmlformats.org/officeDocument/2006/relationships/pivotTable" Target="../pivotTables/pivotTable15.xml"/><Relationship Id="rId9" Type="http://schemas.openxmlformats.org/officeDocument/2006/relationships/pivotTable" Target="../pivotTables/pivotTable20.xml"/></Relationships>
</file>

<file path=xl/worksheets/_rels/sheet4.xml.rels><?xml version="1.0" encoding="UTF-8" standalone="yes"?>
<Relationships xmlns="http://schemas.openxmlformats.org/package/2006/relationships"><Relationship Id="rId8" Type="http://schemas.openxmlformats.org/officeDocument/2006/relationships/pivotTable" Target="../pivotTables/pivotTable30.xml"/><Relationship Id="rId3" Type="http://schemas.openxmlformats.org/officeDocument/2006/relationships/pivotTable" Target="../pivotTables/pivotTable25.xml"/><Relationship Id="rId7" Type="http://schemas.openxmlformats.org/officeDocument/2006/relationships/pivotTable" Target="../pivotTables/pivotTable29.xml"/><Relationship Id="rId12" Type="http://schemas.openxmlformats.org/officeDocument/2006/relationships/drawing" Target="../drawings/drawing3.xml"/><Relationship Id="rId2" Type="http://schemas.openxmlformats.org/officeDocument/2006/relationships/pivotTable" Target="../pivotTables/pivotTable24.xml"/><Relationship Id="rId1" Type="http://schemas.openxmlformats.org/officeDocument/2006/relationships/pivotTable" Target="../pivotTables/pivotTable23.xml"/><Relationship Id="rId6" Type="http://schemas.openxmlformats.org/officeDocument/2006/relationships/pivotTable" Target="../pivotTables/pivotTable28.xml"/><Relationship Id="rId11" Type="http://schemas.openxmlformats.org/officeDocument/2006/relationships/pivotTable" Target="../pivotTables/pivotTable33.xml"/><Relationship Id="rId5" Type="http://schemas.openxmlformats.org/officeDocument/2006/relationships/pivotTable" Target="../pivotTables/pivotTable27.xml"/><Relationship Id="rId10" Type="http://schemas.openxmlformats.org/officeDocument/2006/relationships/pivotTable" Target="../pivotTables/pivotTable32.xml"/><Relationship Id="rId4" Type="http://schemas.openxmlformats.org/officeDocument/2006/relationships/pivotTable" Target="../pivotTables/pivotTable26.xml"/><Relationship Id="rId9" Type="http://schemas.openxmlformats.org/officeDocument/2006/relationships/pivotTable" Target="../pivotTables/pivotTable31.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36.xml"/><Relationship Id="rId2" Type="http://schemas.openxmlformats.org/officeDocument/2006/relationships/pivotTable" Target="../pivotTables/pivotTable35.xml"/><Relationship Id="rId1" Type="http://schemas.openxmlformats.org/officeDocument/2006/relationships/pivotTable" Target="../pivotTables/pivotTable34.xml"/><Relationship Id="rId6" Type="http://schemas.openxmlformats.org/officeDocument/2006/relationships/drawing" Target="../drawings/drawing4.xml"/><Relationship Id="rId5" Type="http://schemas.openxmlformats.org/officeDocument/2006/relationships/pivotTable" Target="../pivotTables/pivotTable38.xml"/><Relationship Id="rId4" Type="http://schemas.openxmlformats.org/officeDocument/2006/relationships/pivotTable" Target="../pivotTables/pivotTable37.xml"/></Relationships>
</file>

<file path=xl/worksheets/_rels/sheet7.xml.rels><?xml version="1.0" encoding="UTF-8" standalone="yes"?>
<Relationships xmlns="http://schemas.openxmlformats.org/package/2006/relationships"><Relationship Id="rId8" Type="http://schemas.openxmlformats.org/officeDocument/2006/relationships/pivotTable" Target="../pivotTables/pivotTable46.xml"/><Relationship Id="rId3" Type="http://schemas.openxmlformats.org/officeDocument/2006/relationships/pivotTable" Target="../pivotTables/pivotTable41.xml"/><Relationship Id="rId7" Type="http://schemas.openxmlformats.org/officeDocument/2006/relationships/pivotTable" Target="../pivotTables/pivotTable45.xml"/><Relationship Id="rId2" Type="http://schemas.openxmlformats.org/officeDocument/2006/relationships/pivotTable" Target="../pivotTables/pivotTable40.xml"/><Relationship Id="rId1" Type="http://schemas.openxmlformats.org/officeDocument/2006/relationships/pivotTable" Target="../pivotTables/pivotTable39.xml"/><Relationship Id="rId6" Type="http://schemas.openxmlformats.org/officeDocument/2006/relationships/pivotTable" Target="../pivotTables/pivotTable44.xml"/><Relationship Id="rId11" Type="http://schemas.openxmlformats.org/officeDocument/2006/relationships/pivotTable" Target="../pivotTables/pivotTable49.xml"/><Relationship Id="rId5" Type="http://schemas.openxmlformats.org/officeDocument/2006/relationships/pivotTable" Target="../pivotTables/pivotTable43.xml"/><Relationship Id="rId10" Type="http://schemas.openxmlformats.org/officeDocument/2006/relationships/pivotTable" Target="../pivotTables/pivotTable48.xml"/><Relationship Id="rId4" Type="http://schemas.openxmlformats.org/officeDocument/2006/relationships/pivotTable" Target="../pivotTables/pivotTable42.xml"/><Relationship Id="rId9" Type="http://schemas.openxmlformats.org/officeDocument/2006/relationships/pivotTable" Target="../pivotTables/pivotTable47.xml"/></Relationships>
</file>

<file path=xl/worksheets/_rels/sheet8.xml.rels><?xml version="1.0" encoding="UTF-8" standalone="yes"?>
<Relationships xmlns="http://schemas.openxmlformats.org/package/2006/relationships"><Relationship Id="rId8" Type="http://schemas.openxmlformats.org/officeDocument/2006/relationships/hyperlink" Target="https://icai.independent.gov.uk/wp-content/uploads/ICAI-Annual-Report-2013-14.pdf" TargetMode="External"/><Relationship Id="rId3" Type="http://schemas.openxmlformats.org/officeDocument/2006/relationships/hyperlink" Target="https://icai.independent.gov.uk/wp-content/uploads/ICAI-Annual-Report-2018-19.pdf" TargetMode="External"/><Relationship Id="rId7" Type="http://schemas.openxmlformats.org/officeDocument/2006/relationships/hyperlink" Target="https://icai.independent.gov.uk/wp-content/uploads/ICAI-Annual-Report-2014-15-FINAL.pdf" TargetMode="External"/><Relationship Id="rId2" Type="http://schemas.openxmlformats.org/officeDocument/2006/relationships/hyperlink" Target="https://icai.independent.gov.uk/wp-content/uploads/Annual-Report-2019-20.pdf" TargetMode="External"/><Relationship Id="rId1" Type="http://schemas.openxmlformats.org/officeDocument/2006/relationships/hyperlink" Target="https://icai.independent.gov.uk/wp-content/uploads/Annual-Report-2019-20.pdf" TargetMode="External"/><Relationship Id="rId6" Type="http://schemas.openxmlformats.org/officeDocument/2006/relationships/hyperlink" Target="https://icai.independent.gov.uk/wp-content/uploads/ICAI-Annual-Report-2015-to-2016.pdf" TargetMode="External"/><Relationship Id="rId11" Type="http://schemas.openxmlformats.org/officeDocument/2006/relationships/drawing" Target="../drawings/drawing5.xml"/><Relationship Id="rId5" Type="http://schemas.openxmlformats.org/officeDocument/2006/relationships/hyperlink" Target="https://icai.independent.gov.uk/wp-content/uploads/ICAI-Annual-Report.pdf" TargetMode="External"/><Relationship Id="rId10" Type="http://schemas.openxmlformats.org/officeDocument/2006/relationships/hyperlink" Target="https://icai.independent.gov.uk/wp-content/uploads/ICAI-Annual-Report-2011-12.pdf" TargetMode="External"/><Relationship Id="rId4" Type="http://schemas.openxmlformats.org/officeDocument/2006/relationships/hyperlink" Target="https://icai.independent.gov.uk/wp-content/uploads/ICAI-Annual-Report-2017-18.pdf" TargetMode="External"/><Relationship Id="rId9" Type="http://schemas.openxmlformats.org/officeDocument/2006/relationships/hyperlink" Target="https://icai.independent.gov.uk/wp-content/uploads/ICAI-Annual-Report-2012-13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9BC12-4A8B-493D-967D-B5CE96F264D0}">
  <sheetPr>
    <tabColor theme="9"/>
  </sheetPr>
  <dimension ref="D2:V353"/>
  <sheetViews>
    <sheetView zoomScale="60" zoomScaleNormal="60" workbookViewId="0">
      <pane ySplit="5" topLeftCell="A35" activePane="bottomLeft" state="frozen"/>
      <selection pane="bottomLeft" activeCell="B2" sqref="B2"/>
    </sheetView>
  </sheetViews>
  <sheetFormatPr defaultRowHeight="14.5" x14ac:dyDescent="0.35"/>
  <cols>
    <col min="4" max="4" width="50" customWidth="1"/>
    <col min="5" max="5" width="15.453125" customWidth="1"/>
    <col min="6" max="7" width="15.90625" customWidth="1"/>
    <col min="8" max="8" width="32.81640625" customWidth="1"/>
    <col min="9" max="10" width="15.7265625" customWidth="1"/>
    <col min="11" max="11" width="8.7265625" customWidth="1"/>
    <col min="12" max="12" width="14.54296875" customWidth="1"/>
    <col min="13" max="13" width="18.54296875" customWidth="1"/>
    <col min="14" max="15" width="13.26953125" customWidth="1"/>
    <col min="16" max="16" width="11.08984375" bestFit="1" customWidth="1"/>
    <col min="17" max="18" width="11.08984375" customWidth="1"/>
    <col min="20" max="20" width="13" customWidth="1"/>
    <col min="21" max="21" width="13.1796875" customWidth="1"/>
    <col min="22" max="22" width="10.81640625" customWidth="1"/>
  </cols>
  <sheetData>
    <row r="2" spans="4:22" x14ac:dyDescent="0.35">
      <c r="D2" t="s">
        <v>8</v>
      </c>
    </row>
    <row r="4" spans="4:22" x14ac:dyDescent="0.35">
      <c r="D4" s="72" t="s">
        <v>6</v>
      </c>
      <c r="E4" s="72"/>
      <c r="F4" s="72"/>
      <c r="G4" s="72"/>
      <c r="H4" s="72"/>
      <c r="I4" s="72"/>
      <c r="J4" s="72"/>
      <c r="K4" s="72"/>
      <c r="L4" s="72" t="s">
        <v>1</v>
      </c>
      <c r="M4" s="72"/>
      <c r="N4" s="72"/>
      <c r="O4" s="72"/>
      <c r="P4" s="72"/>
      <c r="Q4" s="72"/>
      <c r="R4" s="72"/>
      <c r="S4" s="72"/>
      <c r="T4" s="73" t="s">
        <v>230</v>
      </c>
      <c r="U4" s="73"/>
      <c r="V4" s="73"/>
    </row>
    <row r="5" spans="4:22" ht="72.5" x14ac:dyDescent="0.35">
      <c r="D5" s="1" t="s">
        <v>4</v>
      </c>
      <c r="E5" s="1" t="s">
        <v>3</v>
      </c>
      <c r="F5" s="1" t="s">
        <v>5</v>
      </c>
      <c r="G5" s="1" t="s">
        <v>564</v>
      </c>
      <c r="H5" s="1" t="s">
        <v>0</v>
      </c>
      <c r="I5" s="1" t="s">
        <v>738</v>
      </c>
      <c r="J5" s="1" t="s">
        <v>739</v>
      </c>
      <c r="K5" s="1" t="s">
        <v>2</v>
      </c>
      <c r="L5" s="1" t="s">
        <v>1</v>
      </c>
      <c r="M5" s="1" t="s">
        <v>747</v>
      </c>
      <c r="N5" s="1" t="s">
        <v>7</v>
      </c>
      <c r="O5" s="1" t="s">
        <v>54</v>
      </c>
      <c r="P5" s="1" t="s">
        <v>43</v>
      </c>
      <c r="Q5" s="1" t="s">
        <v>44</v>
      </c>
      <c r="R5" s="1" t="s">
        <v>144</v>
      </c>
      <c r="S5" s="1" t="s">
        <v>2</v>
      </c>
      <c r="T5" s="44" t="s">
        <v>712</v>
      </c>
      <c r="U5" s="44" t="s">
        <v>648</v>
      </c>
      <c r="V5" s="44" t="s">
        <v>2</v>
      </c>
    </row>
    <row r="6" spans="4:22" s="36" customFormat="1" x14ac:dyDescent="0.35">
      <c r="D6" s="24" t="s">
        <v>501</v>
      </c>
      <c r="E6" s="24" t="s">
        <v>561</v>
      </c>
      <c r="F6" s="52">
        <v>44090</v>
      </c>
      <c r="G6" s="37" t="s">
        <v>562</v>
      </c>
      <c r="H6" s="8" t="s">
        <v>502</v>
      </c>
      <c r="I6" s="37" t="s">
        <v>509</v>
      </c>
      <c r="J6" s="53">
        <f>IF(I6="Policy",1,0)</f>
        <v>1</v>
      </c>
      <c r="K6" s="24" t="s">
        <v>645</v>
      </c>
      <c r="L6" s="24" t="s">
        <v>15</v>
      </c>
      <c r="M6" s="39">
        <v>1</v>
      </c>
      <c r="N6" s="40">
        <v>44132</v>
      </c>
      <c r="O6" s="24"/>
      <c r="P6" s="24" t="s">
        <v>10</v>
      </c>
      <c r="Q6" s="24"/>
      <c r="R6" s="24"/>
      <c r="S6" s="24" t="s">
        <v>508</v>
      </c>
      <c r="T6" s="39">
        <v>0</v>
      </c>
      <c r="U6" s="24"/>
      <c r="V6" s="24"/>
    </row>
    <row r="7" spans="4:22" s="36" customFormat="1" x14ac:dyDescent="0.35">
      <c r="D7" s="24" t="s">
        <v>501</v>
      </c>
      <c r="E7" s="24" t="s">
        <v>561</v>
      </c>
      <c r="F7" s="52">
        <v>44090</v>
      </c>
      <c r="G7" s="37" t="s">
        <v>562</v>
      </c>
      <c r="H7" s="8" t="s">
        <v>503</v>
      </c>
      <c r="I7" s="37" t="s">
        <v>510</v>
      </c>
      <c r="J7" s="53">
        <f t="shared" ref="J7:J70" si="0">IF(I7="Policy",1,0)</f>
        <v>0</v>
      </c>
      <c r="K7" s="24" t="s">
        <v>645</v>
      </c>
      <c r="L7" s="24" t="s">
        <v>15</v>
      </c>
      <c r="M7" s="39">
        <v>1</v>
      </c>
      <c r="N7" s="40">
        <v>44132</v>
      </c>
      <c r="O7" s="24"/>
      <c r="P7" s="24" t="s">
        <v>10</v>
      </c>
      <c r="Q7" s="24"/>
      <c r="R7" s="24"/>
      <c r="S7" s="24" t="s">
        <v>508</v>
      </c>
      <c r="T7" s="39">
        <v>0</v>
      </c>
      <c r="U7" s="24"/>
      <c r="V7" s="24"/>
    </row>
    <row r="8" spans="4:22" s="36" customFormat="1" x14ac:dyDescent="0.35">
      <c r="D8" s="24" t="s">
        <v>501</v>
      </c>
      <c r="E8" s="24" t="s">
        <v>561</v>
      </c>
      <c r="F8" s="52">
        <v>44090</v>
      </c>
      <c r="G8" s="37" t="s">
        <v>562</v>
      </c>
      <c r="H8" s="8" t="s">
        <v>504</v>
      </c>
      <c r="I8" s="37" t="s">
        <v>510</v>
      </c>
      <c r="J8" s="53">
        <f t="shared" si="0"/>
        <v>0</v>
      </c>
      <c r="K8" s="24" t="s">
        <v>645</v>
      </c>
      <c r="L8" s="24" t="s">
        <v>15</v>
      </c>
      <c r="M8" s="39">
        <v>1</v>
      </c>
      <c r="N8" s="40">
        <v>44132</v>
      </c>
      <c r="O8" s="24"/>
      <c r="P8" s="24" t="s">
        <v>10</v>
      </c>
      <c r="Q8" s="24"/>
      <c r="R8" s="24"/>
      <c r="S8" s="24" t="s">
        <v>508</v>
      </c>
      <c r="T8" s="39">
        <v>0</v>
      </c>
      <c r="U8" s="24"/>
      <c r="V8" s="24"/>
    </row>
    <row r="9" spans="4:22" s="36" customFormat="1" x14ac:dyDescent="0.35">
      <c r="D9" s="24" t="s">
        <v>501</v>
      </c>
      <c r="E9" s="24" t="s">
        <v>561</v>
      </c>
      <c r="F9" s="52">
        <v>44090</v>
      </c>
      <c r="G9" s="37" t="s">
        <v>562</v>
      </c>
      <c r="H9" s="8" t="s">
        <v>505</v>
      </c>
      <c r="I9" s="37" t="s">
        <v>510</v>
      </c>
      <c r="J9" s="53">
        <f t="shared" si="0"/>
        <v>0</v>
      </c>
      <c r="K9" s="24" t="s">
        <v>645</v>
      </c>
      <c r="L9" s="24" t="s">
        <v>15</v>
      </c>
      <c r="M9" s="39">
        <v>1</v>
      </c>
      <c r="N9" s="40">
        <v>44132</v>
      </c>
      <c r="O9" s="24"/>
      <c r="P9" s="24" t="s">
        <v>10</v>
      </c>
      <c r="Q9" s="24"/>
      <c r="R9" s="24"/>
      <c r="S9" s="24" t="s">
        <v>508</v>
      </c>
      <c r="T9" s="39">
        <v>0</v>
      </c>
      <c r="U9" s="24"/>
      <c r="V9" s="24"/>
    </row>
    <row r="10" spans="4:22" s="36" customFormat="1" x14ac:dyDescent="0.35">
      <c r="D10" s="24" t="s">
        <v>501</v>
      </c>
      <c r="E10" s="24" t="s">
        <v>561</v>
      </c>
      <c r="F10" s="52">
        <v>44090</v>
      </c>
      <c r="G10" s="37" t="s">
        <v>562</v>
      </c>
      <c r="H10" s="8" t="s">
        <v>506</v>
      </c>
      <c r="I10" s="37" t="s">
        <v>509</v>
      </c>
      <c r="J10" s="53">
        <f t="shared" si="0"/>
        <v>1</v>
      </c>
      <c r="K10" s="24" t="s">
        <v>645</v>
      </c>
      <c r="L10" s="24" t="s">
        <v>15</v>
      </c>
      <c r="M10" s="39">
        <v>1</v>
      </c>
      <c r="N10" s="40">
        <v>44132</v>
      </c>
      <c r="O10" s="24"/>
      <c r="P10" s="24" t="s">
        <v>10</v>
      </c>
      <c r="Q10" s="24"/>
      <c r="R10" s="24"/>
      <c r="S10" s="24" t="s">
        <v>508</v>
      </c>
      <c r="T10" s="39">
        <v>0</v>
      </c>
      <c r="U10" s="24"/>
      <c r="V10" s="24"/>
    </row>
    <row r="11" spans="4:22" s="36" customFormat="1" x14ac:dyDescent="0.35">
      <c r="D11" s="24" t="s">
        <v>501</v>
      </c>
      <c r="E11" s="24" t="s">
        <v>561</v>
      </c>
      <c r="F11" s="52">
        <v>44090</v>
      </c>
      <c r="G11" s="37" t="s">
        <v>562</v>
      </c>
      <c r="H11" s="8" t="s">
        <v>507</v>
      </c>
      <c r="I11" s="37" t="s">
        <v>510</v>
      </c>
      <c r="J11" s="53">
        <f t="shared" si="0"/>
        <v>0</v>
      </c>
      <c r="K11" s="24" t="s">
        <v>645</v>
      </c>
      <c r="L11" s="24" t="s">
        <v>15</v>
      </c>
      <c r="M11" s="39">
        <v>1</v>
      </c>
      <c r="N11" s="40">
        <v>44132</v>
      </c>
      <c r="O11" s="24"/>
      <c r="P11" s="24" t="s">
        <v>10</v>
      </c>
      <c r="Q11" s="24"/>
      <c r="R11" s="24"/>
      <c r="S11" s="24" t="s">
        <v>508</v>
      </c>
      <c r="T11" s="39">
        <v>0</v>
      </c>
      <c r="U11" s="24"/>
      <c r="V11" s="24"/>
    </row>
    <row r="12" spans="4:22" s="38" customFormat="1" x14ac:dyDescent="0.35">
      <c r="D12" s="25" t="s">
        <v>9</v>
      </c>
      <c r="E12" s="25" t="s">
        <v>557</v>
      </c>
      <c r="F12" s="51">
        <v>44013</v>
      </c>
      <c r="G12" s="41" t="s">
        <v>562</v>
      </c>
      <c r="H12" s="25" t="s">
        <v>12</v>
      </c>
      <c r="I12" s="41" t="s">
        <v>509</v>
      </c>
      <c r="J12" s="54">
        <f t="shared" si="0"/>
        <v>1</v>
      </c>
      <c r="K12" s="25" t="s">
        <v>646</v>
      </c>
      <c r="L12" s="25" t="s">
        <v>13</v>
      </c>
      <c r="M12" s="14">
        <v>1</v>
      </c>
      <c r="N12" s="42">
        <v>44085</v>
      </c>
      <c r="O12" s="42"/>
      <c r="P12" s="25" t="s">
        <v>10</v>
      </c>
      <c r="Q12" s="25"/>
      <c r="R12" s="25"/>
      <c r="S12" s="25" t="s">
        <v>11</v>
      </c>
      <c r="T12" s="14">
        <v>0</v>
      </c>
      <c r="U12" s="25"/>
      <c r="V12" s="25"/>
    </row>
    <row r="13" spans="4:22" x14ac:dyDescent="0.35">
      <c r="D13" s="2" t="s">
        <v>9</v>
      </c>
      <c r="E13" s="25" t="s">
        <v>557</v>
      </c>
      <c r="F13" s="50">
        <v>44013</v>
      </c>
      <c r="G13" s="41" t="s">
        <v>562</v>
      </c>
      <c r="H13" s="2" t="s">
        <v>14</v>
      </c>
      <c r="I13" s="41" t="s">
        <v>510</v>
      </c>
      <c r="J13" s="54">
        <f t="shared" si="0"/>
        <v>0</v>
      </c>
      <c r="K13" s="25" t="s">
        <v>646</v>
      </c>
      <c r="L13" s="2" t="s">
        <v>15</v>
      </c>
      <c r="M13" s="14">
        <v>2</v>
      </c>
      <c r="N13" s="4">
        <v>44085</v>
      </c>
      <c r="O13" s="4"/>
      <c r="P13" s="2" t="s">
        <v>10</v>
      </c>
      <c r="Q13" s="2"/>
      <c r="R13" s="2"/>
      <c r="S13" s="2" t="s">
        <v>11</v>
      </c>
      <c r="T13" s="14">
        <v>0</v>
      </c>
      <c r="U13" s="2"/>
      <c r="V13" s="2"/>
    </row>
    <row r="14" spans="4:22" x14ac:dyDescent="0.35">
      <c r="D14" s="2" t="s">
        <v>9</v>
      </c>
      <c r="E14" s="25" t="s">
        <v>557</v>
      </c>
      <c r="F14" s="50">
        <v>44013</v>
      </c>
      <c r="G14" s="41" t="s">
        <v>562</v>
      </c>
      <c r="H14" s="2" t="s">
        <v>16</v>
      </c>
      <c r="I14" s="41" t="s">
        <v>510</v>
      </c>
      <c r="J14" s="54">
        <f t="shared" si="0"/>
        <v>0</v>
      </c>
      <c r="K14" s="25" t="s">
        <v>646</v>
      </c>
      <c r="L14" s="2" t="s">
        <v>15</v>
      </c>
      <c r="M14" s="14">
        <v>2</v>
      </c>
      <c r="N14" s="4">
        <v>44085</v>
      </c>
      <c r="O14" s="4"/>
      <c r="P14" s="2" t="s">
        <v>10</v>
      </c>
      <c r="Q14" s="2"/>
      <c r="R14" s="2"/>
      <c r="S14" s="2" t="s">
        <v>11</v>
      </c>
      <c r="T14" s="14">
        <v>0</v>
      </c>
      <c r="U14" s="2"/>
      <c r="V14" s="2"/>
    </row>
    <row r="15" spans="4:22" x14ac:dyDescent="0.35">
      <c r="D15" s="2" t="s">
        <v>9</v>
      </c>
      <c r="E15" s="25" t="s">
        <v>557</v>
      </c>
      <c r="F15" s="50">
        <v>44013</v>
      </c>
      <c r="G15" s="41" t="s">
        <v>562</v>
      </c>
      <c r="H15" s="2" t="s">
        <v>231</v>
      </c>
      <c r="I15" s="41" t="s">
        <v>509</v>
      </c>
      <c r="J15" s="54">
        <f t="shared" si="0"/>
        <v>1</v>
      </c>
      <c r="K15" s="25" t="s">
        <v>646</v>
      </c>
      <c r="L15" s="2" t="s">
        <v>15</v>
      </c>
      <c r="M15" s="14">
        <v>2</v>
      </c>
      <c r="N15" s="4">
        <v>44085</v>
      </c>
      <c r="O15" s="4"/>
      <c r="P15" s="2" t="s">
        <v>10</v>
      </c>
      <c r="Q15" s="2"/>
      <c r="R15" s="2"/>
      <c r="S15" s="2" t="s">
        <v>11</v>
      </c>
      <c r="T15" s="14">
        <v>0</v>
      </c>
      <c r="U15" s="2"/>
      <c r="V15" s="2"/>
    </row>
    <row r="16" spans="4:22" x14ac:dyDescent="0.35">
      <c r="D16" s="2" t="s">
        <v>9</v>
      </c>
      <c r="E16" s="25" t="s">
        <v>557</v>
      </c>
      <c r="F16" s="50">
        <v>44013</v>
      </c>
      <c r="G16" s="41" t="s">
        <v>562</v>
      </c>
      <c r="H16" s="2" t="s">
        <v>17</v>
      </c>
      <c r="I16" s="41" t="s">
        <v>509</v>
      </c>
      <c r="J16" s="54">
        <f t="shared" si="0"/>
        <v>1</v>
      </c>
      <c r="K16" s="25" t="s">
        <v>646</v>
      </c>
      <c r="L16" s="2" t="s">
        <v>15</v>
      </c>
      <c r="M16" s="14">
        <v>2</v>
      </c>
      <c r="N16" s="4">
        <v>44085</v>
      </c>
      <c r="O16" s="4"/>
      <c r="P16" s="2" t="s">
        <v>10</v>
      </c>
      <c r="Q16" s="2"/>
      <c r="R16" s="2"/>
      <c r="S16" s="2" t="s">
        <v>11</v>
      </c>
      <c r="T16" s="14">
        <v>0</v>
      </c>
      <c r="U16" s="2"/>
      <c r="V16" s="2"/>
    </row>
    <row r="17" spans="4:22" x14ac:dyDescent="0.35">
      <c r="D17" s="5" t="s">
        <v>18</v>
      </c>
      <c r="E17" s="5" t="s">
        <v>563</v>
      </c>
      <c r="F17" s="7">
        <v>43873</v>
      </c>
      <c r="G17" s="6" t="s">
        <v>562</v>
      </c>
      <c r="H17" s="5" t="s">
        <v>21</v>
      </c>
      <c r="I17" s="6" t="s">
        <v>509</v>
      </c>
      <c r="J17" s="55">
        <f t="shared" si="0"/>
        <v>1</v>
      </c>
      <c r="K17" s="5" t="s">
        <v>647</v>
      </c>
      <c r="L17" s="5" t="s">
        <v>22</v>
      </c>
      <c r="M17" s="15">
        <v>1</v>
      </c>
      <c r="N17" s="7">
        <v>43915</v>
      </c>
      <c r="O17" s="7"/>
      <c r="P17" s="5" t="s">
        <v>19</v>
      </c>
      <c r="Q17" s="5"/>
      <c r="R17" s="5"/>
      <c r="S17" s="5" t="s">
        <v>20</v>
      </c>
      <c r="T17" s="15">
        <v>0</v>
      </c>
      <c r="U17" s="5"/>
      <c r="V17" s="5"/>
    </row>
    <row r="18" spans="4:22" x14ac:dyDescent="0.35">
      <c r="D18" s="5" t="s">
        <v>18</v>
      </c>
      <c r="E18" s="5" t="s">
        <v>563</v>
      </c>
      <c r="F18" s="7">
        <v>43873</v>
      </c>
      <c r="G18" s="6" t="s">
        <v>562</v>
      </c>
      <c r="H18" s="5" t="s">
        <v>23</v>
      </c>
      <c r="I18" s="6" t="s">
        <v>509</v>
      </c>
      <c r="J18" s="55">
        <f t="shared" si="0"/>
        <v>1</v>
      </c>
      <c r="K18" s="5" t="s">
        <v>647</v>
      </c>
      <c r="L18" s="5" t="s">
        <v>24</v>
      </c>
      <c r="M18" s="15">
        <v>2</v>
      </c>
      <c r="N18" s="7">
        <v>43915</v>
      </c>
      <c r="O18" s="7"/>
      <c r="P18" s="5" t="s">
        <v>19</v>
      </c>
      <c r="Q18" s="5"/>
      <c r="R18" s="5"/>
      <c r="S18" s="5" t="s">
        <v>20</v>
      </c>
      <c r="T18" s="15">
        <v>0</v>
      </c>
      <c r="U18" s="5"/>
      <c r="V18" s="5"/>
    </row>
    <row r="19" spans="4:22" x14ac:dyDescent="0.35">
      <c r="D19" s="5" t="s">
        <v>18</v>
      </c>
      <c r="E19" s="5" t="s">
        <v>563</v>
      </c>
      <c r="F19" s="7">
        <v>43873</v>
      </c>
      <c r="G19" s="6" t="s">
        <v>562</v>
      </c>
      <c r="H19" s="5" t="s">
        <v>25</v>
      </c>
      <c r="I19" s="6" t="s">
        <v>510</v>
      </c>
      <c r="J19" s="55">
        <f t="shared" si="0"/>
        <v>0</v>
      </c>
      <c r="K19" s="5" t="s">
        <v>647</v>
      </c>
      <c r="L19" s="5" t="s">
        <v>24</v>
      </c>
      <c r="M19" s="15">
        <v>2</v>
      </c>
      <c r="N19" s="7">
        <v>43915</v>
      </c>
      <c r="O19" s="7"/>
      <c r="P19" s="5" t="s">
        <v>19</v>
      </c>
      <c r="Q19" s="5"/>
      <c r="R19" s="5"/>
      <c r="S19" s="5" t="s">
        <v>20</v>
      </c>
      <c r="T19" s="15">
        <v>0</v>
      </c>
      <c r="U19" s="5"/>
      <c r="V19" s="5"/>
    </row>
    <row r="20" spans="4:22" x14ac:dyDescent="0.35">
      <c r="D20" s="5" t="s">
        <v>18</v>
      </c>
      <c r="E20" s="5" t="s">
        <v>563</v>
      </c>
      <c r="F20" s="7">
        <v>43873</v>
      </c>
      <c r="G20" s="6" t="s">
        <v>562</v>
      </c>
      <c r="H20" s="5" t="s">
        <v>26</v>
      </c>
      <c r="I20" s="6" t="s">
        <v>509</v>
      </c>
      <c r="J20" s="55">
        <f t="shared" si="0"/>
        <v>1</v>
      </c>
      <c r="K20" s="5" t="s">
        <v>647</v>
      </c>
      <c r="L20" s="5" t="s">
        <v>24</v>
      </c>
      <c r="M20" s="15">
        <v>2</v>
      </c>
      <c r="N20" s="7">
        <v>43915</v>
      </c>
      <c r="O20" s="7"/>
      <c r="P20" s="5" t="s">
        <v>19</v>
      </c>
      <c r="Q20" s="5"/>
      <c r="R20" s="5"/>
      <c r="S20" s="5" t="s">
        <v>20</v>
      </c>
      <c r="T20" s="15">
        <v>0</v>
      </c>
      <c r="U20" s="5"/>
      <c r="V20" s="5"/>
    </row>
    <row r="21" spans="4:22" x14ac:dyDescent="0.35">
      <c r="D21" s="5" t="s">
        <v>18</v>
      </c>
      <c r="E21" s="5" t="s">
        <v>563</v>
      </c>
      <c r="F21" s="7">
        <v>43873</v>
      </c>
      <c r="G21" s="6" t="s">
        <v>562</v>
      </c>
      <c r="H21" s="5" t="s">
        <v>27</v>
      </c>
      <c r="I21" s="6" t="s">
        <v>510</v>
      </c>
      <c r="J21" s="55">
        <f t="shared" si="0"/>
        <v>0</v>
      </c>
      <c r="K21" s="5" t="s">
        <v>647</v>
      </c>
      <c r="L21" s="5" t="s">
        <v>22</v>
      </c>
      <c r="M21" s="15">
        <v>1</v>
      </c>
      <c r="N21" s="7">
        <v>43915</v>
      </c>
      <c r="O21" s="7"/>
      <c r="P21" s="5" t="s">
        <v>19</v>
      </c>
      <c r="Q21" s="5"/>
      <c r="R21" s="5"/>
      <c r="S21" s="5" t="s">
        <v>20</v>
      </c>
      <c r="T21" s="15">
        <v>0</v>
      </c>
      <c r="U21" s="5"/>
      <c r="V21" s="5"/>
    </row>
    <row r="22" spans="4:22" x14ac:dyDescent="0.35">
      <c r="D22" s="5" t="s">
        <v>18</v>
      </c>
      <c r="E22" s="5" t="s">
        <v>563</v>
      </c>
      <c r="F22" s="7">
        <v>43873</v>
      </c>
      <c r="G22" s="6" t="s">
        <v>562</v>
      </c>
      <c r="H22" s="5" t="s">
        <v>28</v>
      </c>
      <c r="I22" s="6" t="s">
        <v>509</v>
      </c>
      <c r="J22" s="55">
        <f t="shared" si="0"/>
        <v>1</v>
      </c>
      <c r="K22" s="5" t="s">
        <v>647</v>
      </c>
      <c r="L22" s="5" t="s">
        <v>22</v>
      </c>
      <c r="M22" s="15">
        <v>1</v>
      </c>
      <c r="N22" s="7">
        <v>43915</v>
      </c>
      <c r="O22" s="7"/>
      <c r="P22" s="5" t="s">
        <v>19</v>
      </c>
      <c r="Q22" s="5"/>
      <c r="R22" s="5"/>
      <c r="S22" s="5" t="s">
        <v>20</v>
      </c>
      <c r="T22" s="15">
        <v>0</v>
      </c>
      <c r="U22" s="5"/>
      <c r="V22" s="5"/>
    </row>
    <row r="23" spans="4:22" x14ac:dyDescent="0.35">
      <c r="D23" s="2" t="s">
        <v>30</v>
      </c>
      <c r="E23" s="2" t="s">
        <v>159</v>
      </c>
      <c r="F23" s="4">
        <v>43720</v>
      </c>
      <c r="G23" s="4" t="s">
        <v>560</v>
      </c>
      <c r="H23" s="2" t="s">
        <v>31</v>
      </c>
      <c r="I23" s="4" t="s">
        <v>509</v>
      </c>
      <c r="J23" s="54">
        <f t="shared" si="0"/>
        <v>1</v>
      </c>
      <c r="K23" s="2" t="s">
        <v>649</v>
      </c>
      <c r="L23" s="2" t="s">
        <v>13</v>
      </c>
      <c r="M23" s="14">
        <v>1</v>
      </c>
      <c r="N23" s="4">
        <v>43762</v>
      </c>
      <c r="O23" s="4"/>
      <c r="P23" s="2" t="s">
        <v>19</v>
      </c>
      <c r="Q23" s="2"/>
      <c r="R23" s="2"/>
      <c r="S23" s="2" t="s">
        <v>29</v>
      </c>
      <c r="T23" s="14">
        <v>0</v>
      </c>
      <c r="U23" s="2"/>
      <c r="V23" s="2"/>
    </row>
    <row r="24" spans="4:22" x14ac:dyDescent="0.35">
      <c r="D24" s="2" t="s">
        <v>30</v>
      </c>
      <c r="E24" s="2" t="s">
        <v>159</v>
      </c>
      <c r="F24" s="4">
        <v>43720</v>
      </c>
      <c r="G24" s="4" t="s">
        <v>560</v>
      </c>
      <c r="H24" s="2" t="s">
        <v>32</v>
      </c>
      <c r="I24" s="4" t="s">
        <v>509</v>
      </c>
      <c r="J24" s="54">
        <f t="shared" si="0"/>
        <v>1</v>
      </c>
      <c r="K24" s="2" t="s">
        <v>649</v>
      </c>
      <c r="L24" s="2" t="s">
        <v>15</v>
      </c>
      <c r="M24" s="14">
        <v>2</v>
      </c>
      <c r="N24" s="4">
        <v>43762</v>
      </c>
      <c r="O24" s="4"/>
      <c r="P24" s="2" t="s">
        <v>19</v>
      </c>
      <c r="Q24" s="2"/>
      <c r="R24" s="2"/>
      <c r="S24" s="2" t="s">
        <v>29</v>
      </c>
      <c r="T24" s="14">
        <v>0</v>
      </c>
      <c r="U24" s="2"/>
      <c r="V24" s="2"/>
    </row>
    <row r="25" spans="4:22" x14ac:dyDescent="0.35">
      <c r="D25" s="2" t="s">
        <v>30</v>
      </c>
      <c r="E25" s="2" t="s">
        <v>159</v>
      </c>
      <c r="F25" s="4">
        <v>43720</v>
      </c>
      <c r="G25" s="4" t="s">
        <v>560</v>
      </c>
      <c r="H25" s="2" t="s">
        <v>33</v>
      </c>
      <c r="I25" s="4" t="s">
        <v>509</v>
      </c>
      <c r="J25" s="54">
        <f t="shared" si="0"/>
        <v>1</v>
      </c>
      <c r="K25" s="2" t="s">
        <v>649</v>
      </c>
      <c r="L25" s="2" t="s">
        <v>13</v>
      </c>
      <c r="M25" s="14">
        <v>1</v>
      </c>
      <c r="N25" s="4">
        <v>43762</v>
      </c>
      <c r="O25" s="4"/>
      <c r="P25" s="2" t="s">
        <v>19</v>
      </c>
      <c r="Q25" s="2"/>
      <c r="R25" s="2"/>
      <c r="S25" s="2" t="s">
        <v>29</v>
      </c>
      <c r="T25" s="14">
        <v>0</v>
      </c>
      <c r="U25" s="2"/>
      <c r="V25" s="2"/>
    </row>
    <row r="26" spans="4:22" x14ac:dyDescent="0.35">
      <c r="D26" s="2" t="s">
        <v>30</v>
      </c>
      <c r="E26" s="2" t="s">
        <v>159</v>
      </c>
      <c r="F26" s="4">
        <v>43720</v>
      </c>
      <c r="G26" s="4" t="s">
        <v>560</v>
      </c>
      <c r="H26" s="2" t="s">
        <v>34</v>
      </c>
      <c r="I26" s="4" t="s">
        <v>509</v>
      </c>
      <c r="J26" s="54">
        <f t="shared" si="0"/>
        <v>1</v>
      </c>
      <c r="K26" s="2" t="s">
        <v>649</v>
      </c>
      <c r="L26" s="2" t="s">
        <v>13</v>
      </c>
      <c r="M26" s="14">
        <v>1</v>
      </c>
      <c r="N26" s="4">
        <v>43762</v>
      </c>
      <c r="O26" s="4"/>
      <c r="P26" s="2" t="s">
        <v>19</v>
      </c>
      <c r="Q26" s="2"/>
      <c r="R26" s="2"/>
      <c r="S26" s="2" t="s">
        <v>29</v>
      </c>
      <c r="T26" s="14">
        <v>0</v>
      </c>
      <c r="U26" s="2"/>
      <c r="V26" s="2"/>
    </row>
    <row r="27" spans="4:22" x14ac:dyDescent="0.35">
      <c r="D27" s="5" t="s">
        <v>35</v>
      </c>
      <c r="E27" s="5" t="s">
        <v>338</v>
      </c>
      <c r="F27" s="7">
        <v>43565</v>
      </c>
      <c r="G27" s="7" t="s">
        <v>558</v>
      </c>
      <c r="H27" s="5" t="s">
        <v>37</v>
      </c>
      <c r="I27" s="7" t="s">
        <v>510</v>
      </c>
      <c r="J27" s="55">
        <f t="shared" si="0"/>
        <v>0</v>
      </c>
      <c r="K27" s="5" t="s">
        <v>650</v>
      </c>
      <c r="L27" s="5" t="s">
        <v>15</v>
      </c>
      <c r="M27" s="15">
        <v>2</v>
      </c>
      <c r="N27" s="7">
        <v>43614</v>
      </c>
      <c r="O27" s="7"/>
      <c r="P27" s="5" t="s">
        <v>19</v>
      </c>
      <c r="Q27" s="5"/>
      <c r="R27" s="5"/>
      <c r="S27" s="5" t="s">
        <v>36</v>
      </c>
      <c r="T27" s="15">
        <v>1</v>
      </c>
      <c r="U27" s="6">
        <v>44013</v>
      </c>
      <c r="V27" s="5" t="s">
        <v>651</v>
      </c>
    </row>
    <row r="28" spans="4:22" x14ac:dyDescent="0.35">
      <c r="D28" s="5" t="s">
        <v>35</v>
      </c>
      <c r="E28" s="5" t="s">
        <v>338</v>
      </c>
      <c r="F28" s="7">
        <v>43565</v>
      </c>
      <c r="G28" s="7" t="s">
        <v>558</v>
      </c>
      <c r="H28" s="5" t="s">
        <v>38</v>
      </c>
      <c r="I28" s="7" t="s">
        <v>510</v>
      </c>
      <c r="J28" s="55">
        <f t="shared" si="0"/>
        <v>0</v>
      </c>
      <c r="K28" s="5" t="s">
        <v>650</v>
      </c>
      <c r="L28" s="5" t="s">
        <v>15</v>
      </c>
      <c r="M28" s="15">
        <v>2</v>
      </c>
      <c r="N28" s="7">
        <v>43614</v>
      </c>
      <c r="O28" s="7"/>
      <c r="P28" s="5" t="s">
        <v>19</v>
      </c>
      <c r="Q28" s="5"/>
      <c r="R28" s="5"/>
      <c r="S28" s="5" t="s">
        <v>36</v>
      </c>
      <c r="T28" s="15">
        <v>1</v>
      </c>
      <c r="U28" s="6">
        <v>44013</v>
      </c>
      <c r="V28" s="5" t="s">
        <v>651</v>
      </c>
    </row>
    <row r="29" spans="4:22" x14ac:dyDescent="0.35">
      <c r="D29" s="5" t="s">
        <v>35</v>
      </c>
      <c r="E29" s="5" t="s">
        <v>338</v>
      </c>
      <c r="F29" s="7">
        <v>43565</v>
      </c>
      <c r="G29" s="7" t="s">
        <v>558</v>
      </c>
      <c r="H29" s="5" t="s">
        <v>39</v>
      </c>
      <c r="I29" s="7" t="s">
        <v>510</v>
      </c>
      <c r="J29" s="55">
        <f t="shared" si="0"/>
        <v>0</v>
      </c>
      <c r="K29" s="5" t="s">
        <v>650</v>
      </c>
      <c r="L29" s="5" t="s">
        <v>13</v>
      </c>
      <c r="M29" s="15">
        <v>1</v>
      </c>
      <c r="N29" s="7">
        <v>43614</v>
      </c>
      <c r="O29" s="7"/>
      <c r="P29" s="5" t="s">
        <v>19</v>
      </c>
      <c r="Q29" s="5"/>
      <c r="R29" s="5"/>
      <c r="S29" s="5" t="s">
        <v>36</v>
      </c>
      <c r="T29" s="15">
        <v>1</v>
      </c>
      <c r="U29" s="6">
        <v>44013</v>
      </c>
      <c r="V29" s="5" t="s">
        <v>651</v>
      </c>
    </row>
    <row r="30" spans="4:22" x14ac:dyDescent="0.35">
      <c r="D30" s="5" t="s">
        <v>35</v>
      </c>
      <c r="E30" s="5" t="s">
        <v>338</v>
      </c>
      <c r="F30" s="7">
        <v>43565</v>
      </c>
      <c r="G30" s="7" t="s">
        <v>558</v>
      </c>
      <c r="H30" s="5" t="s">
        <v>40</v>
      </c>
      <c r="I30" s="7" t="s">
        <v>509</v>
      </c>
      <c r="J30" s="55">
        <f t="shared" si="0"/>
        <v>1</v>
      </c>
      <c r="K30" s="5" t="s">
        <v>650</v>
      </c>
      <c r="L30" s="5" t="s">
        <v>15</v>
      </c>
      <c r="M30" s="15">
        <v>2</v>
      </c>
      <c r="N30" s="7">
        <v>43614</v>
      </c>
      <c r="O30" s="7"/>
      <c r="P30" s="5" t="s">
        <v>19</v>
      </c>
      <c r="Q30" s="5"/>
      <c r="R30" s="5"/>
      <c r="S30" s="5" t="s">
        <v>36</v>
      </c>
      <c r="T30" s="15">
        <v>1</v>
      </c>
      <c r="U30" s="6">
        <v>44013</v>
      </c>
      <c r="V30" s="5" t="s">
        <v>651</v>
      </c>
    </row>
    <row r="31" spans="4:22" x14ac:dyDescent="0.35">
      <c r="D31" s="5" t="s">
        <v>35</v>
      </c>
      <c r="E31" s="5" t="s">
        <v>338</v>
      </c>
      <c r="F31" s="7">
        <v>43565</v>
      </c>
      <c r="G31" s="7" t="s">
        <v>558</v>
      </c>
      <c r="H31" s="5" t="s">
        <v>41</v>
      </c>
      <c r="I31" s="7" t="s">
        <v>509</v>
      </c>
      <c r="J31" s="55">
        <f t="shared" si="0"/>
        <v>1</v>
      </c>
      <c r="K31" s="5" t="s">
        <v>650</v>
      </c>
      <c r="L31" s="5" t="s">
        <v>15</v>
      </c>
      <c r="M31" s="15">
        <v>2</v>
      </c>
      <c r="N31" s="7">
        <v>43614</v>
      </c>
      <c r="O31" s="7"/>
      <c r="P31" s="5" t="s">
        <v>19</v>
      </c>
      <c r="Q31" s="5"/>
      <c r="R31" s="5"/>
      <c r="S31" s="5" t="s">
        <v>36</v>
      </c>
      <c r="T31" s="15">
        <v>1</v>
      </c>
      <c r="U31" s="6">
        <v>44013</v>
      </c>
      <c r="V31" s="5" t="s">
        <v>651</v>
      </c>
    </row>
    <row r="32" spans="4:22" x14ac:dyDescent="0.35">
      <c r="D32" s="2" t="s">
        <v>42</v>
      </c>
      <c r="E32" s="2" t="s">
        <v>338</v>
      </c>
      <c r="F32" s="4">
        <v>43515</v>
      </c>
      <c r="G32" s="3" t="s">
        <v>562</v>
      </c>
      <c r="H32" s="2" t="s">
        <v>46</v>
      </c>
      <c r="I32" s="3" t="s">
        <v>509</v>
      </c>
      <c r="J32" s="54">
        <f t="shared" si="0"/>
        <v>1</v>
      </c>
      <c r="K32" s="2" t="s">
        <v>652</v>
      </c>
      <c r="L32" s="2" t="s">
        <v>15</v>
      </c>
      <c r="M32" s="14">
        <v>2</v>
      </c>
      <c r="N32" s="3">
        <v>43556</v>
      </c>
      <c r="O32" s="3"/>
      <c r="P32" s="2" t="s">
        <v>19</v>
      </c>
      <c r="Q32" s="2" t="s">
        <v>45</v>
      </c>
      <c r="R32" s="2"/>
      <c r="S32" s="2" t="s">
        <v>49</v>
      </c>
      <c r="T32" s="14">
        <v>1</v>
      </c>
      <c r="U32" s="3">
        <v>44013</v>
      </c>
      <c r="V32" s="2" t="s">
        <v>653</v>
      </c>
    </row>
    <row r="33" spans="4:22" x14ac:dyDescent="0.35">
      <c r="D33" s="2" t="s">
        <v>42</v>
      </c>
      <c r="E33" s="2" t="s">
        <v>338</v>
      </c>
      <c r="F33" s="4">
        <v>43515</v>
      </c>
      <c r="G33" s="3" t="s">
        <v>562</v>
      </c>
      <c r="H33" s="2" t="s">
        <v>47</v>
      </c>
      <c r="I33" s="3" t="s">
        <v>510</v>
      </c>
      <c r="J33" s="54">
        <f t="shared" si="0"/>
        <v>0</v>
      </c>
      <c r="K33" s="2" t="s">
        <v>652</v>
      </c>
      <c r="L33" s="2" t="s">
        <v>15</v>
      </c>
      <c r="M33" s="14">
        <v>2</v>
      </c>
      <c r="N33" s="3">
        <v>43556</v>
      </c>
      <c r="O33" s="3"/>
      <c r="P33" s="2" t="s">
        <v>19</v>
      </c>
      <c r="Q33" s="2" t="s">
        <v>45</v>
      </c>
      <c r="R33" s="2"/>
      <c r="S33" s="2" t="s">
        <v>49</v>
      </c>
      <c r="T33" s="14">
        <v>1</v>
      </c>
      <c r="U33" s="3">
        <v>44013</v>
      </c>
      <c r="V33" s="2" t="s">
        <v>653</v>
      </c>
    </row>
    <row r="34" spans="4:22" x14ac:dyDescent="0.35">
      <c r="D34" s="2" t="s">
        <v>42</v>
      </c>
      <c r="E34" s="2" t="s">
        <v>338</v>
      </c>
      <c r="F34" s="4">
        <v>43515</v>
      </c>
      <c r="G34" s="3" t="s">
        <v>562</v>
      </c>
      <c r="H34" s="2" t="s">
        <v>48</v>
      </c>
      <c r="I34" s="3" t="s">
        <v>509</v>
      </c>
      <c r="J34" s="54">
        <f t="shared" si="0"/>
        <v>1</v>
      </c>
      <c r="K34" s="2" t="s">
        <v>652</v>
      </c>
      <c r="L34" s="2" t="s">
        <v>15</v>
      </c>
      <c r="M34" s="14">
        <v>2</v>
      </c>
      <c r="N34" s="3">
        <v>43556</v>
      </c>
      <c r="O34" s="3"/>
      <c r="P34" s="2" t="s">
        <v>19</v>
      </c>
      <c r="Q34" s="2" t="s">
        <v>45</v>
      </c>
      <c r="R34" s="2"/>
      <c r="S34" s="2" t="s">
        <v>49</v>
      </c>
      <c r="T34" s="14">
        <v>1</v>
      </c>
      <c r="U34" s="3">
        <v>44013</v>
      </c>
      <c r="V34" s="2" t="s">
        <v>653</v>
      </c>
    </row>
    <row r="35" spans="4:22" x14ac:dyDescent="0.35">
      <c r="D35" s="5" t="s">
        <v>50</v>
      </c>
      <c r="E35" s="5" t="s">
        <v>338</v>
      </c>
      <c r="F35" s="7">
        <v>43452</v>
      </c>
      <c r="G35" s="6" t="s">
        <v>562</v>
      </c>
      <c r="H35" s="5" t="s">
        <v>51</v>
      </c>
      <c r="I35" s="6" t="s">
        <v>509</v>
      </c>
      <c r="J35" s="55">
        <f t="shared" si="0"/>
        <v>1</v>
      </c>
      <c r="K35" s="5" t="s">
        <v>654</v>
      </c>
      <c r="L35" s="5" t="s">
        <v>15</v>
      </c>
      <c r="M35" s="15">
        <v>2</v>
      </c>
      <c r="N35" s="7">
        <v>43508</v>
      </c>
      <c r="O35" s="7"/>
      <c r="P35" s="5" t="s">
        <v>19</v>
      </c>
      <c r="Q35" s="5"/>
      <c r="R35" s="5"/>
      <c r="S35" s="5" t="s">
        <v>57</v>
      </c>
      <c r="T35" s="15">
        <v>1</v>
      </c>
      <c r="U35" s="6">
        <v>44013</v>
      </c>
      <c r="V35" s="5" t="s">
        <v>655</v>
      </c>
    </row>
    <row r="36" spans="4:22" x14ac:dyDescent="0.35">
      <c r="D36" s="5" t="s">
        <v>50</v>
      </c>
      <c r="E36" s="5" t="s">
        <v>338</v>
      </c>
      <c r="F36" s="7">
        <v>43452</v>
      </c>
      <c r="G36" s="6" t="s">
        <v>562</v>
      </c>
      <c r="H36" s="5" t="s">
        <v>52</v>
      </c>
      <c r="I36" s="6" t="s">
        <v>509</v>
      </c>
      <c r="J36" s="55">
        <f t="shared" si="0"/>
        <v>1</v>
      </c>
      <c r="K36" s="5" t="s">
        <v>654</v>
      </c>
      <c r="L36" s="5" t="s">
        <v>13</v>
      </c>
      <c r="M36" s="15">
        <v>1</v>
      </c>
      <c r="N36" s="7">
        <v>43508</v>
      </c>
      <c r="O36" s="5"/>
      <c r="P36" s="5" t="s">
        <v>19</v>
      </c>
      <c r="Q36" s="5"/>
      <c r="R36" s="5"/>
      <c r="S36" s="5" t="s">
        <v>57</v>
      </c>
      <c r="T36" s="15">
        <v>1</v>
      </c>
      <c r="U36" s="6">
        <v>44013</v>
      </c>
      <c r="V36" s="5" t="s">
        <v>655</v>
      </c>
    </row>
    <row r="37" spans="4:22" x14ac:dyDescent="0.35">
      <c r="D37" s="5" t="s">
        <v>50</v>
      </c>
      <c r="E37" s="5" t="s">
        <v>338</v>
      </c>
      <c r="F37" s="7">
        <v>43452</v>
      </c>
      <c r="G37" s="6" t="s">
        <v>562</v>
      </c>
      <c r="H37" s="5" t="s">
        <v>53</v>
      </c>
      <c r="I37" s="6" t="s">
        <v>510</v>
      </c>
      <c r="J37" s="55">
        <f t="shared" si="0"/>
        <v>0</v>
      </c>
      <c r="K37" s="5" t="s">
        <v>654</v>
      </c>
      <c r="L37" s="5" t="s">
        <v>13</v>
      </c>
      <c r="M37" s="15">
        <v>1</v>
      </c>
      <c r="N37" s="7">
        <v>43508</v>
      </c>
      <c r="O37" s="5" t="s">
        <v>58</v>
      </c>
      <c r="P37" s="5" t="s">
        <v>19</v>
      </c>
      <c r="Q37" s="5"/>
      <c r="R37" s="5"/>
      <c r="S37" s="5" t="s">
        <v>57</v>
      </c>
      <c r="T37" s="15">
        <v>1</v>
      </c>
      <c r="U37" s="6">
        <v>44013</v>
      </c>
      <c r="V37" s="5" t="s">
        <v>655</v>
      </c>
    </row>
    <row r="38" spans="4:22" x14ac:dyDescent="0.35">
      <c r="D38" s="5" t="s">
        <v>50</v>
      </c>
      <c r="E38" s="5" t="s">
        <v>338</v>
      </c>
      <c r="F38" s="7">
        <v>43452</v>
      </c>
      <c r="G38" s="6" t="s">
        <v>562</v>
      </c>
      <c r="H38" s="5" t="s">
        <v>55</v>
      </c>
      <c r="I38" s="6" t="s">
        <v>510</v>
      </c>
      <c r="J38" s="55">
        <f t="shared" si="0"/>
        <v>0</v>
      </c>
      <c r="K38" s="5" t="s">
        <v>654</v>
      </c>
      <c r="L38" s="5" t="s">
        <v>15</v>
      </c>
      <c r="M38" s="15">
        <v>2</v>
      </c>
      <c r="N38" s="7">
        <v>43508</v>
      </c>
      <c r="O38" s="5"/>
      <c r="P38" s="5" t="s">
        <v>19</v>
      </c>
      <c r="Q38" s="5"/>
      <c r="R38" s="5"/>
      <c r="S38" s="5" t="s">
        <v>57</v>
      </c>
      <c r="T38" s="15">
        <v>1</v>
      </c>
      <c r="U38" s="6">
        <v>44013</v>
      </c>
      <c r="V38" s="5" t="s">
        <v>655</v>
      </c>
    </row>
    <row r="39" spans="4:22" x14ac:dyDescent="0.35">
      <c r="D39" s="5" t="s">
        <v>50</v>
      </c>
      <c r="E39" s="5" t="s">
        <v>338</v>
      </c>
      <c r="F39" s="7">
        <v>43452</v>
      </c>
      <c r="G39" s="6" t="s">
        <v>562</v>
      </c>
      <c r="H39" s="5" t="s">
        <v>56</v>
      </c>
      <c r="I39" s="6" t="s">
        <v>509</v>
      </c>
      <c r="J39" s="55">
        <f t="shared" si="0"/>
        <v>1</v>
      </c>
      <c r="K39" s="5" t="s">
        <v>654</v>
      </c>
      <c r="L39" s="5" t="s">
        <v>15</v>
      </c>
      <c r="M39" s="15">
        <v>2</v>
      </c>
      <c r="N39" s="7">
        <v>43508</v>
      </c>
      <c r="O39" s="5"/>
      <c r="P39" s="5" t="s">
        <v>19</v>
      </c>
      <c r="Q39" s="5"/>
      <c r="R39" s="5"/>
      <c r="S39" s="5" t="s">
        <v>57</v>
      </c>
      <c r="T39" s="15">
        <v>1</v>
      </c>
      <c r="U39" s="6">
        <v>44013</v>
      </c>
      <c r="V39" s="5" t="s">
        <v>655</v>
      </c>
    </row>
    <row r="40" spans="4:22" x14ac:dyDescent="0.35">
      <c r="D40" s="2" t="s">
        <v>60</v>
      </c>
      <c r="E40" s="2" t="s">
        <v>339</v>
      </c>
      <c r="F40" s="4">
        <v>43403</v>
      </c>
      <c r="G40" s="3" t="s">
        <v>558</v>
      </c>
      <c r="H40" s="2" t="s">
        <v>61</v>
      </c>
      <c r="I40" s="3" t="s">
        <v>509</v>
      </c>
      <c r="J40" s="54">
        <f t="shared" si="0"/>
        <v>1</v>
      </c>
      <c r="K40" s="2" t="s">
        <v>656</v>
      </c>
      <c r="L40" s="2" t="s">
        <v>15</v>
      </c>
      <c r="M40" s="14">
        <v>2</v>
      </c>
      <c r="N40" s="4">
        <v>43439</v>
      </c>
      <c r="O40" s="2"/>
      <c r="P40" s="2" t="s">
        <v>19</v>
      </c>
      <c r="Q40" s="2"/>
      <c r="R40" s="2"/>
      <c r="S40" s="2" t="s">
        <v>59</v>
      </c>
      <c r="T40" s="14">
        <v>1</v>
      </c>
      <c r="U40" s="3">
        <v>44013</v>
      </c>
      <c r="V40" s="2" t="s">
        <v>657</v>
      </c>
    </row>
    <row r="41" spans="4:22" x14ac:dyDescent="0.35">
      <c r="D41" s="2" t="s">
        <v>60</v>
      </c>
      <c r="E41" s="2" t="s">
        <v>339</v>
      </c>
      <c r="F41" s="4">
        <v>43403</v>
      </c>
      <c r="G41" s="3" t="s">
        <v>558</v>
      </c>
      <c r="H41" s="2" t="s">
        <v>62</v>
      </c>
      <c r="I41" s="3" t="s">
        <v>509</v>
      </c>
      <c r="J41" s="54">
        <f t="shared" si="0"/>
        <v>1</v>
      </c>
      <c r="K41" s="2" t="s">
        <v>656</v>
      </c>
      <c r="L41" s="2" t="s">
        <v>15</v>
      </c>
      <c r="M41" s="14">
        <v>2</v>
      </c>
      <c r="N41" s="4">
        <v>43439</v>
      </c>
      <c r="O41" s="2"/>
      <c r="P41" s="2" t="s">
        <v>19</v>
      </c>
      <c r="Q41" s="2"/>
      <c r="R41" s="2"/>
      <c r="S41" s="2" t="s">
        <v>59</v>
      </c>
      <c r="T41" s="14">
        <v>1</v>
      </c>
      <c r="U41" s="3">
        <v>44013</v>
      </c>
      <c r="V41" s="2" t="s">
        <v>657</v>
      </c>
    </row>
    <row r="42" spans="4:22" x14ac:dyDescent="0.35">
      <c r="D42" s="2" t="s">
        <v>60</v>
      </c>
      <c r="E42" s="2" t="s">
        <v>339</v>
      </c>
      <c r="F42" s="4">
        <v>43403</v>
      </c>
      <c r="G42" s="3" t="s">
        <v>558</v>
      </c>
      <c r="H42" s="2" t="s">
        <v>63</v>
      </c>
      <c r="I42" s="3" t="s">
        <v>510</v>
      </c>
      <c r="J42" s="54">
        <f t="shared" si="0"/>
        <v>0</v>
      </c>
      <c r="K42" s="2" t="s">
        <v>656</v>
      </c>
      <c r="L42" s="2" t="s">
        <v>64</v>
      </c>
      <c r="M42" s="14">
        <v>2</v>
      </c>
      <c r="N42" s="4">
        <v>43439</v>
      </c>
      <c r="O42" s="2"/>
      <c r="P42" s="2" t="s">
        <v>19</v>
      </c>
      <c r="Q42" s="2"/>
      <c r="R42" s="2"/>
      <c r="S42" s="2" t="s">
        <v>59</v>
      </c>
      <c r="T42" s="14">
        <v>1</v>
      </c>
      <c r="U42" s="3">
        <v>44013</v>
      </c>
      <c r="V42" s="2" t="s">
        <v>657</v>
      </c>
    </row>
    <row r="43" spans="4:22" x14ac:dyDescent="0.35">
      <c r="D43" s="2" t="s">
        <v>60</v>
      </c>
      <c r="E43" s="2" t="s">
        <v>339</v>
      </c>
      <c r="F43" s="4">
        <v>43403</v>
      </c>
      <c r="G43" s="3" t="s">
        <v>558</v>
      </c>
      <c r="H43" s="2" t="s">
        <v>65</v>
      </c>
      <c r="I43" s="3" t="s">
        <v>510</v>
      </c>
      <c r="J43" s="54">
        <f t="shared" si="0"/>
        <v>0</v>
      </c>
      <c r="K43" s="2" t="s">
        <v>656</v>
      </c>
      <c r="L43" s="2" t="s">
        <v>66</v>
      </c>
      <c r="M43" s="14">
        <v>2</v>
      </c>
      <c r="N43" s="4">
        <v>43439</v>
      </c>
      <c r="O43" s="2"/>
      <c r="P43" s="2" t="s">
        <v>19</v>
      </c>
      <c r="Q43" s="2"/>
      <c r="R43" s="2"/>
      <c r="S43" s="2" t="s">
        <v>59</v>
      </c>
      <c r="T43" s="14">
        <v>1</v>
      </c>
      <c r="U43" s="3">
        <v>44013</v>
      </c>
      <c r="V43" s="2" t="s">
        <v>657</v>
      </c>
    </row>
    <row r="44" spans="4:22" x14ac:dyDescent="0.35">
      <c r="D44" s="2" t="s">
        <v>60</v>
      </c>
      <c r="E44" s="2" t="s">
        <v>339</v>
      </c>
      <c r="F44" s="4">
        <v>43403</v>
      </c>
      <c r="G44" s="3" t="s">
        <v>558</v>
      </c>
      <c r="H44" s="2" t="s">
        <v>67</v>
      </c>
      <c r="I44" s="3" t="s">
        <v>509</v>
      </c>
      <c r="J44" s="54">
        <f t="shared" si="0"/>
        <v>1</v>
      </c>
      <c r="K44" s="2" t="s">
        <v>656</v>
      </c>
      <c r="L44" s="2" t="s">
        <v>66</v>
      </c>
      <c r="M44" s="14">
        <v>2</v>
      </c>
      <c r="N44" s="4">
        <v>43439</v>
      </c>
      <c r="O44" s="2"/>
      <c r="P44" s="2" t="s">
        <v>19</v>
      </c>
      <c r="Q44" s="2"/>
      <c r="R44" s="2"/>
      <c r="S44" s="2" t="s">
        <v>59</v>
      </c>
      <c r="T44" s="14">
        <v>1</v>
      </c>
      <c r="U44" s="3">
        <v>44013</v>
      </c>
      <c r="V44" s="2" t="s">
        <v>657</v>
      </c>
    </row>
    <row r="45" spans="4:22" x14ac:dyDescent="0.35">
      <c r="D45" s="5" t="s">
        <v>69</v>
      </c>
      <c r="E45" s="5" t="s">
        <v>338</v>
      </c>
      <c r="F45" s="7">
        <v>43385</v>
      </c>
      <c r="G45" s="6" t="s">
        <v>562</v>
      </c>
      <c r="H45" s="5" t="s">
        <v>70</v>
      </c>
      <c r="I45" s="6" t="s">
        <v>509</v>
      </c>
      <c r="J45" s="55">
        <f t="shared" si="0"/>
        <v>1</v>
      </c>
      <c r="K45" s="5" t="s">
        <v>658</v>
      </c>
      <c r="L45" s="5" t="s">
        <v>15</v>
      </c>
      <c r="M45" s="15">
        <v>2</v>
      </c>
      <c r="N45" s="7">
        <v>43427</v>
      </c>
      <c r="O45" s="5"/>
      <c r="P45" s="5" t="s">
        <v>19</v>
      </c>
      <c r="Q45" s="5"/>
      <c r="R45" s="5"/>
      <c r="S45" s="5" t="s">
        <v>68</v>
      </c>
      <c r="T45" s="15">
        <v>1</v>
      </c>
      <c r="U45" s="6">
        <v>44013</v>
      </c>
      <c r="V45" s="5" t="s">
        <v>659</v>
      </c>
    </row>
    <row r="46" spans="4:22" x14ac:dyDescent="0.35">
      <c r="D46" s="5" t="s">
        <v>69</v>
      </c>
      <c r="E46" s="5" t="s">
        <v>338</v>
      </c>
      <c r="F46" s="7">
        <v>43385</v>
      </c>
      <c r="G46" s="6" t="s">
        <v>562</v>
      </c>
      <c r="H46" s="5" t="s">
        <v>71</v>
      </c>
      <c r="I46" s="6" t="s">
        <v>510</v>
      </c>
      <c r="J46" s="55">
        <f t="shared" si="0"/>
        <v>0</v>
      </c>
      <c r="K46" s="5" t="s">
        <v>658</v>
      </c>
      <c r="L46" s="5" t="s">
        <v>72</v>
      </c>
      <c r="M46" s="15">
        <v>2</v>
      </c>
      <c r="N46" s="7">
        <v>43427</v>
      </c>
      <c r="O46" s="5"/>
      <c r="P46" s="5" t="s">
        <v>19</v>
      </c>
      <c r="Q46" s="5"/>
      <c r="R46" s="5"/>
      <c r="S46" s="5" t="s">
        <v>68</v>
      </c>
      <c r="T46" s="15">
        <v>1</v>
      </c>
      <c r="U46" s="6">
        <v>44013</v>
      </c>
      <c r="V46" s="5" t="s">
        <v>659</v>
      </c>
    </row>
    <row r="47" spans="4:22" x14ac:dyDescent="0.35">
      <c r="D47" s="5" t="s">
        <v>69</v>
      </c>
      <c r="E47" s="5" t="s">
        <v>338</v>
      </c>
      <c r="F47" s="7">
        <v>43385</v>
      </c>
      <c r="G47" s="6" t="s">
        <v>562</v>
      </c>
      <c r="H47" s="5" t="s">
        <v>73</v>
      </c>
      <c r="I47" s="6" t="s">
        <v>510</v>
      </c>
      <c r="J47" s="55">
        <f t="shared" si="0"/>
        <v>0</v>
      </c>
      <c r="K47" s="5" t="s">
        <v>658</v>
      </c>
      <c r="L47" s="5" t="s">
        <v>15</v>
      </c>
      <c r="M47" s="15">
        <v>2</v>
      </c>
      <c r="N47" s="7">
        <v>43427</v>
      </c>
      <c r="O47" s="5"/>
      <c r="P47" s="5" t="s">
        <v>19</v>
      </c>
      <c r="Q47" s="5"/>
      <c r="R47" s="5"/>
      <c r="S47" s="5" t="s">
        <v>68</v>
      </c>
      <c r="T47" s="15">
        <v>1</v>
      </c>
      <c r="U47" s="6">
        <v>44013</v>
      </c>
      <c r="V47" s="5" t="s">
        <v>659</v>
      </c>
    </row>
    <row r="48" spans="4:22" x14ac:dyDescent="0.35">
      <c r="D48" s="5" t="s">
        <v>69</v>
      </c>
      <c r="E48" s="5" t="s">
        <v>338</v>
      </c>
      <c r="F48" s="7">
        <v>43385</v>
      </c>
      <c r="G48" s="6" t="s">
        <v>562</v>
      </c>
      <c r="H48" s="5" t="s">
        <v>74</v>
      </c>
      <c r="I48" s="6" t="s">
        <v>509</v>
      </c>
      <c r="J48" s="55">
        <f t="shared" si="0"/>
        <v>1</v>
      </c>
      <c r="K48" s="5" t="s">
        <v>658</v>
      </c>
      <c r="L48" s="5" t="s">
        <v>13</v>
      </c>
      <c r="M48" s="15">
        <v>1</v>
      </c>
      <c r="N48" s="7">
        <v>43427</v>
      </c>
      <c r="O48" s="5"/>
      <c r="P48" s="5" t="s">
        <v>19</v>
      </c>
      <c r="Q48" s="5"/>
      <c r="R48" s="5"/>
      <c r="S48" s="5" t="s">
        <v>68</v>
      </c>
      <c r="T48" s="15">
        <v>1</v>
      </c>
      <c r="U48" s="6">
        <v>44013</v>
      </c>
      <c r="V48" s="5" t="s">
        <v>659</v>
      </c>
    </row>
    <row r="49" spans="4:22" x14ac:dyDescent="0.35">
      <c r="D49" s="2" t="s">
        <v>75</v>
      </c>
      <c r="E49" s="2" t="s">
        <v>338</v>
      </c>
      <c r="F49" s="4">
        <v>43368</v>
      </c>
      <c r="G49" s="3" t="s">
        <v>562</v>
      </c>
      <c r="H49" s="2" t="s">
        <v>76</v>
      </c>
      <c r="I49" s="3" t="s">
        <v>509</v>
      </c>
      <c r="J49" s="54">
        <f t="shared" si="0"/>
        <v>1</v>
      </c>
      <c r="K49" s="2" t="s">
        <v>660</v>
      </c>
      <c r="L49" s="2" t="s">
        <v>24</v>
      </c>
      <c r="M49" s="14">
        <v>2</v>
      </c>
      <c r="N49" s="3">
        <v>43405</v>
      </c>
      <c r="O49" s="2"/>
      <c r="P49" s="2" t="s">
        <v>19</v>
      </c>
      <c r="Q49" s="2"/>
      <c r="R49" s="2"/>
      <c r="S49" s="2" t="s">
        <v>79</v>
      </c>
      <c r="T49" s="14">
        <v>1</v>
      </c>
      <c r="U49" s="3">
        <v>44013</v>
      </c>
      <c r="V49" s="2" t="s">
        <v>661</v>
      </c>
    </row>
    <row r="50" spans="4:22" x14ac:dyDescent="0.35">
      <c r="D50" s="2" t="s">
        <v>75</v>
      </c>
      <c r="E50" s="2" t="s">
        <v>338</v>
      </c>
      <c r="F50" s="4">
        <v>43368</v>
      </c>
      <c r="G50" s="3" t="s">
        <v>562</v>
      </c>
      <c r="H50" s="2" t="s">
        <v>77</v>
      </c>
      <c r="I50" s="3" t="s">
        <v>510</v>
      </c>
      <c r="J50" s="54">
        <f t="shared" si="0"/>
        <v>0</v>
      </c>
      <c r="K50" s="2" t="s">
        <v>660</v>
      </c>
      <c r="L50" s="2" t="s">
        <v>24</v>
      </c>
      <c r="M50" s="14">
        <v>2</v>
      </c>
      <c r="N50" s="3">
        <v>43405</v>
      </c>
      <c r="O50" s="2"/>
      <c r="P50" s="2" t="s">
        <v>19</v>
      </c>
      <c r="Q50" s="2"/>
      <c r="R50" s="2"/>
      <c r="S50" s="2" t="s">
        <v>79</v>
      </c>
      <c r="T50" s="14">
        <v>1</v>
      </c>
      <c r="U50" s="3">
        <v>44013</v>
      </c>
      <c r="V50" s="2" t="s">
        <v>661</v>
      </c>
    </row>
    <row r="51" spans="4:22" x14ac:dyDescent="0.35">
      <c r="D51" s="2" t="s">
        <v>75</v>
      </c>
      <c r="E51" s="2" t="s">
        <v>338</v>
      </c>
      <c r="F51" s="4">
        <v>43368</v>
      </c>
      <c r="G51" s="3" t="s">
        <v>562</v>
      </c>
      <c r="H51" s="2" t="s">
        <v>78</v>
      </c>
      <c r="I51" s="3" t="s">
        <v>510</v>
      </c>
      <c r="J51" s="54">
        <f t="shared" si="0"/>
        <v>0</v>
      </c>
      <c r="K51" s="2" t="s">
        <v>660</v>
      </c>
      <c r="L51" s="2" t="s">
        <v>24</v>
      </c>
      <c r="M51" s="14">
        <v>2</v>
      </c>
      <c r="N51" s="3">
        <v>43405</v>
      </c>
      <c r="O51" s="2"/>
      <c r="P51" s="2" t="s">
        <v>19</v>
      </c>
      <c r="Q51" s="2"/>
      <c r="R51" s="2"/>
      <c r="S51" s="2" t="s">
        <v>79</v>
      </c>
      <c r="T51" s="14">
        <v>1</v>
      </c>
      <c r="U51" s="3">
        <v>44013</v>
      </c>
      <c r="V51" s="2" t="s">
        <v>661</v>
      </c>
    </row>
    <row r="52" spans="4:22" x14ac:dyDescent="0.35">
      <c r="D52" s="5" t="s">
        <v>80</v>
      </c>
      <c r="E52" s="5" t="s">
        <v>338</v>
      </c>
      <c r="F52" s="7">
        <v>43273</v>
      </c>
      <c r="G52" s="6" t="s">
        <v>562</v>
      </c>
      <c r="H52" s="5" t="s">
        <v>82</v>
      </c>
      <c r="I52" s="6" t="s">
        <v>509</v>
      </c>
      <c r="J52" s="55">
        <f t="shared" si="0"/>
        <v>1</v>
      </c>
      <c r="K52" s="5" t="s">
        <v>662</v>
      </c>
      <c r="L52" s="5" t="s">
        <v>83</v>
      </c>
      <c r="M52" s="15">
        <v>1</v>
      </c>
      <c r="N52" s="7">
        <v>43315</v>
      </c>
      <c r="O52" s="5"/>
      <c r="P52" s="5" t="s">
        <v>19</v>
      </c>
      <c r="Q52" s="5"/>
      <c r="R52" s="5"/>
      <c r="S52" s="5" t="s">
        <v>81</v>
      </c>
      <c r="T52" s="15">
        <v>1</v>
      </c>
      <c r="U52" s="6">
        <v>43647</v>
      </c>
      <c r="V52" s="5" t="s">
        <v>663</v>
      </c>
    </row>
    <row r="53" spans="4:22" x14ac:dyDescent="0.35">
      <c r="D53" s="5" t="s">
        <v>80</v>
      </c>
      <c r="E53" s="5" t="s">
        <v>338</v>
      </c>
      <c r="F53" s="7">
        <v>43273</v>
      </c>
      <c r="G53" s="6" t="s">
        <v>562</v>
      </c>
      <c r="H53" s="5" t="s">
        <v>84</v>
      </c>
      <c r="I53" s="6" t="s">
        <v>509</v>
      </c>
      <c r="J53" s="55">
        <f t="shared" si="0"/>
        <v>1</v>
      </c>
      <c r="K53" s="5" t="s">
        <v>662</v>
      </c>
      <c r="L53" s="5" t="s">
        <v>15</v>
      </c>
      <c r="M53" s="15">
        <v>2</v>
      </c>
      <c r="N53" s="7">
        <v>43315</v>
      </c>
      <c r="O53" s="5"/>
      <c r="P53" s="5" t="s">
        <v>19</v>
      </c>
      <c r="Q53" s="5"/>
      <c r="R53" s="5"/>
      <c r="S53" s="5" t="s">
        <v>81</v>
      </c>
      <c r="T53" s="15">
        <v>1</v>
      </c>
      <c r="U53" s="6">
        <v>43647</v>
      </c>
      <c r="V53" s="5" t="s">
        <v>663</v>
      </c>
    </row>
    <row r="54" spans="4:22" x14ac:dyDescent="0.35">
      <c r="D54" s="5" t="s">
        <v>80</v>
      </c>
      <c r="E54" s="5" t="s">
        <v>338</v>
      </c>
      <c r="F54" s="7">
        <v>43273</v>
      </c>
      <c r="G54" s="6" t="s">
        <v>562</v>
      </c>
      <c r="H54" s="5" t="s">
        <v>85</v>
      </c>
      <c r="I54" s="6" t="s">
        <v>510</v>
      </c>
      <c r="J54" s="55">
        <f t="shared" si="0"/>
        <v>0</v>
      </c>
      <c r="K54" s="5" t="s">
        <v>662</v>
      </c>
      <c r="L54" s="5" t="s">
        <v>15</v>
      </c>
      <c r="M54" s="15">
        <v>2</v>
      </c>
      <c r="N54" s="7">
        <v>43315</v>
      </c>
      <c r="O54" s="5"/>
      <c r="P54" s="5" t="s">
        <v>19</v>
      </c>
      <c r="Q54" s="5"/>
      <c r="R54" s="5"/>
      <c r="S54" s="5" t="s">
        <v>81</v>
      </c>
      <c r="T54" s="15">
        <v>1</v>
      </c>
      <c r="U54" s="6">
        <v>43647</v>
      </c>
      <c r="V54" s="5" t="s">
        <v>663</v>
      </c>
    </row>
    <row r="55" spans="4:22" x14ac:dyDescent="0.35">
      <c r="D55" s="5" t="s">
        <v>80</v>
      </c>
      <c r="E55" s="5" t="s">
        <v>338</v>
      </c>
      <c r="F55" s="7">
        <v>43273</v>
      </c>
      <c r="G55" s="6" t="s">
        <v>562</v>
      </c>
      <c r="H55" s="5" t="s">
        <v>86</v>
      </c>
      <c r="I55" s="6" t="s">
        <v>510</v>
      </c>
      <c r="J55" s="55">
        <f t="shared" si="0"/>
        <v>0</v>
      </c>
      <c r="K55" s="5" t="s">
        <v>662</v>
      </c>
      <c r="L55" s="5" t="s">
        <v>83</v>
      </c>
      <c r="M55" s="15">
        <v>1</v>
      </c>
      <c r="N55" s="7">
        <v>43315</v>
      </c>
      <c r="O55" s="5"/>
      <c r="P55" s="5" t="s">
        <v>19</v>
      </c>
      <c r="Q55" s="5"/>
      <c r="R55" s="5"/>
      <c r="S55" s="5" t="s">
        <v>81</v>
      </c>
      <c r="T55" s="15">
        <v>1</v>
      </c>
      <c r="U55" s="6">
        <v>43647</v>
      </c>
      <c r="V55" s="5" t="s">
        <v>663</v>
      </c>
    </row>
    <row r="56" spans="4:22" x14ac:dyDescent="0.35">
      <c r="D56" s="5" t="s">
        <v>80</v>
      </c>
      <c r="E56" s="5" t="s">
        <v>338</v>
      </c>
      <c r="F56" s="7">
        <v>43273</v>
      </c>
      <c r="G56" s="6" t="s">
        <v>562</v>
      </c>
      <c r="H56" s="5" t="s">
        <v>87</v>
      </c>
      <c r="I56" s="6" t="s">
        <v>510</v>
      </c>
      <c r="J56" s="55">
        <f t="shared" si="0"/>
        <v>0</v>
      </c>
      <c r="K56" s="5" t="s">
        <v>662</v>
      </c>
      <c r="L56" s="5" t="s">
        <v>15</v>
      </c>
      <c r="M56" s="15">
        <v>2</v>
      </c>
      <c r="N56" s="7">
        <v>43315</v>
      </c>
      <c r="O56" s="5"/>
      <c r="P56" s="5" t="s">
        <v>19</v>
      </c>
      <c r="Q56" s="5"/>
      <c r="R56" s="5"/>
      <c r="S56" s="5" t="s">
        <v>81</v>
      </c>
      <c r="T56" s="15">
        <v>1</v>
      </c>
      <c r="U56" s="6">
        <v>43647</v>
      </c>
      <c r="V56" s="5" t="s">
        <v>663</v>
      </c>
    </row>
    <row r="57" spans="4:22" x14ac:dyDescent="0.35">
      <c r="D57" s="2" t="s">
        <v>88</v>
      </c>
      <c r="E57" s="2" t="s">
        <v>338</v>
      </c>
      <c r="F57" s="4">
        <v>43244</v>
      </c>
      <c r="G57" s="3" t="s">
        <v>562</v>
      </c>
      <c r="H57" s="2" t="s">
        <v>89</v>
      </c>
      <c r="I57" s="3" t="s">
        <v>509</v>
      </c>
      <c r="J57" s="54">
        <f t="shared" si="0"/>
        <v>1</v>
      </c>
      <c r="K57" s="2" t="s">
        <v>664</v>
      </c>
      <c r="L57" s="2" t="s">
        <v>83</v>
      </c>
      <c r="M57" s="14">
        <v>1</v>
      </c>
      <c r="N57" s="4">
        <v>43286</v>
      </c>
      <c r="O57" s="2"/>
      <c r="P57" s="2" t="s">
        <v>19</v>
      </c>
      <c r="Q57" s="2"/>
      <c r="R57" s="2"/>
      <c r="S57" s="2" t="s">
        <v>97</v>
      </c>
      <c r="T57" s="14">
        <v>1</v>
      </c>
      <c r="U57" s="3">
        <v>43647</v>
      </c>
      <c r="V57" s="2" t="s">
        <v>665</v>
      </c>
    </row>
    <row r="58" spans="4:22" x14ac:dyDescent="0.35">
      <c r="D58" s="2" t="s">
        <v>88</v>
      </c>
      <c r="E58" s="2" t="s">
        <v>338</v>
      </c>
      <c r="F58" s="4">
        <v>43244</v>
      </c>
      <c r="G58" s="3" t="s">
        <v>562</v>
      </c>
      <c r="H58" s="2" t="s">
        <v>90</v>
      </c>
      <c r="I58" s="3" t="s">
        <v>510</v>
      </c>
      <c r="J58" s="54">
        <f t="shared" si="0"/>
        <v>0</v>
      </c>
      <c r="K58" s="2" t="s">
        <v>664</v>
      </c>
      <c r="L58" s="2" t="s">
        <v>15</v>
      </c>
      <c r="M58" s="14">
        <v>2</v>
      </c>
      <c r="N58" s="4">
        <v>43286</v>
      </c>
      <c r="O58" s="2"/>
      <c r="P58" s="2" t="s">
        <v>19</v>
      </c>
      <c r="Q58" s="2"/>
      <c r="R58" s="2"/>
      <c r="S58" s="2" t="s">
        <v>97</v>
      </c>
      <c r="T58" s="14">
        <v>1</v>
      </c>
      <c r="U58" s="3">
        <v>43647</v>
      </c>
      <c r="V58" s="2" t="s">
        <v>665</v>
      </c>
    </row>
    <row r="59" spans="4:22" x14ac:dyDescent="0.35">
      <c r="D59" s="2" t="s">
        <v>88</v>
      </c>
      <c r="E59" s="2" t="s">
        <v>338</v>
      </c>
      <c r="F59" s="4">
        <v>43244</v>
      </c>
      <c r="G59" s="3" t="s">
        <v>562</v>
      </c>
      <c r="H59" s="2" t="s">
        <v>91</v>
      </c>
      <c r="I59" s="3" t="s">
        <v>510</v>
      </c>
      <c r="J59" s="54">
        <f t="shared" si="0"/>
        <v>0</v>
      </c>
      <c r="K59" s="2" t="s">
        <v>664</v>
      </c>
      <c r="L59" s="2" t="s">
        <v>15</v>
      </c>
      <c r="M59" s="14">
        <v>2</v>
      </c>
      <c r="N59" s="4">
        <v>43286</v>
      </c>
      <c r="O59" s="2"/>
      <c r="P59" s="2" t="s">
        <v>19</v>
      </c>
      <c r="Q59" s="2"/>
      <c r="R59" s="2"/>
      <c r="S59" s="2" t="s">
        <v>97</v>
      </c>
      <c r="T59" s="14">
        <v>1</v>
      </c>
      <c r="U59" s="3">
        <v>43647</v>
      </c>
      <c r="V59" s="2" t="s">
        <v>665</v>
      </c>
    </row>
    <row r="60" spans="4:22" x14ac:dyDescent="0.35">
      <c r="D60" s="2" t="s">
        <v>88</v>
      </c>
      <c r="E60" s="2" t="s">
        <v>338</v>
      </c>
      <c r="F60" s="4">
        <v>43244</v>
      </c>
      <c r="G60" s="3" t="s">
        <v>562</v>
      </c>
      <c r="H60" s="2" t="s">
        <v>92</v>
      </c>
      <c r="I60" s="3" t="s">
        <v>509</v>
      </c>
      <c r="J60" s="54">
        <f t="shared" si="0"/>
        <v>1</v>
      </c>
      <c r="K60" s="2" t="s">
        <v>664</v>
      </c>
      <c r="L60" s="2" t="s">
        <v>15</v>
      </c>
      <c r="M60" s="14">
        <v>2</v>
      </c>
      <c r="N60" s="4">
        <v>43286</v>
      </c>
      <c r="O60" s="2"/>
      <c r="P60" s="2" t="s">
        <v>19</v>
      </c>
      <c r="Q60" s="2"/>
      <c r="R60" s="2"/>
      <c r="S60" s="2" t="s">
        <v>97</v>
      </c>
      <c r="T60" s="14">
        <v>1</v>
      </c>
      <c r="U60" s="3">
        <v>43647</v>
      </c>
      <c r="V60" s="2" t="s">
        <v>665</v>
      </c>
    </row>
    <row r="61" spans="4:22" x14ac:dyDescent="0.35">
      <c r="D61" s="2" t="s">
        <v>88</v>
      </c>
      <c r="E61" s="2" t="s">
        <v>338</v>
      </c>
      <c r="F61" s="4">
        <v>43244</v>
      </c>
      <c r="G61" s="3" t="s">
        <v>562</v>
      </c>
      <c r="H61" s="2" t="s">
        <v>93</v>
      </c>
      <c r="I61" s="3" t="s">
        <v>509</v>
      </c>
      <c r="J61" s="54">
        <f t="shared" si="0"/>
        <v>1</v>
      </c>
      <c r="K61" s="2" t="s">
        <v>664</v>
      </c>
      <c r="L61" s="2" t="s">
        <v>15</v>
      </c>
      <c r="M61" s="14">
        <v>2</v>
      </c>
      <c r="N61" s="4">
        <v>43286</v>
      </c>
      <c r="O61" s="2"/>
      <c r="P61" s="2" t="s">
        <v>19</v>
      </c>
      <c r="Q61" s="2"/>
      <c r="R61" s="2"/>
      <c r="S61" s="2" t="s">
        <v>97</v>
      </c>
      <c r="T61" s="14">
        <v>1</v>
      </c>
      <c r="U61" s="3">
        <v>43647</v>
      </c>
      <c r="V61" s="2" t="s">
        <v>665</v>
      </c>
    </row>
    <row r="62" spans="4:22" x14ac:dyDescent="0.35">
      <c r="D62" s="2" t="s">
        <v>88</v>
      </c>
      <c r="E62" s="2" t="s">
        <v>338</v>
      </c>
      <c r="F62" s="4">
        <v>43244</v>
      </c>
      <c r="G62" s="3" t="s">
        <v>562</v>
      </c>
      <c r="H62" s="2" t="s">
        <v>94</v>
      </c>
      <c r="I62" s="3" t="s">
        <v>510</v>
      </c>
      <c r="J62" s="54">
        <f t="shared" si="0"/>
        <v>0</v>
      </c>
      <c r="K62" s="2" t="s">
        <v>664</v>
      </c>
      <c r="L62" s="2" t="s">
        <v>15</v>
      </c>
      <c r="M62" s="14">
        <v>2</v>
      </c>
      <c r="N62" s="4">
        <v>43286</v>
      </c>
      <c r="O62" s="2"/>
      <c r="P62" s="2" t="s">
        <v>19</v>
      </c>
      <c r="Q62" s="2"/>
      <c r="R62" s="2"/>
      <c r="S62" s="2" t="s">
        <v>97</v>
      </c>
      <c r="T62" s="14">
        <v>1</v>
      </c>
      <c r="U62" s="3">
        <v>43647</v>
      </c>
      <c r="V62" s="2" t="s">
        <v>665</v>
      </c>
    </row>
    <row r="63" spans="4:22" x14ac:dyDescent="0.35">
      <c r="D63" s="2" t="s">
        <v>88</v>
      </c>
      <c r="E63" s="2" t="s">
        <v>338</v>
      </c>
      <c r="F63" s="4">
        <v>43244</v>
      </c>
      <c r="G63" s="3" t="s">
        <v>562</v>
      </c>
      <c r="H63" s="2" t="s">
        <v>95</v>
      </c>
      <c r="I63" s="3" t="s">
        <v>510</v>
      </c>
      <c r="J63" s="54">
        <f t="shared" si="0"/>
        <v>0</v>
      </c>
      <c r="K63" s="2" t="s">
        <v>664</v>
      </c>
      <c r="L63" s="2" t="s">
        <v>15</v>
      </c>
      <c r="M63" s="14">
        <v>2</v>
      </c>
      <c r="N63" s="4">
        <v>43286</v>
      </c>
      <c r="O63" s="2"/>
      <c r="P63" s="2" t="s">
        <v>19</v>
      </c>
      <c r="Q63" s="2"/>
      <c r="R63" s="2"/>
      <c r="S63" s="2" t="s">
        <v>97</v>
      </c>
      <c r="T63" s="14">
        <v>1</v>
      </c>
      <c r="U63" s="3">
        <v>43647</v>
      </c>
      <c r="V63" s="2" t="s">
        <v>665</v>
      </c>
    </row>
    <row r="64" spans="4:22" x14ac:dyDescent="0.35">
      <c r="D64" s="2" t="s">
        <v>88</v>
      </c>
      <c r="E64" s="2" t="s">
        <v>338</v>
      </c>
      <c r="F64" s="4">
        <v>43244</v>
      </c>
      <c r="G64" s="3" t="s">
        <v>562</v>
      </c>
      <c r="H64" s="2" t="s">
        <v>96</v>
      </c>
      <c r="I64" s="3" t="s">
        <v>510</v>
      </c>
      <c r="J64" s="54">
        <f t="shared" si="0"/>
        <v>0</v>
      </c>
      <c r="K64" s="2" t="s">
        <v>664</v>
      </c>
      <c r="L64" s="2" t="s">
        <v>15</v>
      </c>
      <c r="M64" s="14">
        <v>2</v>
      </c>
      <c r="N64" s="4">
        <v>43286</v>
      </c>
      <c r="O64" s="2"/>
      <c r="P64" s="2" t="s">
        <v>19</v>
      </c>
      <c r="Q64" s="2"/>
      <c r="R64" s="2"/>
      <c r="S64" s="2" t="s">
        <v>97</v>
      </c>
      <c r="T64" s="14">
        <v>1</v>
      </c>
      <c r="U64" s="3">
        <v>43647</v>
      </c>
      <c r="V64" s="2" t="s">
        <v>665</v>
      </c>
    </row>
    <row r="65" spans="4:22" x14ac:dyDescent="0.35">
      <c r="D65" s="5" t="s">
        <v>105</v>
      </c>
      <c r="E65" s="5" t="s">
        <v>159</v>
      </c>
      <c r="F65" s="7">
        <v>43236</v>
      </c>
      <c r="G65" s="7" t="s">
        <v>560</v>
      </c>
      <c r="H65" s="5" t="s">
        <v>99</v>
      </c>
      <c r="I65" s="7" t="s">
        <v>509</v>
      </c>
      <c r="J65" s="55">
        <f t="shared" si="0"/>
        <v>1</v>
      </c>
      <c r="K65" s="5" t="s">
        <v>666</v>
      </c>
      <c r="L65" s="5" t="s">
        <v>15</v>
      </c>
      <c r="M65" s="15">
        <v>2</v>
      </c>
      <c r="N65" s="7">
        <v>43278</v>
      </c>
      <c r="O65" s="5"/>
      <c r="P65" s="5" t="s">
        <v>19</v>
      </c>
      <c r="Q65" s="5"/>
      <c r="R65" s="5"/>
      <c r="S65" s="5" t="s">
        <v>98</v>
      </c>
      <c r="T65" s="15">
        <v>1</v>
      </c>
      <c r="U65" s="6">
        <v>43647</v>
      </c>
      <c r="V65" s="5" t="s">
        <v>667</v>
      </c>
    </row>
    <row r="66" spans="4:22" x14ac:dyDescent="0.35">
      <c r="D66" s="5" t="s">
        <v>105</v>
      </c>
      <c r="E66" s="5" t="s">
        <v>159</v>
      </c>
      <c r="F66" s="7">
        <v>43236</v>
      </c>
      <c r="G66" s="7" t="s">
        <v>560</v>
      </c>
      <c r="H66" s="5" t="s">
        <v>100</v>
      </c>
      <c r="I66" s="7" t="s">
        <v>510</v>
      </c>
      <c r="J66" s="55">
        <f t="shared" si="0"/>
        <v>0</v>
      </c>
      <c r="K66" s="5" t="s">
        <v>666</v>
      </c>
      <c r="L66" s="5" t="s">
        <v>15</v>
      </c>
      <c r="M66" s="15">
        <v>2</v>
      </c>
      <c r="N66" s="7">
        <v>43278</v>
      </c>
      <c r="O66" s="5"/>
      <c r="P66" s="5" t="s">
        <v>19</v>
      </c>
      <c r="Q66" s="5"/>
      <c r="R66" s="5"/>
      <c r="S66" s="5" t="s">
        <v>98</v>
      </c>
      <c r="T66" s="15">
        <v>1</v>
      </c>
      <c r="U66" s="6">
        <v>43647</v>
      </c>
      <c r="V66" s="5" t="s">
        <v>667</v>
      </c>
    </row>
    <row r="67" spans="4:22" x14ac:dyDescent="0.35">
      <c r="D67" s="5" t="s">
        <v>105</v>
      </c>
      <c r="E67" s="5" t="s">
        <v>159</v>
      </c>
      <c r="F67" s="7">
        <v>43236</v>
      </c>
      <c r="G67" s="7" t="s">
        <v>560</v>
      </c>
      <c r="H67" s="5" t="s">
        <v>101</v>
      </c>
      <c r="I67" s="7" t="s">
        <v>509</v>
      </c>
      <c r="J67" s="55">
        <f t="shared" si="0"/>
        <v>1</v>
      </c>
      <c r="K67" s="5" t="s">
        <v>666</v>
      </c>
      <c r="L67" s="5" t="s">
        <v>13</v>
      </c>
      <c r="M67" s="15">
        <v>1</v>
      </c>
      <c r="N67" s="7">
        <v>43278</v>
      </c>
      <c r="O67" s="5"/>
      <c r="P67" s="5" t="s">
        <v>19</v>
      </c>
      <c r="Q67" s="5"/>
      <c r="R67" s="5"/>
      <c r="S67" s="5" t="s">
        <v>98</v>
      </c>
      <c r="T67" s="15">
        <v>1</v>
      </c>
      <c r="U67" s="6">
        <v>43647</v>
      </c>
      <c r="V67" s="5" t="s">
        <v>667</v>
      </c>
    </row>
    <row r="68" spans="4:22" x14ac:dyDescent="0.35">
      <c r="D68" s="5" t="s">
        <v>105</v>
      </c>
      <c r="E68" s="5" t="s">
        <v>159</v>
      </c>
      <c r="F68" s="7">
        <v>43236</v>
      </c>
      <c r="G68" s="7" t="s">
        <v>560</v>
      </c>
      <c r="H68" s="5" t="s">
        <v>102</v>
      </c>
      <c r="I68" s="7" t="s">
        <v>509</v>
      </c>
      <c r="J68" s="55">
        <f t="shared" si="0"/>
        <v>1</v>
      </c>
      <c r="K68" s="5" t="s">
        <v>666</v>
      </c>
      <c r="L68" s="5" t="s">
        <v>15</v>
      </c>
      <c r="M68" s="15">
        <v>2</v>
      </c>
      <c r="N68" s="7">
        <v>43278</v>
      </c>
      <c r="O68" s="5"/>
      <c r="P68" s="5" t="s">
        <v>19</v>
      </c>
      <c r="Q68" s="5"/>
      <c r="R68" s="5"/>
      <c r="S68" s="5" t="s">
        <v>98</v>
      </c>
      <c r="T68" s="15">
        <v>1</v>
      </c>
      <c r="U68" s="6">
        <v>43647</v>
      </c>
      <c r="V68" s="5" t="s">
        <v>667</v>
      </c>
    </row>
    <row r="69" spans="4:22" x14ac:dyDescent="0.35">
      <c r="D69" s="5" t="s">
        <v>105</v>
      </c>
      <c r="E69" s="5" t="s">
        <v>159</v>
      </c>
      <c r="F69" s="7">
        <v>43236</v>
      </c>
      <c r="G69" s="7" t="s">
        <v>560</v>
      </c>
      <c r="H69" s="5" t="s">
        <v>103</v>
      </c>
      <c r="I69" s="7" t="s">
        <v>510</v>
      </c>
      <c r="J69" s="55">
        <f t="shared" si="0"/>
        <v>0</v>
      </c>
      <c r="K69" s="5" t="s">
        <v>666</v>
      </c>
      <c r="L69" s="5" t="s">
        <v>13</v>
      </c>
      <c r="M69" s="15">
        <v>1</v>
      </c>
      <c r="N69" s="7">
        <v>43278</v>
      </c>
      <c r="O69" s="5"/>
      <c r="P69" s="5" t="s">
        <v>19</v>
      </c>
      <c r="Q69" s="5"/>
      <c r="R69" s="5"/>
      <c r="S69" s="5" t="s">
        <v>98</v>
      </c>
      <c r="T69" s="15">
        <v>1</v>
      </c>
      <c r="U69" s="6">
        <v>43647</v>
      </c>
      <c r="V69" s="5" t="s">
        <v>667</v>
      </c>
    </row>
    <row r="70" spans="4:22" x14ac:dyDescent="0.35">
      <c r="D70" s="5" t="s">
        <v>105</v>
      </c>
      <c r="E70" s="5" t="s">
        <v>159</v>
      </c>
      <c r="F70" s="7">
        <v>43236</v>
      </c>
      <c r="G70" s="7" t="s">
        <v>560</v>
      </c>
      <c r="H70" s="5" t="s">
        <v>104</v>
      </c>
      <c r="I70" s="7" t="s">
        <v>510</v>
      </c>
      <c r="J70" s="55">
        <f t="shared" si="0"/>
        <v>0</v>
      </c>
      <c r="K70" s="5" t="s">
        <v>666</v>
      </c>
      <c r="L70" s="5" t="s">
        <v>15</v>
      </c>
      <c r="M70" s="15">
        <v>2</v>
      </c>
      <c r="N70" s="7">
        <v>43278</v>
      </c>
      <c r="O70" s="5"/>
      <c r="P70" s="5" t="s">
        <v>19</v>
      </c>
      <c r="Q70" s="5"/>
      <c r="R70" s="5"/>
      <c r="S70" s="5" t="s">
        <v>98</v>
      </c>
      <c r="T70" s="15">
        <v>1</v>
      </c>
      <c r="U70" s="6">
        <v>43647</v>
      </c>
      <c r="V70" s="5" t="s">
        <v>667</v>
      </c>
    </row>
    <row r="71" spans="4:22" x14ac:dyDescent="0.35">
      <c r="D71" s="2" t="s">
        <v>107</v>
      </c>
      <c r="E71" s="2" t="s">
        <v>338</v>
      </c>
      <c r="F71" s="4">
        <v>43159</v>
      </c>
      <c r="G71" s="3" t="s">
        <v>562</v>
      </c>
      <c r="H71" s="2" t="s">
        <v>108</v>
      </c>
      <c r="I71" s="3" t="s">
        <v>509</v>
      </c>
      <c r="J71" s="54">
        <f t="shared" ref="J71:J134" si="1">IF(I71="Policy",1,0)</f>
        <v>1</v>
      </c>
      <c r="K71" s="2" t="s">
        <v>668</v>
      </c>
      <c r="L71" s="2" t="s">
        <v>15</v>
      </c>
      <c r="M71" s="14">
        <v>2</v>
      </c>
      <c r="N71" s="4">
        <v>43200</v>
      </c>
      <c r="O71" s="2"/>
      <c r="P71" s="2" t="s">
        <v>19</v>
      </c>
      <c r="Q71" s="2"/>
      <c r="R71" s="2"/>
      <c r="S71" s="2" t="s">
        <v>106</v>
      </c>
      <c r="T71" s="14">
        <v>1</v>
      </c>
      <c r="U71" s="3">
        <v>43647</v>
      </c>
      <c r="V71" s="2" t="s">
        <v>669</v>
      </c>
    </row>
    <row r="72" spans="4:22" x14ac:dyDescent="0.35">
      <c r="D72" s="2" t="s">
        <v>107</v>
      </c>
      <c r="E72" s="2" t="s">
        <v>338</v>
      </c>
      <c r="F72" s="4">
        <v>43159</v>
      </c>
      <c r="G72" s="3" t="s">
        <v>562</v>
      </c>
      <c r="H72" s="2" t="s">
        <v>109</v>
      </c>
      <c r="I72" s="3" t="s">
        <v>509</v>
      </c>
      <c r="J72" s="54">
        <f t="shared" si="1"/>
        <v>1</v>
      </c>
      <c r="K72" s="2" t="s">
        <v>668</v>
      </c>
      <c r="L72" s="2" t="s">
        <v>15</v>
      </c>
      <c r="M72" s="14">
        <v>2</v>
      </c>
      <c r="N72" s="4">
        <v>43200</v>
      </c>
      <c r="O72" s="2"/>
      <c r="P72" s="2" t="s">
        <v>19</v>
      </c>
      <c r="Q72" s="2"/>
      <c r="R72" s="2"/>
      <c r="S72" s="2" t="s">
        <v>106</v>
      </c>
      <c r="T72" s="14">
        <v>1</v>
      </c>
      <c r="U72" s="3">
        <v>43647</v>
      </c>
      <c r="V72" s="2" t="s">
        <v>669</v>
      </c>
    </row>
    <row r="73" spans="4:22" x14ac:dyDescent="0.35">
      <c r="D73" s="2" t="s">
        <v>107</v>
      </c>
      <c r="E73" s="2" t="s">
        <v>338</v>
      </c>
      <c r="F73" s="4">
        <v>43159</v>
      </c>
      <c r="G73" s="3" t="s">
        <v>562</v>
      </c>
      <c r="H73" s="2" t="s">
        <v>110</v>
      </c>
      <c r="I73" s="3" t="s">
        <v>509</v>
      </c>
      <c r="J73" s="54">
        <f t="shared" si="1"/>
        <v>1</v>
      </c>
      <c r="K73" s="2" t="s">
        <v>668</v>
      </c>
      <c r="L73" s="2" t="s">
        <v>13</v>
      </c>
      <c r="M73" s="14">
        <v>1</v>
      </c>
      <c r="N73" s="4">
        <v>43200</v>
      </c>
      <c r="O73" s="2"/>
      <c r="P73" s="2" t="s">
        <v>19</v>
      </c>
      <c r="Q73" s="2"/>
      <c r="R73" s="2"/>
      <c r="S73" s="2" t="s">
        <v>106</v>
      </c>
      <c r="T73" s="14">
        <v>1</v>
      </c>
      <c r="U73" s="3">
        <v>43647</v>
      </c>
      <c r="V73" s="2" t="s">
        <v>669</v>
      </c>
    </row>
    <row r="74" spans="4:22" x14ac:dyDescent="0.35">
      <c r="D74" s="2" t="s">
        <v>107</v>
      </c>
      <c r="E74" s="2" t="s">
        <v>338</v>
      </c>
      <c r="F74" s="4">
        <v>43159</v>
      </c>
      <c r="G74" s="3" t="s">
        <v>562</v>
      </c>
      <c r="H74" s="2" t="s">
        <v>111</v>
      </c>
      <c r="I74" s="3" t="s">
        <v>509</v>
      </c>
      <c r="J74" s="54">
        <f t="shared" si="1"/>
        <v>1</v>
      </c>
      <c r="K74" s="2" t="s">
        <v>668</v>
      </c>
      <c r="L74" s="2" t="s">
        <v>13</v>
      </c>
      <c r="M74" s="14">
        <v>1</v>
      </c>
      <c r="N74" s="4">
        <v>43200</v>
      </c>
      <c r="O74" s="2"/>
      <c r="P74" s="2" t="s">
        <v>19</v>
      </c>
      <c r="Q74" s="2"/>
      <c r="R74" s="2"/>
      <c r="S74" s="2" t="s">
        <v>106</v>
      </c>
      <c r="T74" s="14">
        <v>1</v>
      </c>
      <c r="U74" s="3">
        <v>43647</v>
      </c>
      <c r="V74" s="2" t="s">
        <v>669</v>
      </c>
    </row>
    <row r="75" spans="4:22" x14ac:dyDescent="0.35">
      <c r="D75" s="2" t="s">
        <v>107</v>
      </c>
      <c r="E75" s="2" t="s">
        <v>338</v>
      </c>
      <c r="F75" s="4">
        <v>43159</v>
      </c>
      <c r="G75" s="3" t="s">
        <v>562</v>
      </c>
      <c r="H75" s="2" t="s">
        <v>112</v>
      </c>
      <c r="I75" s="3" t="s">
        <v>510</v>
      </c>
      <c r="J75" s="54">
        <f t="shared" si="1"/>
        <v>0</v>
      </c>
      <c r="K75" s="2" t="s">
        <v>668</v>
      </c>
      <c r="L75" s="2" t="s">
        <v>15</v>
      </c>
      <c r="M75" s="14">
        <v>2</v>
      </c>
      <c r="N75" s="4">
        <v>43200</v>
      </c>
      <c r="O75" s="2"/>
      <c r="P75" s="2" t="s">
        <v>19</v>
      </c>
      <c r="Q75" s="2"/>
      <c r="R75" s="2"/>
      <c r="S75" s="2" t="s">
        <v>106</v>
      </c>
      <c r="T75" s="14">
        <v>1</v>
      </c>
      <c r="U75" s="3">
        <v>43647</v>
      </c>
      <c r="V75" s="2" t="s">
        <v>669</v>
      </c>
    </row>
    <row r="76" spans="4:22" x14ac:dyDescent="0.35">
      <c r="D76" s="5" t="s">
        <v>114</v>
      </c>
      <c r="E76" s="5" t="s">
        <v>338</v>
      </c>
      <c r="F76" s="7">
        <v>43151</v>
      </c>
      <c r="G76" s="7" t="s">
        <v>560</v>
      </c>
      <c r="H76" s="5" t="s">
        <v>115</v>
      </c>
      <c r="I76" s="7" t="s">
        <v>509</v>
      </c>
      <c r="J76" s="55">
        <f t="shared" si="1"/>
        <v>1</v>
      </c>
      <c r="K76" s="5" t="s">
        <v>670</v>
      </c>
      <c r="L76" s="5" t="s">
        <v>13</v>
      </c>
      <c r="M76" s="15">
        <v>1</v>
      </c>
      <c r="N76" s="7">
        <v>43187</v>
      </c>
      <c r="O76" s="5"/>
      <c r="P76" s="5" t="s">
        <v>19</v>
      </c>
      <c r="Q76" s="5"/>
      <c r="R76" s="5"/>
      <c r="S76" s="5" t="s">
        <v>113</v>
      </c>
      <c r="T76" s="15">
        <v>1</v>
      </c>
      <c r="U76" s="6">
        <v>43647</v>
      </c>
      <c r="V76" s="5" t="s">
        <v>671</v>
      </c>
    </row>
    <row r="77" spans="4:22" x14ac:dyDescent="0.35">
      <c r="D77" s="5" t="s">
        <v>114</v>
      </c>
      <c r="E77" s="5" t="s">
        <v>338</v>
      </c>
      <c r="F77" s="7">
        <v>43151</v>
      </c>
      <c r="G77" s="7" t="s">
        <v>560</v>
      </c>
      <c r="H77" s="5" t="s">
        <v>116</v>
      </c>
      <c r="I77" s="7" t="s">
        <v>510</v>
      </c>
      <c r="J77" s="55">
        <f t="shared" si="1"/>
        <v>0</v>
      </c>
      <c r="K77" s="5" t="s">
        <v>670</v>
      </c>
      <c r="L77" s="5" t="s">
        <v>15</v>
      </c>
      <c r="M77" s="15">
        <v>2</v>
      </c>
      <c r="N77" s="7">
        <v>43187</v>
      </c>
      <c r="O77" s="5"/>
      <c r="P77" s="5" t="s">
        <v>19</v>
      </c>
      <c r="Q77" s="5"/>
      <c r="R77" s="5"/>
      <c r="S77" s="5" t="s">
        <v>113</v>
      </c>
      <c r="T77" s="15">
        <v>1</v>
      </c>
      <c r="U77" s="6">
        <v>43647</v>
      </c>
      <c r="V77" s="5" t="s">
        <v>671</v>
      </c>
    </row>
    <row r="78" spans="4:22" x14ac:dyDescent="0.35">
      <c r="D78" s="5" t="s">
        <v>114</v>
      </c>
      <c r="E78" s="5" t="s">
        <v>338</v>
      </c>
      <c r="F78" s="7">
        <v>43151</v>
      </c>
      <c r="G78" s="7" t="s">
        <v>560</v>
      </c>
      <c r="H78" s="5" t="s">
        <v>117</v>
      </c>
      <c r="I78" s="7" t="s">
        <v>510</v>
      </c>
      <c r="J78" s="55">
        <f t="shared" si="1"/>
        <v>0</v>
      </c>
      <c r="K78" s="5" t="s">
        <v>670</v>
      </c>
      <c r="L78" s="5" t="s">
        <v>15</v>
      </c>
      <c r="M78" s="15">
        <v>2</v>
      </c>
      <c r="N78" s="7">
        <v>43187</v>
      </c>
      <c r="O78" s="5"/>
      <c r="P78" s="5" t="s">
        <v>19</v>
      </c>
      <c r="Q78" s="5"/>
      <c r="R78" s="5"/>
      <c r="S78" s="5" t="s">
        <v>113</v>
      </c>
      <c r="T78" s="15">
        <v>1</v>
      </c>
      <c r="U78" s="6">
        <v>43647</v>
      </c>
      <c r="V78" s="5" t="s">
        <v>671</v>
      </c>
    </row>
    <row r="79" spans="4:22" x14ac:dyDescent="0.35">
      <c r="D79" s="5" t="s">
        <v>114</v>
      </c>
      <c r="E79" s="5" t="s">
        <v>338</v>
      </c>
      <c r="F79" s="7">
        <v>43151</v>
      </c>
      <c r="G79" s="7" t="s">
        <v>560</v>
      </c>
      <c r="H79" s="5" t="s">
        <v>118</v>
      </c>
      <c r="I79" s="7" t="s">
        <v>510</v>
      </c>
      <c r="J79" s="55">
        <f t="shared" si="1"/>
        <v>0</v>
      </c>
      <c r="K79" s="5" t="s">
        <v>670</v>
      </c>
      <c r="L79" s="5" t="s">
        <v>13</v>
      </c>
      <c r="M79" s="15">
        <v>1</v>
      </c>
      <c r="N79" s="7">
        <v>43187</v>
      </c>
      <c r="O79" s="5"/>
      <c r="P79" s="5" t="s">
        <v>19</v>
      </c>
      <c r="Q79" s="5"/>
      <c r="R79" s="5"/>
      <c r="S79" s="5" t="s">
        <v>113</v>
      </c>
      <c r="T79" s="15">
        <v>1</v>
      </c>
      <c r="U79" s="6">
        <v>43647</v>
      </c>
      <c r="V79" s="5" t="s">
        <v>671</v>
      </c>
    </row>
    <row r="80" spans="4:22" x14ac:dyDescent="0.35">
      <c r="D80" s="5" t="s">
        <v>114</v>
      </c>
      <c r="E80" s="5" t="s">
        <v>338</v>
      </c>
      <c r="F80" s="7">
        <v>43151</v>
      </c>
      <c r="G80" s="7" t="s">
        <v>560</v>
      </c>
      <c r="H80" s="5" t="s">
        <v>119</v>
      </c>
      <c r="I80" s="7" t="s">
        <v>510</v>
      </c>
      <c r="J80" s="55">
        <f t="shared" si="1"/>
        <v>0</v>
      </c>
      <c r="K80" s="5" t="s">
        <v>670</v>
      </c>
      <c r="L80" s="5" t="s">
        <v>13</v>
      </c>
      <c r="M80" s="15">
        <v>1</v>
      </c>
      <c r="N80" s="7">
        <v>43187</v>
      </c>
      <c r="O80" s="5"/>
      <c r="P80" s="5" t="s">
        <v>19</v>
      </c>
      <c r="Q80" s="5"/>
      <c r="R80" s="5"/>
      <c r="S80" s="5" t="s">
        <v>113</v>
      </c>
      <c r="T80" s="15">
        <v>1</v>
      </c>
      <c r="U80" s="6">
        <v>43647</v>
      </c>
      <c r="V80" s="5" t="s">
        <v>671</v>
      </c>
    </row>
    <row r="81" spans="4:22" x14ac:dyDescent="0.35">
      <c r="D81" s="2" t="s">
        <v>121</v>
      </c>
      <c r="E81" s="2" t="s">
        <v>340</v>
      </c>
      <c r="F81" s="4">
        <v>43131</v>
      </c>
      <c r="G81" s="3" t="s">
        <v>562</v>
      </c>
      <c r="H81" s="2" t="s">
        <v>122</v>
      </c>
      <c r="I81" s="3" t="s">
        <v>509</v>
      </c>
      <c r="J81" s="54">
        <f t="shared" si="1"/>
        <v>1</v>
      </c>
      <c r="K81" s="2" t="s">
        <v>672</v>
      </c>
      <c r="L81" s="2" t="s">
        <v>15</v>
      </c>
      <c r="M81" s="14">
        <v>2</v>
      </c>
      <c r="N81" s="4">
        <v>43173</v>
      </c>
      <c r="O81" s="2"/>
      <c r="P81" s="2" t="s">
        <v>19</v>
      </c>
      <c r="Q81" s="2"/>
      <c r="R81" s="2"/>
      <c r="S81" s="2" t="s">
        <v>120</v>
      </c>
      <c r="T81" s="14">
        <v>1</v>
      </c>
      <c r="U81" s="3">
        <v>43647</v>
      </c>
      <c r="V81" s="2" t="s">
        <v>673</v>
      </c>
    </row>
    <row r="82" spans="4:22" x14ac:dyDescent="0.35">
      <c r="D82" s="2" t="s">
        <v>121</v>
      </c>
      <c r="E82" s="2" t="s">
        <v>340</v>
      </c>
      <c r="F82" s="4">
        <v>43131</v>
      </c>
      <c r="G82" s="3" t="s">
        <v>562</v>
      </c>
      <c r="H82" s="2" t="s">
        <v>123</v>
      </c>
      <c r="I82" s="3" t="s">
        <v>509</v>
      </c>
      <c r="J82" s="54">
        <f t="shared" si="1"/>
        <v>1</v>
      </c>
      <c r="K82" s="2" t="s">
        <v>672</v>
      </c>
      <c r="L82" s="2" t="s">
        <v>13</v>
      </c>
      <c r="M82" s="14">
        <v>1</v>
      </c>
      <c r="N82" s="4">
        <v>43173</v>
      </c>
      <c r="O82" s="2"/>
      <c r="P82" s="2" t="s">
        <v>19</v>
      </c>
      <c r="Q82" s="2"/>
      <c r="R82" s="2"/>
      <c r="S82" s="2" t="s">
        <v>120</v>
      </c>
      <c r="T82" s="14">
        <v>1</v>
      </c>
      <c r="U82" s="3">
        <v>43647</v>
      </c>
      <c r="V82" s="2" t="s">
        <v>673</v>
      </c>
    </row>
    <row r="83" spans="4:22" x14ac:dyDescent="0.35">
      <c r="D83" s="2" t="s">
        <v>121</v>
      </c>
      <c r="E83" s="2" t="s">
        <v>340</v>
      </c>
      <c r="F83" s="4">
        <v>43131</v>
      </c>
      <c r="G83" s="3" t="s">
        <v>562</v>
      </c>
      <c r="H83" s="2" t="s">
        <v>124</v>
      </c>
      <c r="I83" s="3" t="s">
        <v>510</v>
      </c>
      <c r="J83" s="54">
        <f t="shared" si="1"/>
        <v>0</v>
      </c>
      <c r="K83" s="2" t="s">
        <v>672</v>
      </c>
      <c r="L83" s="2" t="s">
        <v>15</v>
      </c>
      <c r="M83" s="14">
        <v>2</v>
      </c>
      <c r="N83" s="4">
        <v>43173</v>
      </c>
      <c r="O83" s="2"/>
      <c r="P83" s="2" t="s">
        <v>19</v>
      </c>
      <c r="Q83" s="2"/>
      <c r="R83" s="2"/>
      <c r="S83" s="2" t="s">
        <v>120</v>
      </c>
      <c r="T83" s="14">
        <v>1</v>
      </c>
      <c r="U83" s="3">
        <v>43647</v>
      </c>
      <c r="V83" s="2" t="s">
        <v>673</v>
      </c>
    </row>
    <row r="84" spans="4:22" x14ac:dyDescent="0.35">
      <c r="D84" s="2" t="s">
        <v>121</v>
      </c>
      <c r="E84" s="2" t="s">
        <v>340</v>
      </c>
      <c r="F84" s="4">
        <v>43131</v>
      </c>
      <c r="G84" s="3" t="s">
        <v>562</v>
      </c>
      <c r="H84" s="2" t="s">
        <v>125</v>
      </c>
      <c r="I84" s="3" t="s">
        <v>510</v>
      </c>
      <c r="J84" s="54">
        <f t="shared" si="1"/>
        <v>0</v>
      </c>
      <c r="K84" s="2" t="s">
        <v>672</v>
      </c>
      <c r="L84" s="2" t="s">
        <v>15</v>
      </c>
      <c r="M84" s="14">
        <v>2</v>
      </c>
      <c r="N84" s="4">
        <v>43173</v>
      </c>
      <c r="O84" s="2"/>
      <c r="P84" s="2" t="s">
        <v>19</v>
      </c>
      <c r="Q84" s="2"/>
      <c r="R84" s="2"/>
      <c r="S84" s="2" t="s">
        <v>120</v>
      </c>
      <c r="T84" s="14">
        <v>1</v>
      </c>
      <c r="U84" s="3">
        <v>43647</v>
      </c>
      <c r="V84" s="2" t="s">
        <v>673</v>
      </c>
    </row>
    <row r="85" spans="4:22" x14ac:dyDescent="0.35">
      <c r="D85" s="5" t="s">
        <v>126</v>
      </c>
      <c r="E85" s="5" t="s">
        <v>159</v>
      </c>
      <c r="F85" s="7">
        <v>42990</v>
      </c>
      <c r="G85" s="6" t="s">
        <v>560</v>
      </c>
      <c r="H85" s="5" t="s">
        <v>127</v>
      </c>
      <c r="I85" s="6" t="s">
        <v>509</v>
      </c>
      <c r="J85" s="55">
        <f t="shared" si="1"/>
        <v>1</v>
      </c>
      <c r="K85" s="5" t="s">
        <v>674</v>
      </c>
      <c r="L85" s="5" t="s">
        <v>13</v>
      </c>
      <c r="M85" s="15">
        <v>1</v>
      </c>
      <c r="N85" s="6">
        <v>43009</v>
      </c>
      <c r="O85" s="5"/>
      <c r="P85" s="5" t="s">
        <v>45</v>
      </c>
      <c r="Q85" s="5"/>
      <c r="R85" s="5"/>
      <c r="S85" s="5" t="s">
        <v>131</v>
      </c>
      <c r="T85" s="15">
        <v>1</v>
      </c>
      <c r="U85" s="6">
        <v>43647</v>
      </c>
      <c r="V85" s="5" t="s">
        <v>675</v>
      </c>
    </row>
    <row r="86" spans="4:22" x14ac:dyDescent="0.35">
      <c r="D86" s="5" t="s">
        <v>126</v>
      </c>
      <c r="E86" s="5" t="s">
        <v>159</v>
      </c>
      <c r="F86" s="7">
        <v>42990</v>
      </c>
      <c r="G86" s="6" t="s">
        <v>560</v>
      </c>
      <c r="H86" s="5" t="s">
        <v>128</v>
      </c>
      <c r="I86" s="6" t="s">
        <v>510</v>
      </c>
      <c r="J86" s="55">
        <f t="shared" si="1"/>
        <v>0</v>
      </c>
      <c r="K86" s="5" t="s">
        <v>674</v>
      </c>
      <c r="L86" s="5" t="s">
        <v>15</v>
      </c>
      <c r="M86" s="15">
        <v>2</v>
      </c>
      <c r="N86" s="6">
        <v>43009</v>
      </c>
      <c r="O86" s="5"/>
      <c r="P86" s="5" t="s">
        <v>45</v>
      </c>
      <c r="Q86" s="5"/>
      <c r="R86" s="5"/>
      <c r="S86" s="5" t="s">
        <v>131</v>
      </c>
      <c r="T86" s="15">
        <v>1</v>
      </c>
      <c r="U86" s="6">
        <v>43647</v>
      </c>
      <c r="V86" s="5" t="s">
        <v>675</v>
      </c>
    </row>
    <row r="87" spans="4:22" x14ac:dyDescent="0.35">
      <c r="D87" s="5" t="s">
        <v>126</v>
      </c>
      <c r="E87" s="5" t="s">
        <v>159</v>
      </c>
      <c r="F87" s="7">
        <v>42990</v>
      </c>
      <c r="G87" s="6" t="s">
        <v>560</v>
      </c>
      <c r="H87" s="5" t="s">
        <v>129</v>
      </c>
      <c r="I87" s="6" t="s">
        <v>510</v>
      </c>
      <c r="J87" s="55">
        <f t="shared" si="1"/>
        <v>0</v>
      </c>
      <c r="K87" s="5" t="s">
        <v>674</v>
      </c>
      <c r="L87" s="5" t="s">
        <v>15</v>
      </c>
      <c r="M87" s="15">
        <v>2</v>
      </c>
      <c r="N87" s="6">
        <v>43009</v>
      </c>
      <c r="O87" s="5"/>
      <c r="P87" s="5" t="s">
        <v>45</v>
      </c>
      <c r="Q87" s="5"/>
      <c r="R87" s="5"/>
      <c r="S87" s="5" t="s">
        <v>131</v>
      </c>
      <c r="T87" s="15">
        <v>1</v>
      </c>
      <c r="U87" s="6">
        <v>43647</v>
      </c>
      <c r="V87" s="5" t="s">
        <v>675</v>
      </c>
    </row>
    <row r="88" spans="4:22" x14ac:dyDescent="0.35">
      <c r="D88" s="5" t="s">
        <v>126</v>
      </c>
      <c r="E88" s="5" t="s">
        <v>159</v>
      </c>
      <c r="F88" s="7">
        <v>42990</v>
      </c>
      <c r="G88" s="6" t="s">
        <v>560</v>
      </c>
      <c r="H88" s="5" t="s">
        <v>130</v>
      </c>
      <c r="I88" s="6" t="s">
        <v>510</v>
      </c>
      <c r="J88" s="55">
        <f t="shared" si="1"/>
        <v>0</v>
      </c>
      <c r="K88" s="5" t="s">
        <v>674</v>
      </c>
      <c r="L88" s="5" t="s">
        <v>15</v>
      </c>
      <c r="M88" s="15">
        <v>2</v>
      </c>
      <c r="N88" s="6">
        <v>43009</v>
      </c>
      <c r="O88" s="5"/>
      <c r="P88" s="5" t="s">
        <v>45</v>
      </c>
      <c r="Q88" s="5"/>
      <c r="R88" s="5"/>
      <c r="S88" s="5" t="s">
        <v>131</v>
      </c>
      <c r="T88" s="15">
        <v>1</v>
      </c>
      <c r="U88" s="6">
        <v>43647</v>
      </c>
      <c r="V88" s="5" t="s">
        <v>675</v>
      </c>
    </row>
    <row r="89" spans="4:22" x14ac:dyDescent="0.35">
      <c r="D89" s="2" t="s">
        <v>140</v>
      </c>
      <c r="E89" s="2" t="s">
        <v>338</v>
      </c>
      <c r="F89" s="4">
        <v>43188</v>
      </c>
      <c r="G89" s="4" t="s">
        <v>558</v>
      </c>
      <c r="H89" s="2" t="s">
        <v>133</v>
      </c>
      <c r="I89" s="4" t="s">
        <v>509</v>
      </c>
      <c r="J89" s="54">
        <f t="shared" si="1"/>
        <v>1</v>
      </c>
      <c r="K89" s="2" t="s">
        <v>141</v>
      </c>
      <c r="L89" s="2" t="s">
        <v>13</v>
      </c>
      <c r="M89" s="14">
        <v>1</v>
      </c>
      <c r="N89" s="4">
        <v>43230</v>
      </c>
      <c r="O89" s="2"/>
      <c r="P89" s="2" t="s">
        <v>139</v>
      </c>
      <c r="Q89" s="2"/>
      <c r="R89" s="2"/>
      <c r="S89" s="2" t="s">
        <v>132</v>
      </c>
      <c r="T89" s="14">
        <v>1</v>
      </c>
      <c r="U89" s="3">
        <v>43647</v>
      </c>
      <c r="V89" s="2" t="s">
        <v>676</v>
      </c>
    </row>
    <row r="90" spans="4:22" x14ac:dyDescent="0.35">
      <c r="D90" s="2" t="s">
        <v>140</v>
      </c>
      <c r="E90" s="2" t="s">
        <v>338</v>
      </c>
      <c r="F90" s="4">
        <v>43188</v>
      </c>
      <c r="G90" s="4" t="s">
        <v>558</v>
      </c>
      <c r="H90" s="2" t="s">
        <v>134</v>
      </c>
      <c r="I90" s="4" t="s">
        <v>510</v>
      </c>
      <c r="J90" s="54">
        <f t="shared" si="1"/>
        <v>0</v>
      </c>
      <c r="K90" s="2" t="s">
        <v>141</v>
      </c>
      <c r="L90" s="2" t="s">
        <v>15</v>
      </c>
      <c r="M90" s="14">
        <v>2</v>
      </c>
      <c r="N90" s="4">
        <v>43230</v>
      </c>
      <c r="O90" s="2"/>
      <c r="P90" s="2" t="s">
        <v>139</v>
      </c>
      <c r="Q90" s="2"/>
      <c r="R90" s="2"/>
      <c r="S90" s="2" t="s">
        <v>132</v>
      </c>
      <c r="T90" s="14">
        <v>1</v>
      </c>
      <c r="U90" s="3">
        <v>43647</v>
      </c>
      <c r="V90" s="2" t="s">
        <v>676</v>
      </c>
    </row>
    <row r="91" spans="4:22" x14ac:dyDescent="0.35">
      <c r="D91" s="2" t="s">
        <v>140</v>
      </c>
      <c r="E91" s="2" t="s">
        <v>338</v>
      </c>
      <c r="F91" s="4">
        <v>43188</v>
      </c>
      <c r="G91" s="4" t="s">
        <v>558</v>
      </c>
      <c r="H91" s="2" t="s">
        <v>135</v>
      </c>
      <c r="I91" s="4" t="s">
        <v>510</v>
      </c>
      <c r="J91" s="54">
        <f t="shared" si="1"/>
        <v>0</v>
      </c>
      <c r="K91" s="2" t="s">
        <v>141</v>
      </c>
      <c r="L91" s="2" t="s">
        <v>15</v>
      </c>
      <c r="M91" s="14">
        <v>2</v>
      </c>
      <c r="N91" s="4">
        <v>43230</v>
      </c>
      <c r="O91" s="2"/>
      <c r="P91" s="2" t="s">
        <v>139</v>
      </c>
      <c r="Q91" s="2"/>
      <c r="R91" s="2"/>
      <c r="S91" s="2" t="s">
        <v>132</v>
      </c>
      <c r="T91" s="14">
        <v>1</v>
      </c>
      <c r="U91" s="3">
        <v>43647</v>
      </c>
      <c r="V91" s="2" t="s">
        <v>676</v>
      </c>
    </row>
    <row r="92" spans="4:22" x14ac:dyDescent="0.35">
      <c r="D92" s="2" t="s">
        <v>140</v>
      </c>
      <c r="E92" s="2" t="s">
        <v>338</v>
      </c>
      <c r="F92" s="4">
        <v>43188</v>
      </c>
      <c r="G92" s="4" t="s">
        <v>558</v>
      </c>
      <c r="H92" s="2" t="s">
        <v>136</v>
      </c>
      <c r="I92" s="4" t="s">
        <v>510</v>
      </c>
      <c r="J92" s="54">
        <f t="shared" si="1"/>
        <v>0</v>
      </c>
      <c r="K92" s="2" t="s">
        <v>141</v>
      </c>
      <c r="L92" s="2" t="s">
        <v>15</v>
      </c>
      <c r="M92" s="14">
        <v>2</v>
      </c>
      <c r="N92" s="4">
        <v>43230</v>
      </c>
      <c r="O92" s="2"/>
      <c r="P92" s="2" t="s">
        <v>139</v>
      </c>
      <c r="Q92" s="2"/>
      <c r="R92" s="2"/>
      <c r="S92" s="2" t="s">
        <v>132</v>
      </c>
      <c r="T92" s="14">
        <v>1</v>
      </c>
      <c r="U92" s="3">
        <v>43647</v>
      </c>
      <c r="V92" s="2" t="s">
        <v>676</v>
      </c>
    </row>
    <row r="93" spans="4:22" x14ac:dyDescent="0.35">
      <c r="D93" s="2" t="s">
        <v>140</v>
      </c>
      <c r="E93" s="2" t="s">
        <v>338</v>
      </c>
      <c r="F93" s="4">
        <v>43188</v>
      </c>
      <c r="G93" s="4" t="s">
        <v>558</v>
      </c>
      <c r="H93" s="2" t="s">
        <v>137</v>
      </c>
      <c r="I93" s="4" t="s">
        <v>510</v>
      </c>
      <c r="J93" s="54">
        <f t="shared" si="1"/>
        <v>0</v>
      </c>
      <c r="K93" s="2" t="s">
        <v>141</v>
      </c>
      <c r="L93" s="2" t="s">
        <v>15</v>
      </c>
      <c r="M93" s="14">
        <v>2</v>
      </c>
      <c r="N93" s="4">
        <v>43230</v>
      </c>
      <c r="O93" s="2"/>
      <c r="P93" s="2" t="s">
        <v>139</v>
      </c>
      <c r="Q93" s="2"/>
      <c r="R93" s="2"/>
      <c r="S93" s="2" t="s">
        <v>132</v>
      </c>
      <c r="T93" s="14">
        <v>1</v>
      </c>
      <c r="U93" s="3">
        <v>43647</v>
      </c>
      <c r="V93" s="2" t="s">
        <v>676</v>
      </c>
    </row>
    <row r="94" spans="4:22" x14ac:dyDescent="0.35">
      <c r="D94" s="2" t="s">
        <v>140</v>
      </c>
      <c r="E94" s="2" t="s">
        <v>338</v>
      </c>
      <c r="F94" s="4">
        <v>43188</v>
      </c>
      <c r="G94" s="4" t="s">
        <v>558</v>
      </c>
      <c r="H94" s="2" t="s">
        <v>138</v>
      </c>
      <c r="I94" s="4" t="s">
        <v>509</v>
      </c>
      <c r="J94" s="54">
        <f t="shared" si="1"/>
        <v>1</v>
      </c>
      <c r="K94" s="2" t="s">
        <v>141</v>
      </c>
      <c r="L94" s="2" t="s">
        <v>13</v>
      </c>
      <c r="M94" s="14">
        <v>1</v>
      </c>
      <c r="N94" s="4">
        <v>43230</v>
      </c>
      <c r="O94" s="2"/>
      <c r="P94" s="2" t="s">
        <v>139</v>
      </c>
      <c r="Q94" s="2"/>
      <c r="R94" s="2"/>
      <c r="S94" s="2" t="s">
        <v>132</v>
      </c>
      <c r="T94" s="14">
        <v>1</v>
      </c>
      <c r="U94" s="3">
        <v>43647</v>
      </c>
      <c r="V94" s="2" t="s">
        <v>676</v>
      </c>
    </row>
    <row r="95" spans="4:22" x14ac:dyDescent="0.35">
      <c r="D95" s="5" t="s">
        <v>146</v>
      </c>
      <c r="E95" s="5" t="s">
        <v>559</v>
      </c>
      <c r="F95" s="7">
        <v>43839</v>
      </c>
      <c r="G95" s="6" t="s">
        <v>558</v>
      </c>
      <c r="H95" s="5" t="s">
        <v>147</v>
      </c>
      <c r="I95" s="6" t="s">
        <v>509</v>
      </c>
      <c r="J95" s="55">
        <f t="shared" si="1"/>
        <v>1</v>
      </c>
      <c r="K95" s="5" t="s">
        <v>677</v>
      </c>
      <c r="L95" s="5" t="s">
        <v>13</v>
      </c>
      <c r="M95" s="15">
        <v>1</v>
      </c>
      <c r="N95" s="7">
        <v>43881</v>
      </c>
      <c r="O95" s="5"/>
      <c r="P95" s="5" t="s">
        <v>143</v>
      </c>
      <c r="Q95" s="5" t="s">
        <v>19</v>
      </c>
      <c r="R95" s="5" t="s">
        <v>145</v>
      </c>
      <c r="S95" s="5" t="s">
        <v>142</v>
      </c>
      <c r="T95" s="15">
        <v>0</v>
      </c>
      <c r="U95" s="5"/>
      <c r="V95" s="5"/>
    </row>
    <row r="96" spans="4:22" x14ac:dyDescent="0.35">
      <c r="D96" s="5" t="s">
        <v>146</v>
      </c>
      <c r="E96" s="5" t="s">
        <v>559</v>
      </c>
      <c r="F96" s="7">
        <v>43839</v>
      </c>
      <c r="G96" s="6" t="s">
        <v>558</v>
      </c>
      <c r="H96" s="5" t="s">
        <v>148</v>
      </c>
      <c r="I96" s="6" t="s">
        <v>510</v>
      </c>
      <c r="J96" s="55">
        <f t="shared" si="1"/>
        <v>0</v>
      </c>
      <c r="K96" s="5" t="s">
        <v>677</v>
      </c>
      <c r="L96" s="5" t="s">
        <v>15</v>
      </c>
      <c r="M96" s="15">
        <v>2</v>
      </c>
      <c r="N96" s="7">
        <v>43881</v>
      </c>
      <c r="O96" s="5"/>
      <c r="P96" s="5" t="s">
        <v>143</v>
      </c>
      <c r="Q96" s="5" t="s">
        <v>19</v>
      </c>
      <c r="R96" s="5" t="s">
        <v>145</v>
      </c>
      <c r="S96" s="5" t="s">
        <v>142</v>
      </c>
      <c r="T96" s="15">
        <v>0</v>
      </c>
      <c r="U96" s="5"/>
      <c r="V96" s="5"/>
    </row>
    <row r="97" spans="4:22" x14ac:dyDescent="0.35">
      <c r="D97" s="5" t="s">
        <v>146</v>
      </c>
      <c r="E97" s="5" t="s">
        <v>559</v>
      </c>
      <c r="F97" s="7">
        <v>43839</v>
      </c>
      <c r="G97" s="6" t="s">
        <v>558</v>
      </c>
      <c r="H97" s="5" t="s">
        <v>149</v>
      </c>
      <c r="I97" s="6" t="s">
        <v>510</v>
      </c>
      <c r="J97" s="55">
        <f t="shared" si="1"/>
        <v>0</v>
      </c>
      <c r="K97" s="5" t="s">
        <v>677</v>
      </c>
      <c r="L97" s="5" t="s">
        <v>15</v>
      </c>
      <c r="M97" s="15">
        <v>2</v>
      </c>
      <c r="N97" s="7">
        <v>43881</v>
      </c>
      <c r="O97" s="5"/>
      <c r="P97" s="5" t="s">
        <v>143</v>
      </c>
      <c r="Q97" s="5" t="s">
        <v>19</v>
      </c>
      <c r="R97" s="5" t="s">
        <v>145</v>
      </c>
      <c r="S97" s="5" t="s">
        <v>142</v>
      </c>
      <c r="T97" s="15">
        <v>0</v>
      </c>
      <c r="U97" s="5"/>
      <c r="V97" s="5"/>
    </row>
    <row r="98" spans="4:22" x14ac:dyDescent="0.35">
      <c r="D98" s="5" t="s">
        <v>146</v>
      </c>
      <c r="E98" s="5" t="s">
        <v>559</v>
      </c>
      <c r="F98" s="7">
        <v>43839</v>
      </c>
      <c r="G98" s="6" t="s">
        <v>558</v>
      </c>
      <c r="H98" s="5" t="s">
        <v>150</v>
      </c>
      <c r="I98" s="6" t="s">
        <v>510</v>
      </c>
      <c r="J98" s="55">
        <f t="shared" si="1"/>
        <v>0</v>
      </c>
      <c r="K98" s="5" t="s">
        <v>677</v>
      </c>
      <c r="L98" s="5" t="s">
        <v>15</v>
      </c>
      <c r="M98" s="15">
        <v>2</v>
      </c>
      <c r="N98" s="7">
        <v>43881</v>
      </c>
      <c r="O98" s="5"/>
      <c r="P98" s="5" t="s">
        <v>143</v>
      </c>
      <c r="Q98" s="5" t="s">
        <v>19</v>
      </c>
      <c r="R98" s="5" t="s">
        <v>145</v>
      </c>
      <c r="S98" s="5" t="s">
        <v>142</v>
      </c>
      <c r="T98" s="15">
        <v>0</v>
      </c>
      <c r="U98" s="5"/>
      <c r="V98" s="5"/>
    </row>
    <row r="99" spans="4:22" x14ac:dyDescent="0.35">
      <c r="D99" s="2" t="s">
        <v>152</v>
      </c>
      <c r="E99" s="2" t="s">
        <v>159</v>
      </c>
      <c r="F99" s="4">
        <v>42773</v>
      </c>
      <c r="G99" s="3" t="s">
        <v>560</v>
      </c>
      <c r="H99" s="2" t="s">
        <v>153</v>
      </c>
      <c r="I99" s="3" t="s">
        <v>509</v>
      </c>
      <c r="J99" s="54">
        <f t="shared" si="1"/>
        <v>1</v>
      </c>
      <c r="K99" s="2" t="s">
        <v>678</v>
      </c>
      <c r="L99" s="2" t="s">
        <v>15</v>
      </c>
      <c r="M99" s="14">
        <v>2</v>
      </c>
      <c r="N99" s="4">
        <v>42811</v>
      </c>
      <c r="O99" s="2"/>
      <c r="P99" s="2" t="s">
        <v>143</v>
      </c>
      <c r="Q99" s="2" t="s">
        <v>19</v>
      </c>
      <c r="R99" s="2"/>
      <c r="S99" s="2" t="s">
        <v>151</v>
      </c>
      <c r="T99" s="14">
        <v>1</v>
      </c>
      <c r="U99" s="3">
        <v>43252</v>
      </c>
      <c r="V99" s="2" t="s">
        <v>679</v>
      </c>
    </row>
    <row r="100" spans="4:22" x14ac:dyDescent="0.35">
      <c r="D100" s="2" t="s">
        <v>152</v>
      </c>
      <c r="E100" s="2" t="s">
        <v>159</v>
      </c>
      <c r="F100" s="4">
        <v>42773</v>
      </c>
      <c r="G100" s="3" t="s">
        <v>560</v>
      </c>
      <c r="H100" s="2" t="s">
        <v>154</v>
      </c>
      <c r="I100" s="3" t="s">
        <v>509</v>
      </c>
      <c r="J100" s="54">
        <f t="shared" si="1"/>
        <v>1</v>
      </c>
      <c r="K100" s="2" t="s">
        <v>678</v>
      </c>
      <c r="L100" s="2" t="s">
        <v>155</v>
      </c>
      <c r="M100" s="14">
        <v>1</v>
      </c>
      <c r="N100" s="4">
        <v>42811</v>
      </c>
      <c r="O100" s="2"/>
      <c r="P100" s="2" t="s">
        <v>143</v>
      </c>
      <c r="Q100" s="2" t="s">
        <v>19</v>
      </c>
      <c r="R100" s="2"/>
      <c r="S100" s="2" t="s">
        <v>151</v>
      </c>
      <c r="T100" s="14">
        <v>1</v>
      </c>
      <c r="U100" s="3">
        <v>43252</v>
      </c>
      <c r="V100" s="2" t="s">
        <v>679</v>
      </c>
    </row>
    <row r="101" spans="4:22" x14ac:dyDescent="0.35">
      <c r="D101" s="2" t="s">
        <v>152</v>
      </c>
      <c r="E101" s="2" t="s">
        <v>159</v>
      </c>
      <c r="F101" s="4">
        <v>42773</v>
      </c>
      <c r="G101" s="3" t="s">
        <v>560</v>
      </c>
      <c r="H101" s="2" t="s">
        <v>156</v>
      </c>
      <c r="I101" s="3" t="s">
        <v>510</v>
      </c>
      <c r="J101" s="54">
        <f t="shared" si="1"/>
        <v>0</v>
      </c>
      <c r="K101" s="2" t="s">
        <v>678</v>
      </c>
      <c r="L101" s="2" t="s">
        <v>15</v>
      </c>
      <c r="M101" s="14">
        <v>2</v>
      </c>
      <c r="N101" s="4">
        <v>42811</v>
      </c>
      <c r="O101" s="2"/>
      <c r="P101" s="2" t="s">
        <v>143</v>
      </c>
      <c r="Q101" s="2" t="s">
        <v>19</v>
      </c>
      <c r="R101" s="2"/>
      <c r="S101" s="2" t="s">
        <v>151</v>
      </c>
      <c r="T101" s="14">
        <v>1</v>
      </c>
      <c r="U101" s="3">
        <v>43252</v>
      </c>
      <c r="V101" s="2" t="s">
        <v>679</v>
      </c>
    </row>
    <row r="102" spans="4:22" x14ac:dyDescent="0.35">
      <c r="D102" s="2" t="s">
        <v>152</v>
      </c>
      <c r="E102" s="2" t="s">
        <v>159</v>
      </c>
      <c r="F102" s="4">
        <v>42773</v>
      </c>
      <c r="G102" s="3" t="s">
        <v>560</v>
      </c>
      <c r="H102" s="2" t="s">
        <v>157</v>
      </c>
      <c r="I102" s="3" t="s">
        <v>510</v>
      </c>
      <c r="J102" s="54">
        <f t="shared" si="1"/>
        <v>0</v>
      </c>
      <c r="K102" s="2" t="s">
        <v>678</v>
      </c>
      <c r="L102" s="2" t="s">
        <v>15</v>
      </c>
      <c r="M102" s="14">
        <v>2</v>
      </c>
      <c r="N102" s="4">
        <v>42811</v>
      </c>
      <c r="O102" s="2"/>
      <c r="P102" s="2" t="s">
        <v>143</v>
      </c>
      <c r="Q102" s="2" t="s">
        <v>19</v>
      </c>
      <c r="R102" s="2"/>
      <c r="S102" s="2" t="s">
        <v>151</v>
      </c>
      <c r="T102" s="14">
        <v>1</v>
      </c>
      <c r="U102" s="3">
        <v>43252</v>
      </c>
      <c r="V102" s="2" t="s">
        <v>679</v>
      </c>
    </row>
    <row r="103" spans="4:22" x14ac:dyDescent="0.35">
      <c r="D103" s="2" t="s">
        <v>152</v>
      </c>
      <c r="E103" s="2" t="s">
        <v>159</v>
      </c>
      <c r="F103" s="4">
        <v>42773</v>
      </c>
      <c r="G103" s="3" t="s">
        <v>560</v>
      </c>
      <c r="H103" s="2" t="s">
        <v>158</v>
      </c>
      <c r="I103" s="3" t="s">
        <v>510</v>
      </c>
      <c r="J103" s="54">
        <f t="shared" si="1"/>
        <v>0</v>
      </c>
      <c r="K103" s="2" t="s">
        <v>678</v>
      </c>
      <c r="L103" s="2" t="s">
        <v>15</v>
      </c>
      <c r="M103" s="14">
        <v>2</v>
      </c>
      <c r="N103" s="4">
        <v>42811</v>
      </c>
      <c r="O103" s="2"/>
      <c r="P103" s="2" t="s">
        <v>143</v>
      </c>
      <c r="Q103" s="2" t="s">
        <v>19</v>
      </c>
      <c r="R103" s="2"/>
      <c r="S103" s="2" t="s">
        <v>151</v>
      </c>
      <c r="T103" s="14">
        <v>1</v>
      </c>
      <c r="U103" s="3">
        <v>43252</v>
      </c>
      <c r="V103" s="2" t="s">
        <v>679</v>
      </c>
    </row>
    <row r="104" spans="4:22" x14ac:dyDescent="0.35">
      <c r="D104" s="5" t="s">
        <v>161</v>
      </c>
      <c r="E104" s="5" t="s">
        <v>338</v>
      </c>
      <c r="F104" s="7">
        <v>43047</v>
      </c>
      <c r="G104" s="6" t="s">
        <v>562</v>
      </c>
      <c r="H104" s="5" t="s">
        <v>162</v>
      </c>
      <c r="I104" s="6" t="s">
        <v>510</v>
      </c>
      <c r="J104" s="55">
        <f t="shared" si="1"/>
        <v>0</v>
      </c>
      <c r="K104" s="5" t="s">
        <v>680</v>
      </c>
      <c r="L104" s="5" t="s">
        <v>24</v>
      </c>
      <c r="M104" s="15">
        <v>2</v>
      </c>
      <c r="N104" s="6">
        <v>43070</v>
      </c>
      <c r="O104" s="5"/>
      <c r="P104" s="5" t="s">
        <v>19</v>
      </c>
      <c r="Q104" s="5"/>
      <c r="R104" s="5"/>
      <c r="S104" s="5" t="s">
        <v>160</v>
      </c>
      <c r="T104" s="15">
        <v>1</v>
      </c>
      <c r="U104" s="6">
        <v>43983</v>
      </c>
      <c r="V104" s="5" t="s">
        <v>681</v>
      </c>
    </row>
    <row r="105" spans="4:22" x14ac:dyDescent="0.35">
      <c r="D105" s="5" t="s">
        <v>161</v>
      </c>
      <c r="E105" s="5" t="s">
        <v>338</v>
      </c>
      <c r="F105" s="7">
        <v>43047</v>
      </c>
      <c r="G105" s="6" t="s">
        <v>562</v>
      </c>
      <c r="H105" s="5" t="s">
        <v>163</v>
      </c>
      <c r="I105" s="6" t="s">
        <v>510</v>
      </c>
      <c r="J105" s="55">
        <f t="shared" si="1"/>
        <v>0</v>
      </c>
      <c r="K105" s="5" t="s">
        <v>680</v>
      </c>
      <c r="L105" s="5" t="s">
        <v>24</v>
      </c>
      <c r="M105" s="15">
        <v>2</v>
      </c>
      <c r="N105" s="6">
        <v>43070</v>
      </c>
      <c r="O105" s="5"/>
      <c r="P105" s="5" t="s">
        <v>19</v>
      </c>
      <c r="Q105" s="5"/>
      <c r="R105" s="5"/>
      <c r="S105" s="5" t="s">
        <v>160</v>
      </c>
      <c r="T105" s="15">
        <v>1</v>
      </c>
      <c r="U105" s="6">
        <v>43983</v>
      </c>
      <c r="V105" s="5" t="s">
        <v>681</v>
      </c>
    </row>
    <row r="106" spans="4:22" x14ac:dyDescent="0.35">
      <c r="D106" s="5" t="s">
        <v>161</v>
      </c>
      <c r="E106" s="5" t="s">
        <v>338</v>
      </c>
      <c r="F106" s="7">
        <v>43047</v>
      </c>
      <c r="G106" s="6" t="s">
        <v>562</v>
      </c>
      <c r="H106" s="5" t="s">
        <v>164</v>
      </c>
      <c r="I106" s="6" t="s">
        <v>510</v>
      </c>
      <c r="J106" s="55">
        <f t="shared" si="1"/>
        <v>0</v>
      </c>
      <c r="K106" s="5" t="s">
        <v>680</v>
      </c>
      <c r="L106" s="5" t="s">
        <v>166</v>
      </c>
      <c r="M106" s="15">
        <v>1</v>
      </c>
      <c r="N106" s="6">
        <v>43070</v>
      </c>
      <c r="O106" s="5"/>
      <c r="P106" s="5" t="s">
        <v>19</v>
      </c>
      <c r="Q106" s="5"/>
      <c r="R106" s="5"/>
      <c r="S106" s="5" t="s">
        <v>160</v>
      </c>
      <c r="T106" s="15">
        <v>1</v>
      </c>
      <c r="U106" s="6">
        <v>43983</v>
      </c>
      <c r="V106" s="5" t="s">
        <v>681</v>
      </c>
    </row>
    <row r="107" spans="4:22" x14ac:dyDescent="0.35">
      <c r="D107" s="5" t="s">
        <v>161</v>
      </c>
      <c r="E107" s="5" t="s">
        <v>338</v>
      </c>
      <c r="F107" s="7">
        <v>43047</v>
      </c>
      <c r="G107" s="6" t="s">
        <v>562</v>
      </c>
      <c r="H107" s="5" t="s">
        <v>165</v>
      </c>
      <c r="I107" s="6" t="s">
        <v>510</v>
      </c>
      <c r="J107" s="55">
        <f t="shared" si="1"/>
        <v>0</v>
      </c>
      <c r="K107" s="5" t="s">
        <v>680</v>
      </c>
      <c r="L107" s="5" t="s">
        <v>24</v>
      </c>
      <c r="M107" s="15">
        <v>2</v>
      </c>
      <c r="N107" s="6">
        <v>43070</v>
      </c>
      <c r="O107" s="5"/>
      <c r="P107" s="5" t="s">
        <v>19</v>
      </c>
      <c r="Q107" s="5"/>
      <c r="R107" s="5"/>
      <c r="S107" s="5" t="s">
        <v>160</v>
      </c>
      <c r="T107" s="15">
        <v>1</v>
      </c>
      <c r="U107" s="6">
        <v>43983</v>
      </c>
      <c r="V107" s="5" t="s">
        <v>681</v>
      </c>
    </row>
    <row r="108" spans="4:22" x14ac:dyDescent="0.35">
      <c r="D108" s="2" t="s">
        <v>168</v>
      </c>
      <c r="E108" s="2" t="s">
        <v>338</v>
      </c>
      <c r="F108" s="4">
        <v>42909</v>
      </c>
      <c r="G108" s="4" t="s">
        <v>562</v>
      </c>
      <c r="H108" s="2" t="s">
        <v>169</v>
      </c>
      <c r="I108" s="4" t="s">
        <v>509</v>
      </c>
      <c r="J108" s="54">
        <f t="shared" si="1"/>
        <v>1</v>
      </c>
      <c r="K108" s="2" t="s">
        <v>177</v>
      </c>
      <c r="L108" s="2" t="s">
        <v>15</v>
      </c>
      <c r="M108" s="14">
        <v>2</v>
      </c>
      <c r="N108" s="4">
        <v>42950</v>
      </c>
      <c r="O108" s="2"/>
      <c r="P108" s="2" t="s">
        <v>19</v>
      </c>
      <c r="Q108" s="2"/>
      <c r="R108" s="2"/>
      <c r="S108" s="2" t="s">
        <v>167</v>
      </c>
      <c r="T108" s="14">
        <v>1</v>
      </c>
      <c r="U108" s="3">
        <v>43252</v>
      </c>
      <c r="V108" s="2" t="s">
        <v>682</v>
      </c>
    </row>
    <row r="109" spans="4:22" x14ac:dyDescent="0.35">
      <c r="D109" s="2" t="s">
        <v>168</v>
      </c>
      <c r="E109" s="2" t="s">
        <v>338</v>
      </c>
      <c r="F109" s="4">
        <v>42909</v>
      </c>
      <c r="G109" s="4" t="s">
        <v>562</v>
      </c>
      <c r="H109" s="2" t="s">
        <v>170</v>
      </c>
      <c r="I109" s="4" t="s">
        <v>509</v>
      </c>
      <c r="J109" s="54">
        <f t="shared" si="1"/>
        <v>1</v>
      </c>
      <c r="K109" s="2" t="s">
        <v>177</v>
      </c>
      <c r="L109" s="2" t="s">
        <v>15</v>
      </c>
      <c r="M109" s="14">
        <v>2</v>
      </c>
      <c r="N109" s="4">
        <v>42950</v>
      </c>
      <c r="O109" s="2"/>
      <c r="P109" s="2" t="s">
        <v>19</v>
      </c>
      <c r="Q109" s="2"/>
      <c r="R109" s="2"/>
      <c r="S109" s="2" t="s">
        <v>167</v>
      </c>
      <c r="T109" s="14">
        <v>1</v>
      </c>
      <c r="U109" s="3">
        <v>43252</v>
      </c>
      <c r="V109" s="2" t="s">
        <v>682</v>
      </c>
    </row>
    <row r="110" spans="4:22" x14ac:dyDescent="0.35">
      <c r="D110" s="2" t="s">
        <v>168</v>
      </c>
      <c r="E110" s="2" t="s">
        <v>338</v>
      </c>
      <c r="F110" s="4">
        <v>42909</v>
      </c>
      <c r="G110" s="4" t="s">
        <v>562</v>
      </c>
      <c r="H110" s="2" t="s">
        <v>171</v>
      </c>
      <c r="I110" s="4" t="s">
        <v>510</v>
      </c>
      <c r="J110" s="54">
        <f t="shared" si="1"/>
        <v>0</v>
      </c>
      <c r="K110" s="2" t="s">
        <v>177</v>
      </c>
      <c r="L110" s="2" t="s">
        <v>13</v>
      </c>
      <c r="M110" s="14">
        <v>1</v>
      </c>
      <c r="N110" s="4">
        <v>42950</v>
      </c>
      <c r="O110" s="2"/>
      <c r="P110" s="2" t="s">
        <v>19</v>
      </c>
      <c r="Q110" s="2"/>
      <c r="R110" s="2"/>
      <c r="S110" s="2" t="s">
        <v>167</v>
      </c>
      <c r="T110" s="14">
        <v>1</v>
      </c>
      <c r="U110" s="3">
        <v>43252</v>
      </c>
      <c r="V110" s="2" t="s">
        <v>682</v>
      </c>
    </row>
    <row r="111" spans="4:22" x14ac:dyDescent="0.35">
      <c r="D111" s="2" t="s">
        <v>168</v>
      </c>
      <c r="E111" s="2" t="s">
        <v>338</v>
      </c>
      <c r="F111" s="4">
        <v>42909</v>
      </c>
      <c r="G111" s="4" t="s">
        <v>562</v>
      </c>
      <c r="H111" s="2" t="s">
        <v>172</v>
      </c>
      <c r="I111" s="4" t="s">
        <v>510</v>
      </c>
      <c r="J111" s="54">
        <f t="shared" si="1"/>
        <v>0</v>
      </c>
      <c r="K111" s="2" t="s">
        <v>177</v>
      </c>
      <c r="L111" s="2" t="s">
        <v>13</v>
      </c>
      <c r="M111" s="14">
        <v>1</v>
      </c>
      <c r="N111" s="4">
        <v>42950</v>
      </c>
      <c r="O111" s="2"/>
      <c r="P111" s="2" t="s">
        <v>19</v>
      </c>
      <c r="Q111" s="2"/>
      <c r="R111" s="2"/>
      <c r="S111" s="2" t="s">
        <v>167</v>
      </c>
      <c r="T111" s="14">
        <v>1</v>
      </c>
      <c r="U111" s="3">
        <v>43252</v>
      </c>
      <c r="V111" s="2" t="s">
        <v>682</v>
      </c>
    </row>
    <row r="112" spans="4:22" x14ac:dyDescent="0.35">
      <c r="D112" s="2" t="s">
        <v>168</v>
      </c>
      <c r="E112" s="2" t="s">
        <v>338</v>
      </c>
      <c r="F112" s="4">
        <v>42909</v>
      </c>
      <c r="G112" s="4" t="s">
        <v>562</v>
      </c>
      <c r="H112" s="2" t="s">
        <v>173</v>
      </c>
      <c r="I112" s="4" t="s">
        <v>510</v>
      </c>
      <c r="J112" s="54">
        <f t="shared" si="1"/>
        <v>0</v>
      </c>
      <c r="K112" s="2" t="s">
        <v>177</v>
      </c>
      <c r="L112" s="2" t="s">
        <v>15</v>
      </c>
      <c r="M112" s="14">
        <v>2</v>
      </c>
      <c r="N112" s="4">
        <v>42950</v>
      </c>
      <c r="O112" s="2"/>
      <c r="P112" s="2" t="s">
        <v>19</v>
      </c>
      <c r="Q112" s="2"/>
      <c r="R112" s="2"/>
      <c r="S112" s="2" t="s">
        <v>167</v>
      </c>
      <c r="T112" s="14">
        <v>1</v>
      </c>
      <c r="U112" s="3">
        <v>43252</v>
      </c>
      <c r="V112" s="2" t="s">
        <v>682</v>
      </c>
    </row>
    <row r="113" spans="4:22" x14ac:dyDescent="0.35">
      <c r="D113" s="2" t="s">
        <v>168</v>
      </c>
      <c r="E113" s="2" t="s">
        <v>338</v>
      </c>
      <c r="F113" s="4">
        <v>42909</v>
      </c>
      <c r="G113" s="4" t="s">
        <v>562</v>
      </c>
      <c r="H113" s="2" t="s">
        <v>174</v>
      </c>
      <c r="I113" s="4" t="s">
        <v>510</v>
      </c>
      <c r="J113" s="54">
        <f t="shared" si="1"/>
        <v>0</v>
      </c>
      <c r="K113" s="2" t="s">
        <v>177</v>
      </c>
      <c r="L113" s="2" t="s">
        <v>13</v>
      </c>
      <c r="M113" s="14">
        <v>1</v>
      </c>
      <c r="N113" s="4">
        <v>42950</v>
      </c>
      <c r="O113" s="2"/>
      <c r="P113" s="2" t="s">
        <v>19</v>
      </c>
      <c r="Q113" s="2"/>
      <c r="R113" s="2"/>
      <c r="S113" s="2" t="s">
        <v>167</v>
      </c>
      <c r="T113" s="14">
        <v>1</v>
      </c>
      <c r="U113" s="3">
        <v>43252</v>
      </c>
      <c r="V113" s="2" t="s">
        <v>682</v>
      </c>
    </row>
    <row r="114" spans="4:22" x14ac:dyDescent="0.35">
      <c r="D114" s="2" t="s">
        <v>168</v>
      </c>
      <c r="E114" s="2" t="s">
        <v>338</v>
      </c>
      <c r="F114" s="4">
        <v>42909</v>
      </c>
      <c r="G114" s="4" t="s">
        <v>562</v>
      </c>
      <c r="H114" s="2" t="s">
        <v>175</v>
      </c>
      <c r="I114" s="4" t="s">
        <v>510</v>
      </c>
      <c r="J114" s="54">
        <f t="shared" si="1"/>
        <v>0</v>
      </c>
      <c r="K114" s="2" t="s">
        <v>177</v>
      </c>
      <c r="L114" s="2" t="s">
        <v>15</v>
      </c>
      <c r="M114" s="14">
        <v>2</v>
      </c>
      <c r="N114" s="4">
        <v>42950</v>
      </c>
      <c r="O114" s="2"/>
      <c r="P114" s="2" t="s">
        <v>19</v>
      </c>
      <c r="Q114" s="2"/>
      <c r="R114" s="2"/>
      <c r="S114" s="2" t="s">
        <v>167</v>
      </c>
      <c r="T114" s="14">
        <v>1</v>
      </c>
      <c r="U114" s="3">
        <v>43252</v>
      </c>
      <c r="V114" s="2" t="s">
        <v>682</v>
      </c>
    </row>
    <row r="115" spans="4:22" x14ac:dyDescent="0.35">
      <c r="D115" s="2" t="s">
        <v>168</v>
      </c>
      <c r="E115" s="2" t="s">
        <v>338</v>
      </c>
      <c r="F115" s="4">
        <v>42909</v>
      </c>
      <c r="G115" s="4" t="s">
        <v>562</v>
      </c>
      <c r="H115" s="2" t="s">
        <v>176</v>
      </c>
      <c r="I115" s="4" t="s">
        <v>510</v>
      </c>
      <c r="J115" s="54">
        <f t="shared" si="1"/>
        <v>0</v>
      </c>
      <c r="K115" s="2" t="s">
        <v>177</v>
      </c>
      <c r="L115" s="2" t="s">
        <v>15</v>
      </c>
      <c r="M115" s="14">
        <v>2</v>
      </c>
      <c r="N115" s="4">
        <v>42950</v>
      </c>
      <c r="O115" s="2"/>
      <c r="P115" s="2" t="s">
        <v>19</v>
      </c>
      <c r="Q115" s="2"/>
      <c r="R115" s="2"/>
      <c r="S115" s="2" t="s">
        <v>167</v>
      </c>
      <c r="T115" s="14">
        <v>1</v>
      </c>
      <c r="U115" s="3">
        <v>43252</v>
      </c>
      <c r="V115" s="2" t="s">
        <v>682</v>
      </c>
    </row>
    <row r="116" spans="4:22" x14ac:dyDescent="0.35">
      <c r="D116" s="5" t="s">
        <v>183</v>
      </c>
      <c r="E116" s="5" t="s">
        <v>159</v>
      </c>
      <c r="F116" s="7">
        <v>42804</v>
      </c>
      <c r="G116" s="7" t="s">
        <v>560</v>
      </c>
      <c r="H116" s="5" t="s">
        <v>180</v>
      </c>
      <c r="I116" s="7" t="s">
        <v>510</v>
      </c>
      <c r="J116" s="55">
        <f t="shared" si="1"/>
        <v>0</v>
      </c>
      <c r="K116" s="5" t="s">
        <v>179</v>
      </c>
      <c r="L116" s="5" t="s">
        <v>13</v>
      </c>
      <c r="M116" s="15">
        <v>1</v>
      </c>
      <c r="N116" s="7">
        <v>42843</v>
      </c>
      <c r="O116" s="5"/>
      <c r="P116" s="5" t="s">
        <v>19</v>
      </c>
      <c r="Q116" s="5"/>
      <c r="R116" s="5"/>
      <c r="S116" s="5" t="s">
        <v>178</v>
      </c>
      <c r="T116" s="15">
        <v>1</v>
      </c>
      <c r="U116" s="6">
        <v>43252</v>
      </c>
      <c r="V116" s="5" t="s">
        <v>683</v>
      </c>
    </row>
    <row r="117" spans="4:22" x14ac:dyDescent="0.35">
      <c r="D117" s="5" t="s">
        <v>183</v>
      </c>
      <c r="E117" s="5" t="s">
        <v>159</v>
      </c>
      <c r="F117" s="7">
        <v>42804</v>
      </c>
      <c r="G117" s="7" t="s">
        <v>560</v>
      </c>
      <c r="H117" s="5" t="s">
        <v>181</v>
      </c>
      <c r="I117" s="7" t="s">
        <v>510</v>
      </c>
      <c r="J117" s="55">
        <f t="shared" si="1"/>
        <v>0</v>
      </c>
      <c r="K117" s="5" t="s">
        <v>179</v>
      </c>
      <c r="L117" s="5" t="s">
        <v>13</v>
      </c>
      <c r="M117" s="15">
        <v>1</v>
      </c>
      <c r="N117" s="7">
        <v>42843</v>
      </c>
      <c r="O117" s="5"/>
      <c r="P117" s="5" t="s">
        <v>19</v>
      </c>
      <c r="Q117" s="5"/>
      <c r="R117" s="5"/>
      <c r="S117" s="5" t="s">
        <v>178</v>
      </c>
      <c r="T117" s="15">
        <v>1</v>
      </c>
      <c r="U117" s="6">
        <v>43252</v>
      </c>
      <c r="V117" s="5" t="s">
        <v>683</v>
      </c>
    </row>
    <row r="118" spans="4:22" x14ac:dyDescent="0.35">
      <c r="D118" s="5" t="s">
        <v>183</v>
      </c>
      <c r="E118" s="5" t="s">
        <v>159</v>
      </c>
      <c r="F118" s="7">
        <v>42804</v>
      </c>
      <c r="G118" s="7" t="s">
        <v>560</v>
      </c>
      <c r="H118" s="5" t="s">
        <v>182</v>
      </c>
      <c r="I118" s="7" t="s">
        <v>510</v>
      </c>
      <c r="J118" s="55">
        <f t="shared" si="1"/>
        <v>0</v>
      </c>
      <c r="K118" s="5" t="s">
        <v>179</v>
      </c>
      <c r="L118" s="5" t="s">
        <v>184</v>
      </c>
      <c r="M118" s="15">
        <v>2</v>
      </c>
      <c r="N118" s="7">
        <v>42843</v>
      </c>
      <c r="O118" s="5"/>
      <c r="P118" s="5" t="s">
        <v>19</v>
      </c>
      <c r="Q118" s="5"/>
      <c r="R118" s="5"/>
      <c r="S118" s="5" t="s">
        <v>178</v>
      </c>
      <c r="T118" s="15">
        <v>1</v>
      </c>
      <c r="U118" s="6">
        <v>43252</v>
      </c>
      <c r="V118" s="5" t="s">
        <v>683</v>
      </c>
    </row>
    <row r="119" spans="4:22" x14ac:dyDescent="0.35">
      <c r="D119" s="2" t="s">
        <v>186</v>
      </c>
      <c r="E119" s="2" t="s">
        <v>339</v>
      </c>
      <c r="F119" s="4">
        <v>42747</v>
      </c>
      <c r="G119" s="3" t="s">
        <v>562</v>
      </c>
      <c r="H119" s="2" t="s">
        <v>187</v>
      </c>
      <c r="I119" s="3" t="s">
        <v>509</v>
      </c>
      <c r="J119" s="54">
        <f t="shared" si="1"/>
        <v>1</v>
      </c>
      <c r="K119" s="2" t="s">
        <v>684</v>
      </c>
      <c r="L119" s="2" t="s">
        <v>83</v>
      </c>
      <c r="M119" s="14">
        <v>1</v>
      </c>
      <c r="N119" s="3">
        <v>42736</v>
      </c>
      <c r="O119" s="2"/>
      <c r="P119" s="2" t="s">
        <v>19</v>
      </c>
      <c r="Q119" s="2"/>
      <c r="R119" s="2"/>
      <c r="S119" s="2" t="s">
        <v>185</v>
      </c>
      <c r="T119" s="14">
        <v>1</v>
      </c>
      <c r="U119" s="3">
        <v>43252</v>
      </c>
      <c r="V119" s="2" t="s">
        <v>685</v>
      </c>
    </row>
    <row r="120" spans="4:22" x14ac:dyDescent="0.35">
      <c r="D120" s="2" t="s">
        <v>186</v>
      </c>
      <c r="E120" s="2" t="s">
        <v>339</v>
      </c>
      <c r="F120" s="4">
        <v>42747</v>
      </c>
      <c r="G120" s="3" t="s">
        <v>562</v>
      </c>
      <c r="H120" s="2" t="s">
        <v>188</v>
      </c>
      <c r="I120" s="3" t="s">
        <v>510</v>
      </c>
      <c r="J120" s="54">
        <f t="shared" si="1"/>
        <v>0</v>
      </c>
      <c r="K120" s="2" t="s">
        <v>684</v>
      </c>
      <c r="L120" s="2" t="s">
        <v>15</v>
      </c>
      <c r="M120" s="14">
        <v>2</v>
      </c>
      <c r="N120" s="3">
        <v>42736</v>
      </c>
      <c r="O120" s="2"/>
      <c r="P120" s="2" t="s">
        <v>19</v>
      </c>
      <c r="Q120" s="2"/>
      <c r="R120" s="2"/>
      <c r="S120" s="2" t="s">
        <v>185</v>
      </c>
      <c r="T120" s="14">
        <v>1</v>
      </c>
      <c r="U120" s="3">
        <v>43252</v>
      </c>
      <c r="V120" s="2" t="s">
        <v>685</v>
      </c>
    </row>
    <row r="121" spans="4:22" x14ac:dyDescent="0.35">
      <c r="D121" s="2" t="s">
        <v>186</v>
      </c>
      <c r="E121" s="2" t="s">
        <v>339</v>
      </c>
      <c r="F121" s="4">
        <v>42747</v>
      </c>
      <c r="G121" s="3" t="s">
        <v>562</v>
      </c>
      <c r="H121" s="2" t="s">
        <v>189</v>
      </c>
      <c r="I121" s="3" t="s">
        <v>510</v>
      </c>
      <c r="J121" s="54">
        <f t="shared" si="1"/>
        <v>0</v>
      </c>
      <c r="K121" s="2" t="s">
        <v>684</v>
      </c>
      <c r="L121" s="2" t="s">
        <v>15</v>
      </c>
      <c r="M121" s="14">
        <v>2</v>
      </c>
      <c r="N121" s="3">
        <v>42736</v>
      </c>
      <c r="O121" s="2"/>
      <c r="P121" s="2" t="s">
        <v>19</v>
      </c>
      <c r="Q121" s="2"/>
      <c r="R121" s="2"/>
      <c r="S121" s="2" t="s">
        <v>185</v>
      </c>
      <c r="T121" s="14">
        <v>1</v>
      </c>
      <c r="U121" s="3">
        <v>43252</v>
      </c>
      <c r="V121" s="2" t="s">
        <v>685</v>
      </c>
    </row>
    <row r="122" spans="4:22" x14ac:dyDescent="0.35">
      <c r="D122" s="2" t="s">
        <v>186</v>
      </c>
      <c r="E122" s="2" t="s">
        <v>339</v>
      </c>
      <c r="F122" s="4">
        <v>42747</v>
      </c>
      <c r="G122" s="3" t="s">
        <v>562</v>
      </c>
      <c r="H122" s="2" t="s">
        <v>190</v>
      </c>
      <c r="I122" s="3" t="s">
        <v>509</v>
      </c>
      <c r="J122" s="54">
        <f t="shared" si="1"/>
        <v>1</v>
      </c>
      <c r="K122" s="2" t="s">
        <v>684</v>
      </c>
      <c r="L122" s="2" t="s">
        <v>15</v>
      </c>
      <c r="M122" s="14">
        <v>2</v>
      </c>
      <c r="N122" s="3">
        <v>42736</v>
      </c>
      <c r="O122" s="2"/>
      <c r="P122" s="2" t="s">
        <v>19</v>
      </c>
      <c r="Q122" s="2"/>
      <c r="R122" s="2"/>
      <c r="S122" s="2" t="s">
        <v>185</v>
      </c>
      <c r="T122" s="14">
        <v>1</v>
      </c>
      <c r="U122" s="3">
        <v>43252</v>
      </c>
      <c r="V122" s="2" t="s">
        <v>685</v>
      </c>
    </row>
    <row r="123" spans="4:22" x14ac:dyDescent="0.35">
      <c r="D123" s="5" t="s">
        <v>191</v>
      </c>
      <c r="E123" s="5" t="s">
        <v>338</v>
      </c>
      <c r="F123" s="7">
        <v>42690</v>
      </c>
      <c r="G123" s="6" t="s">
        <v>558</v>
      </c>
      <c r="H123" s="5" t="s">
        <v>193</v>
      </c>
      <c r="I123" s="6" t="s">
        <v>509</v>
      </c>
      <c r="J123" s="55">
        <f t="shared" si="1"/>
        <v>1</v>
      </c>
      <c r="K123" s="5" t="s">
        <v>686</v>
      </c>
      <c r="L123" s="5" t="s">
        <v>83</v>
      </c>
      <c r="M123" s="15">
        <v>1</v>
      </c>
      <c r="N123" s="7">
        <v>42780</v>
      </c>
      <c r="O123" s="5"/>
      <c r="P123" s="5" t="s">
        <v>19</v>
      </c>
      <c r="Q123" s="5"/>
      <c r="R123" s="5"/>
      <c r="S123" s="5" t="s">
        <v>192</v>
      </c>
      <c r="T123" s="15">
        <v>1</v>
      </c>
      <c r="U123" s="6">
        <v>43252</v>
      </c>
      <c r="V123" s="5" t="s">
        <v>687</v>
      </c>
    </row>
    <row r="124" spans="4:22" x14ac:dyDescent="0.35">
      <c r="D124" s="5" t="s">
        <v>191</v>
      </c>
      <c r="E124" s="5" t="s">
        <v>338</v>
      </c>
      <c r="F124" s="7">
        <v>42690</v>
      </c>
      <c r="G124" s="6" t="s">
        <v>558</v>
      </c>
      <c r="H124" s="5" t="s">
        <v>194</v>
      </c>
      <c r="I124" s="6" t="s">
        <v>509</v>
      </c>
      <c r="J124" s="55">
        <f t="shared" si="1"/>
        <v>1</v>
      </c>
      <c r="K124" s="5" t="s">
        <v>686</v>
      </c>
      <c r="L124" s="5" t="s">
        <v>195</v>
      </c>
      <c r="M124" s="15">
        <v>2</v>
      </c>
      <c r="N124" s="7">
        <v>42780</v>
      </c>
      <c r="O124" s="5"/>
      <c r="P124" s="5" t="s">
        <v>19</v>
      </c>
      <c r="Q124" s="5"/>
      <c r="R124" s="5"/>
      <c r="S124" s="5" t="s">
        <v>192</v>
      </c>
      <c r="T124" s="15">
        <v>1</v>
      </c>
      <c r="U124" s="6">
        <v>43252</v>
      </c>
      <c r="V124" s="5" t="s">
        <v>687</v>
      </c>
    </row>
    <row r="125" spans="4:22" x14ac:dyDescent="0.35">
      <c r="D125" s="5" t="s">
        <v>191</v>
      </c>
      <c r="E125" s="5" t="s">
        <v>338</v>
      </c>
      <c r="F125" s="7">
        <v>42690</v>
      </c>
      <c r="G125" s="6" t="s">
        <v>558</v>
      </c>
      <c r="H125" s="5" t="s">
        <v>196</v>
      </c>
      <c r="I125" s="6" t="s">
        <v>509</v>
      </c>
      <c r="J125" s="55">
        <f t="shared" si="1"/>
        <v>1</v>
      </c>
      <c r="K125" s="5" t="s">
        <v>686</v>
      </c>
      <c r="L125" s="5" t="s">
        <v>195</v>
      </c>
      <c r="M125" s="15">
        <v>2</v>
      </c>
      <c r="N125" s="7">
        <v>42780</v>
      </c>
      <c r="O125" s="5"/>
      <c r="P125" s="5" t="s">
        <v>19</v>
      </c>
      <c r="Q125" s="5"/>
      <c r="R125" s="5"/>
      <c r="S125" s="5" t="s">
        <v>192</v>
      </c>
      <c r="T125" s="15">
        <v>1</v>
      </c>
      <c r="U125" s="6">
        <v>43252</v>
      </c>
      <c r="V125" s="5" t="s">
        <v>687</v>
      </c>
    </row>
    <row r="126" spans="4:22" x14ac:dyDescent="0.35">
      <c r="D126" s="5" t="s">
        <v>191</v>
      </c>
      <c r="E126" s="5" t="s">
        <v>338</v>
      </c>
      <c r="F126" s="7">
        <v>42690</v>
      </c>
      <c r="G126" s="6" t="s">
        <v>558</v>
      </c>
      <c r="H126" s="5" t="s">
        <v>197</v>
      </c>
      <c r="I126" s="6" t="s">
        <v>510</v>
      </c>
      <c r="J126" s="55">
        <f t="shared" si="1"/>
        <v>0</v>
      </c>
      <c r="K126" s="5" t="s">
        <v>686</v>
      </c>
      <c r="L126" s="5" t="s">
        <v>195</v>
      </c>
      <c r="M126" s="15">
        <v>2</v>
      </c>
      <c r="N126" s="7">
        <v>42780</v>
      </c>
      <c r="O126" s="5"/>
      <c r="P126" s="5" t="s">
        <v>19</v>
      </c>
      <c r="Q126" s="5"/>
      <c r="R126" s="5"/>
      <c r="S126" s="5" t="s">
        <v>192</v>
      </c>
      <c r="T126" s="15">
        <v>1</v>
      </c>
      <c r="U126" s="6">
        <v>43252</v>
      </c>
      <c r="V126" s="5" t="s">
        <v>687</v>
      </c>
    </row>
    <row r="127" spans="4:22" x14ac:dyDescent="0.35">
      <c r="D127" s="2" t="s">
        <v>198</v>
      </c>
      <c r="E127" s="2" t="s">
        <v>338</v>
      </c>
      <c r="F127" s="50">
        <v>42705</v>
      </c>
      <c r="G127" s="3" t="s">
        <v>558</v>
      </c>
      <c r="H127" s="2" t="s">
        <v>200</v>
      </c>
      <c r="I127" s="3" t="s">
        <v>509</v>
      </c>
      <c r="J127" s="54">
        <f t="shared" si="1"/>
        <v>1</v>
      </c>
      <c r="K127" s="2"/>
      <c r="L127" s="2" t="s">
        <v>15</v>
      </c>
      <c r="M127" s="14">
        <v>2</v>
      </c>
      <c r="N127" s="3">
        <v>42736</v>
      </c>
      <c r="O127" s="2"/>
      <c r="P127" s="2" t="s">
        <v>19</v>
      </c>
      <c r="Q127" s="2"/>
      <c r="R127" s="2"/>
      <c r="S127" s="2" t="s">
        <v>199</v>
      </c>
      <c r="T127" s="14">
        <v>1</v>
      </c>
      <c r="U127" s="3">
        <v>43252</v>
      </c>
      <c r="V127" s="2" t="s">
        <v>688</v>
      </c>
    </row>
    <row r="128" spans="4:22" x14ac:dyDescent="0.35">
      <c r="D128" s="2" t="s">
        <v>198</v>
      </c>
      <c r="E128" s="2" t="s">
        <v>338</v>
      </c>
      <c r="F128" s="50">
        <v>42705</v>
      </c>
      <c r="G128" s="3" t="s">
        <v>558</v>
      </c>
      <c r="H128" s="2" t="s">
        <v>201</v>
      </c>
      <c r="I128" s="3" t="s">
        <v>510</v>
      </c>
      <c r="J128" s="54">
        <f t="shared" si="1"/>
        <v>0</v>
      </c>
      <c r="K128" s="2"/>
      <c r="L128" s="2" t="s">
        <v>83</v>
      </c>
      <c r="M128" s="14">
        <v>1</v>
      </c>
      <c r="N128" s="3">
        <v>42736</v>
      </c>
      <c r="O128" s="2"/>
      <c r="P128" s="2" t="s">
        <v>19</v>
      </c>
      <c r="Q128" s="2"/>
      <c r="R128" s="2"/>
      <c r="S128" s="2" t="s">
        <v>199</v>
      </c>
      <c r="T128" s="14">
        <v>1</v>
      </c>
      <c r="U128" s="3">
        <v>43252</v>
      </c>
      <c r="V128" s="2" t="s">
        <v>688</v>
      </c>
    </row>
    <row r="129" spans="4:22" x14ac:dyDescent="0.35">
      <c r="D129" s="2" t="s">
        <v>198</v>
      </c>
      <c r="E129" s="2" t="s">
        <v>338</v>
      </c>
      <c r="F129" s="50">
        <v>42705</v>
      </c>
      <c r="G129" s="3" t="s">
        <v>558</v>
      </c>
      <c r="H129" s="2" t="s">
        <v>202</v>
      </c>
      <c r="I129" s="3" t="s">
        <v>510</v>
      </c>
      <c r="J129" s="54">
        <f t="shared" si="1"/>
        <v>0</v>
      </c>
      <c r="K129" s="2"/>
      <c r="L129" s="2" t="s">
        <v>83</v>
      </c>
      <c r="M129" s="14">
        <v>1</v>
      </c>
      <c r="N129" s="3">
        <v>42736</v>
      </c>
      <c r="O129" s="2"/>
      <c r="P129" s="2" t="s">
        <v>19</v>
      </c>
      <c r="Q129" s="2"/>
      <c r="R129" s="2"/>
      <c r="S129" s="2" t="s">
        <v>199</v>
      </c>
      <c r="T129" s="14">
        <v>1</v>
      </c>
      <c r="U129" s="3">
        <v>43252</v>
      </c>
      <c r="V129" s="2" t="s">
        <v>688</v>
      </c>
    </row>
    <row r="130" spans="4:22" x14ac:dyDescent="0.35">
      <c r="D130" s="5" t="s">
        <v>204</v>
      </c>
      <c r="E130" s="5" t="s">
        <v>340</v>
      </c>
      <c r="F130" s="49">
        <v>42614</v>
      </c>
      <c r="G130" s="6" t="s">
        <v>558</v>
      </c>
      <c r="H130" s="5" t="s">
        <v>205</v>
      </c>
      <c r="I130" s="6" t="s">
        <v>509</v>
      </c>
      <c r="J130" s="55">
        <f t="shared" si="1"/>
        <v>1</v>
      </c>
      <c r="K130" s="5"/>
      <c r="L130" s="5" t="s">
        <v>15</v>
      </c>
      <c r="M130" s="15">
        <v>2</v>
      </c>
      <c r="N130" s="7">
        <v>42681</v>
      </c>
      <c r="O130" s="5"/>
      <c r="P130" s="5" t="s">
        <v>19</v>
      </c>
      <c r="Q130" s="5"/>
      <c r="R130" s="5"/>
      <c r="S130" s="5" t="s">
        <v>203</v>
      </c>
      <c r="T130" s="15">
        <v>1</v>
      </c>
      <c r="U130" s="6">
        <v>42887</v>
      </c>
      <c r="V130" s="5" t="s">
        <v>689</v>
      </c>
    </row>
    <row r="131" spans="4:22" x14ac:dyDescent="0.35">
      <c r="D131" s="5" t="s">
        <v>204</v>
      </c>
      <c r="E131" s="5" t="s">
        <v>340</v>
      </c>
      <c r="F131" s="49">
        <v>42614</v>
      </c>
      <c r="G131" s="6" t="s">
        <v>558</v>
      </c>
      <c r="H131" s="5" t="s">
        <v>206</v>
      </c>
      <c r="I131" s="6" t="s">
        <v>510</v>
      </c>
      <c r="J131" s="55">
        <f t="shared" si="1"/>
        <v>0</v>
      </c>
      <c r="K131" s="5"/>
      <c r="L131" s="5" t="s">
        <v>15</v>
      </c>
      <c r="M131" s="15">
        <v>2</v>
      </c>
      <c r="N131" s="7">
        <v>42681</v>
      </c>
      <c r="O131" s="5"/>
      <c r="P131" s="5" t="s">
        <v>19</v>
      </c>
      <c r="Q131" s="5"/>
      <c r="R131" s="5"/>
      <c r="S131" s="5" t="s">
        <v>203</v>
      </c>
      <c r="T131" s="15">
        <v>1</v>
      </c>
      <c r="U131" s="6">
        <v>42887</v>
      </c>
      <c r="V131" s="5" t="s">
        <v>689</v>
      </c>
    </row>
    <row r="132" spans="4:22" x14ac:dyDescent="0.35">
      <c r="D132" s="5" t="s">
        <v>204</v>
      </c>
      <c r="E132" s="5" t="s">
        <v>340</v>
      </c>
      <c r="F132" s="49">
        <v>42614</v>
      </c>
      <c r="G132" s="6" t="s">
        <v>558</v>
      </c>
      <c r="H132" s="5" t="s">
        <v>207</v>
      </c>
      <c r="I132" s="6" t="s">
        <v>509</v>
      </c>
      <c r="J132" s="55">
        <f t="shared" si="1"/>
        <v>1</v>
      </c>
      <c r="K132" s="5"/>
      <c r="L132" s="5" t="s">
        <v>15</v>
      </c>
      <c r="M132" s="15">
        <v>2</v>
      </c>
      <c r="N132" s="7">
        <v>42681</v>
      </c>
      <c r="O132" s="5"/>
      <c r="P132" s="5" t="s">
        <v>19</v>
      </c>
      <c r="Q132" s="5"/>
      <c r="R132" s="5"/>
      <c r="S132" s="5" t="s">
        <v>203</v>
      </c>
      <c r="T132" s="15">
        <v>1</v>
      </c>
      <c r="U132" s="6">
        <v>42887</v>
      </c>
      <c r="V132" s="5" t="s">
        <v>689</v>
      </c>
    </row>
    <row r="133" spans="4:22" x14ac:dyDescent="0.35">
      <c r="D133" s="5" t="s">
        <v>204</v>
      </c>
      <c r="E133" s="5" t="s">
        <v>340</v>
      </c>
      <c r="F133" s="49">
        <v>42614</v>
      </c>
      <c r="G133" s="6" t="s">
        <v>558</v>
      </c>
      <c r="H133" s="5" t="s">
        <v>208</v>
      </c>
      <c r="I133" s="6" t="s">
        <v>509</v>
      </c>
      <c r="J133" s="55">
        <f t="shared" si="1"/>
        <v>1</v>
      </c>
      <c r="K133" s="5"/>
      <c r="L133" s="5" t="s">
        <v>209</v>
      </c>
      <c r="M133" s="15">
        <v>0</v>
      </c>
      <c r="N133" s="7">
        <v>42681</v>
      </c>
      <c r="O133" s="5"/>
      <c r="P133" s="5" t="s">
        <v>19</v>
      </c>
      <c r="Q133" s="5"/>
      <c r="R133" s="5"/>
      <c r="S133" s="5" t="s">
        <v>203</v>
      </c>
      <c r="T133" s="15">
        <v>1</v>
      </c>
      <c r="U133" s="6">
        <v>42887</v>
      </c>
      <c r="V133" s="5" t="s">
        <v>689</v>
      </c>
    </row>
    <row r="134" spans="4:22" x14ac:dyDescent="0.35">
      <c r="D134" s="2" t="s">
        <v>211</v>
      </c>
      <c r="E134" s="2" t="s">
        <v>338</v>
      </c>
      <c r="F134" s="50">
        <v>42583</v>
      </c>
      <c r="G134" s="3" t="s">
        <v>562</v>
      </c>
      <c r="H134" s="2" t="s">
        <v>212</v>
      </c>
      <c r="I134" s="3" t="s">
        <v>510</v>
      </c>
      <c r="J134" s="54">
        <f t="shared" si="1"/>
        <v>0</v>
      </c>
      <c r="K134" s="2"/>
      <c r="L134" s="2" t="s">
        <v>15</v>
      </c>
      <c r="M134" s="14">
        <v>2</v>
      </c>
      <c r="N134" s="4">
        <v>42612</v>
      </c>
      <c r="O134" s="2"/>
      <c r="P134" s="2" t="s">
        <v>19</v>
      </c>
      <c r="Q134" s="2"/>
      <c r="R134" s="2"/>
      <c r="S134" s="2" t="s">
        <v>210</v>
      </c>
      <c r="T134" s="14">
        <v>1</v>
      </c>
      <c r="U134" s="3">
        <v>42887</v>
      </c>
      <c r="V134" s="2" t="s">
        <v>690</v>
      </c>
    </row>
    <row r="135" spans="4:22" x14ac:dyDescent="0.35">
      <c r="D135" s="2" t="s">
        <v>211</v>
      </c>
      <c r="E135" s="2" t="s">
        <v>338</v>
      </c>
      <c r="F135" s="50">
        <v>42583</v>
      </c>
      <c r="G135" s="3" t="s">
        <v>562</v>
      </c>
      <c r="H135" s="2" t="s">
        <v>213</v>
      </c>
      <c r="I135" s="3" t="s">
        <v>510</v>
      </c>
      <c r="J135" s="54">
        <f t="shared" ref="J135:J198" si="2">IF(I135="Policy",1,0)</f>
        <v>0</v>
      </c>
      <c r="K135" s="2"/>
      <c r="L135" s="2" t="s">
        <v>15</v>
      </c>
      <c r="M135" s="14">
        <v>2</v>
      </c>
      <c r="N135" s="4">
        <v>42612</v>
      </c>
      <c r="O135" s="2"/>
      <c r="P135" s="2" t="s">
        <v>19</v>
      </c>
      <c r="Q135" s="2"/>
      <c r="R135" s="2"/>
      <c r="S135" s="2" t="s">
        <v>210</v>
      </c>
      <c r="T135" s="14">
        <v>1</v>
      </c>
      <c r="U135" s="3">
        <v>42887</v>
      </c>
      <c r="V135" s="2" t="s">
        <v>690</v>
      </c>
    </row>
    <row r="136" spans="4:22" x14ac:dyDescent="0.35">
      <c r="D136" s="2" t="s">
        <v>211</v>
      </c>
      <c r="E136" s="2" t="s">
        <v>338</v>
      </c>
      <c r="F136" s="50">
        <v>42583</v>
      </c>
      <c r="G136" s="3" t="s">
        <v>562</v>
      </c>
      <c r="H136" s="2" t="s">
        <v>214</v>
      </c>
      <c r="I136" s="3" t="s">
        <v>510</v>
      </c>
      <c r="J136" s="54">
        <f t="shared" si="2"/>
        <v>0</v>
      </c>
      <c r="K136" s="2"/>
      <c r="L136" s="2" t="s">
        <v>15</v>
      </c>
      <c r="M136" s="14">
        <v>2</v>
      </c>
      <c r="N136" s="4">
        <v>42612</v>
      </c>
      <c r="O136" s="2"/>
      <c r="P136" s="2" t="s">
        <v>19</v>
      </c>
      <c r="Q136" s="2"/>
      <c r="R136" s="2"/>
      <c r="S136" s="2" t="s">
        <v>210</v>
      </c>
      <c r="T136" s="14">
        <v>1</v>
      </c>
      <c r="U136" s="3">
        <v>42887</v>
      </c>
      <c r="V136" s="2" t="s">
        <v>690</v>
      </c>
    </row>
    <row r="137" spans="4:22" x14ac:dyDescent="0.35">
      <c r="D137" s="2" t="s">
        <v>211</v>
      </c>
      <c r="E137" s="2" t="s">
        <v>338</v>
      </c>
      <c r="F137" s="50">
        <v>42583</v>
      </c>
      <c r="G137" s="3" t="s">
        <v>562</v>
      </c>
      <c r="H137" s="2" t="s">
        <v>215</v>
      </c>
      <c r="I137" s="3" t="s">
        <v>510</v>
      </c>
      <c r="J137" s="54">
        <f t="shared" si="2"/>
        <v>0</v>
      </c>
      <c r="K137" s="2"/>
      <c r="L137" s="2" t="s">
        <v>15</v>
      </c>
      <c r="M137" s="14">
        <v>2</v>
      </c>
      <c r="N137" s="4">
        <v>42612</v>
      </c>
      <c r="O137" s="2"/>
      <c r="P137" s="2" t="s">
        <v>19</v>
      </c>
      <c r="Q137" s="2"/>
      <c r="R137" s="2"/>
      <c r="S137" s="2" t="s">
        <v>210</v>
      </c>
      <c r="T137" s="14">
        <v>1</v>
      </c>
      <c r="U137" s="3">
        <v>42887</v>
      </c>
      <c r="V137" s="2" t="s">
        <v>690</v>
      </c>
    </row>
    <row r="138" spans="4:22" x14ac:dyDescent="0.35">
      <c r="D138" s="5" t="s">
        <v>217</v>
      </c>
      <c r="E138" s="5" t="s">
        <v>339</v>
      </c>
      <c r="F138" s="49">
        <v>42491</v>
      </c>
      <c r="G138" s="6" t="s">
        <v>562</v>
      </c>
      <c r="H138" s="5" t="s">
        <v>218</v>
      </c>
      <c r="I138" s="6" t="s">
        <v>510</v>
      </c>
      <c r="J138" s="55">
        <f t="shared" si="2"/>
        <v>0</v>
      </c>
      <c r="K138" s="5" t="s">
        <v>222</v>
      </c>
      <c r="L138" s="13"/>
      <c r="M138" s="17">
        <v>2</v>
      </c>
      <c r="N138" s="6">
        <v>42522</v>
      </c>
      <c r="O138" s="5" t="s">
        <v>500</v>
      </c>
      <c r="P138" s="5" t="s">
        <v>19</v>
      </c>
      <c r="Q138" s="5"/>
      <c r="R138" s="5"/>
      <c r="S138" s="5" t="s">
        <v>216</v>
      </c>
      <c r="T138" s="15">
        <v>1</v>
      </c>
      <c r="U138" s="6">
        <v>42887</v>
      </c>
      <c r="V138" s="5" t="s">
        <v>691</v>
      </c>
    </row>
    <row r="139" spans="4:22" x14ac:dyDescent="0.35">
      <c r="D139" s="5" t="s">
        <v>217</v>
      </c>
      <c r="E139" s="5" t="s">
        <v>339</v>
      </c>
      <c r="F139" s="49">
        <v>42491</v>
      </c>
      <c r="G139" s="6" t="s">
        <v>562</v>
      </c>
      <c r="H139" s="5" t="s">
        <v>219</v>
      </c>
      <c r="I139" s="6" t="s">
        <v>510</v>
      </c>
      <c r="J139" s="55">
        <f t="shared" si="2"/>
        <v>0</v>
      </c>
      <c r="K139" s="5" t="s">
        <v>222</v>
      </c>
      <c r="L139" s="13"/>
      <c r="M139" s="17">
        <v>2</v>
      </c>
      <c r="N139" s="6">
        <v>42522</v>
      </c>
      <c r="O139" s="5" t="s">
        <v>500</v>
      </c>
      <c r="P139" s="5" t="s">
        <v>19</v>
      </c>
      <c r="Q139" s="5"/>
      <c r="R139" s="5"/>
      <c r="S139" s="5" t="s">
        <v>216</v>
      </c>
      <c r="T139" s="15">
        <v>1</v>
      </c>
      <c r="U139" s="6">
        <v>42887</v>
      </c>
      <c r="V139" s="5" t="s">
        <v>691</v>
      </c>
    </row>
    <row r="140" spans="4:22" x14ac:dyDescent="0.35">
      <c r="D140" s="5" t="s">
        <v>217</v>
      </c>
      <c r="E140" s="5" t="s">
        <v>339</v>
      </c>
      <c r="F140" s="49">
        <v>42491</v>
      </c>
      <c r="G140" s="6" t="s">
        <v>562</v>
      </c>
      <c r="H140" s="5" t="s">
        <v>220</v>
      </c>
      <c r="I140" s="6" t="s">
        <v>509</v>
      </c>
      <c r="J140" s="55">
        <f t="shared" si="2"/>
        <v>1</v>
      </c>
      <c r="K140" s="5" t="s">
        <v>222</v>
      </c>
      <c r="L140" s="13"/>
      <c r="M140" s="17">
        <v>2</v>
      </c>
      <c r="N140" s="6">
        <v>42522</v>
      </c>
      <c r="O140" s="5" t="s">
        <v>500</v>
      </c>
      <c r="P140" s="5" t="s">
        <v>19</v>
      </c>
      <c r="Q140" s="5"/>
      <c r="R140" s="5"/>
      <c r="S140" s="5" t="s">
        <v>216</v>
      </c>
      <c r="T140" s="15">
        <v>1</v>
      </c>
      <c r="U140" s="6">
        <v>42887</v>
      </c>
      <c r="V140" s="5" t="s">
        <v>691</v>
      </c>
    </row>
    <row r="141" spans="4:22" x14ac:dyDescent="0.35">
      <c r="D141" s="5" t="s">
        <v>217</v>
      </c>
      <c r="E141" s="5" t="s">
        <v>339</v>
      </c>
      <c r="F141" s="49">
        <v>42491</v>
      </c>
      <c r="G141" s="6" t="s">
        <v>562</v>
      </c>
      <c r="H141" s="5" t="s">
        <v>221</v>
      </c>
      <c r="I141" s="6" t="s">
        <v>510</v>
      </c>
      <c r="J141" s="55">
        <f t="shared" si="2"/>
        <v>0</v>
      </c>
      <c r="K141" s="5" t="s">
        <v>222</v>
      </c>
      <c r="L141" s="13"/>
      <c r="M141" s="17">
        <v>2</v>
      </c>
      <c r="N141" s="6">
        <v>42522</v>
      </c>
      <c r="O141" s="5" t="s">
        <v>500</v>
      </c>
      <c r="P141" s="5" t="s">
        <v>19</v>
      </c>
      <c r="Q141" s="5"/>
      <c r="R141" s="5"/>
      <c r="S141" s="5" t="s">
        <v>216</v>
      </c>
      <c r="T141" s="15">
        <v>1</v>
      </c>
      <c r="U141" s="6">
        <v>42887</v>
      </c>
      <c r="V141" s="5" t="s">
        <v>691</v>
      </c>
    </row>
    <row r="142" spans="4:22" x14ac:dyDescent="0.35">
      <c r="D142" s="2" t="s">
        <v>224</v>
      </c>
      <c r="E142" s="2" t="s">
        <v>340</v>
      </c>
      <c r="F142" s="4">
        <v>42497</v>
      </c>
      <c r="G142" s="4" t="s">
        <v>565</v>
      </c>
      <c r="H142" s="2" t="s">
        <v>226</v>
      </c>
      <c r="I142" s="4" t="s">
        <v>510</v>
      </c>
      <c r="J142" s="54">
        <f t="shared" si="2"/>
        <v>0</v>
      </c>
      <c r="K142" s="2" t="s">
        <v>225</v>
      </c>
      <c r="L142" s="2"/>
      <c r="M142" s="14">
        <v>2</v>
      </c>
      <c r="N142" s="4">
        <v>42529</v>
      </c>
      <c r="O142" s="2" t="s">
        <v>500</v>
      </c>
      <c r="P142" s="2" t="s">
        <v>19</v>
      </c>
      <c r="Q142" s="2"/>
      <c r="R142" s="2"/>
      <c r="S142" s="2" t="s">
        <v>223</v>
      </c>
      <c r="T142" s="14">
        <v>1</v>
      </c>
      <c r="U142" s="3">
        <v>42887</v>
      </c>
      <c r="V142" s="2" t="s">
        <v>692</v>
      </c>
    </row>
    <row r="143" spans="4:22" x14ac:dyDescent="0.35">
      <c r="D143" s="2" t="s">
        <v>224</v>
      </c>
      <c r="E143" s="2" t="s">
        <v>340</v>
      </c>
      <c r="F143" s="4">
        <v>42497</v>
      </c>
      <c r="G143" s="4" t="s">
        <v>565</v>
      </c>
      <c r="H143" s="2" t="s">
        <v>227</v>
      </c>
      <c r="I143" s="4" t="s">
        <v>510</v>
      </c>
      <c r="J143" s="54">
        <f t="shared" si="2"/>
        <v>0</v>
      </c>
      <c r="K143" s="2" t="s">
        <v>225</v>
      </c>
      <c r="L143" s="2"/>
      <c r="M143" s="14">
        <v>2</v>
      </c>
      <c r="N143" s="4">
        <v>42529</v>
      </c>
      <c r="O143" s="2" t="s">
        <v>500</v>
      </c>
      <c r="P143" s="2" t="s">
        <v>19</v>
      </c>
      <c r="Q143" s="2"/>
      <c r="R143" s="2"/>
      <c r="S143" s="2" t="s">
        <v>223</v>
      </c>
      <c r="T143" s="14">
        <v>1</v>
      </c>
      <c r="U143" s="3">
        <v>42887</v>
      </c>
      <c r="V143" s="2" t="s">
        <v>692</v>
      </c>
    </row>
    <row r="144" spans="4:22" x14ac:dyDescent="0.35">
      <c r="D144" s="2" t="s">
        <v>224</v>
      </c>
      <c r="E144" s="2" t="s">
        <v>340</v>
      </c>
      <c r="F144" s="4">
        <v>42497</v>
      </c>
      <c r="G144" s="4" t="s">
        <v>565</v>
      </c>
      <c r="H144" s="2" t="s">
        <v>228</v>
      </c>
      <c r="I144" s="4" t="s">
        <v>510</v>
      </c>
      <c r="J144" s="54">
        <f t="shared" si="2"/>
        <v>0</v>
      </c>
      <c r="K144" s="2" t="s">
        <v>225</v>
      </c>
      <c r="L144" s="2"/>
      <c r="M144" s="14">
        <v>2</v>
      </c>
      <c r="N144" s="4">
        <v>42529</v>
      </c>
      <c r="O144" s="2" t="s">
        <v>500</v>
      </c>
      <c r="P144" s="2" t="s">
        <v>19</v>
      </c>
      <c r="Q144" s="2"/>
      <c r="R144" s="2"/>
      <c r="S144" s="2" t="s">
        <v>223</v>
      </c>
      <c r="T144" s="14">
        <v>1</v>
      </c>
      <c r="U144" s="3">
        <v>42887</v>
      </c>
      <c r="V144" s="2" t="s">
        <v>692</v>
      </c>
    </row>
    <row r="145" spans="4:22" x14ac:dyDescent="0.35">
      <c r="D145" s="2" t="s">
        <v>224</v>
      </c>
      <c r="E145" s="2" t="s">
        <v>340</v>
      </c>
      <c r="F145" s="4">
        <v>42497</v>
      </c>
      <c r="G145" s="4" t="s">
        <v>565</v>
      </c>
      <c r="H145" s="2" t="s">
        <v>229</v>
      </c>
      <c r="I145" s="4" t="s">
        <v>510</v>
      </c>
      <c r="J145" s="54">
        <f t="shared" si="2"/>
        <v>0</v>
      </c>
      <c r="K145" s="2" t="s">
        <v>225</v>
      </c>
      <c r="L145" s="2"/>
      <c r="M145" s="14">
        <v>2</v>
      </c>
      <c r="N145" s="4">
        <v>42529</v>
      </c>
      <c r="O145" s="2" t="s">
        <v>500</v>
      </c>
      <c r="P145" s="2" t="s">
        <v>19</v>
      </c>
      <c r="Q145" s="2"/>
      <c r="R145" s="2"/>
      <c r="S145" s="2" t="s">
        <v>223</v>
      </c>
      <c r="T145" s="14">
        <v>1</v>
      </c>
      <c r="U145" s="3">
        <v>42887</v>
      </c>
      <c r="V145" s="2" t="s">
        <v>692</v>
      </c>
    </row>
    <row r="146" spans="4:22" x14ac:dyDescent="0.35">
      <c r="D146" s="5" t="s">
        <v>233</v>
      </c>
      <c r="E146" s="5"/>
      <c r="F146" s="49">
        <v>42156</v>
      </c>
      <c r="G146" s="6" t="s">
        <v>562</v>
      </c>
      <c r="H146" s="5" t="s">
        <v>234</v>
      </c>
      <c r="I146" s="6" t="s">
        <v>509</v>
      </c>
      <c r="J146" s="55">
        <f t="shared" si="2"/>
        <v>1</v>
      </c>
      <c r="K146" s="5"/>
      <c r="L146" s="5" t="s">
        <v>237</v>
      </c>
      <c r="M146" s="15">
        <v>0</v>
      </c>
      <c r="N146" s="7">
        <v>42188</v>
      </c>
      <c r="O146" s="5" t="s">
        <v>242</v>
      </c>
      <c r="P146" s="5" t="s">
        <v>19</v>
      </c>
      <c r="Q146" s="5"/>
      <c r="R146" s="5"/>
      <c r="S146" s="5" t="s">
        <v>232</v>
      </c>
      <c r="T146" s="15">
        <v>1</v>
      </c>
      <c r="U146" s="6">
        <v>42887</v>
      </c>
      <c r="V146" s="5" t="s">
        <v>693</v>
      </c>
    </row>
    <row r="147" spans="4:22" x14ac:dyDescent="0.35">
      <c r="D147" s="5" t="s">
        <v>233</v>
      </c>
      <c r="E147" s="5"/>
      <c r="F147" s="49">
        <v>42156</v>
      </c>
      <c r="G147" s="6" t="s">
        <v>562</v>
      </c>
      <c r="H147" s="5" t="s">
        <v>235</v>
      </c>
      <c r="I147" s="6" t="s">
        <v>509</v>
      </c>
      <c r="J147" s="55">
        <f t="shared" si="2"/>
        <v>1</v>
      </c>
      <c r="K147" s="5"/>
      <c r="L147" s="5" t="s">
        <v>237</v>
      </c>
      <c r="M147" s="15">
        <v>0</v>
      </c>
      <c r="N147" s="7">
        <v>42188</v>
      </c>
      <c r="O147" s="5" t="s">
        <v>242</v>
      </c>
      <c r="P147" s="5" t="s">
        <v>19</v>
      </c>
      <c r="Q147" s="5"/>
      <c r="R147" s="5"/>
      <c r="S147" s="5" t="s">
        <v>232</v>
      </c>
      <c r="T147" s="15">
        <v>1</v>
      </c>
      <c r="U147" s="6">
        <v>42887</v>
      </c>
      <c r="V147" s="5" t="s">
        <v>693</v>
      </c>
    </row>
    <row r="148" spans="4:22" x14ac:dyDescent="0.35">
      <c r="D148" s="5" t="s">
        <v>233</v>
      </c>
      <c r="E148" s="5"/>
      <c r="F148" s="49">
        <v>42156</v>
      </c>
      <c r="G148" s="6" t="s">
        <v>562</v>
      </c>
      <c r="H148" s="8" t="s">
        <v>236</v>
      </c>
      <c r="I148" s="6" t="s">
        <v>510</v>
      </c>
      <c r="J148" s="55">
        <f t="shared" si="2"/>
        <v>0</v>
      </c>
      <c r="K148" s="5"/>
      <c r="L148" s="5" t="s">
        <v>237</v>
      </c>
      <c r="M148" s="15">
        <v>0</v>
      </c>
      <c r="N148" s="7">
        <v>42188</v>
      </c>
      <c r="O148" s="5" t="s">
        <v>242</v>
      </c>
      <c r="P148" s="5" t="s">
        <v>19</v>
      </c>
      <c r="Q148" s="5"/>
      <c r="R148" s="5"/>
      <c r="S148" s="5" t="s">
        <v>232</v>
      </c>
      <c r="T148" s="15">
        <v>1</v>
      </c>
      <c r="U148" s="6">
        <v>42887</v>
      </c>
      <c r="V148" s="5" t="s">
        <v>693</v>
      </c>
    </row>
    <row r="149" spans="4:22" x14ac:dyDescent="0.35">
      <c r="D149" s="5" t="s">
        <v>233</v>
      </c>
      <c r="E149" s="5"/>
      <c r="F149" s="49">
        <v>42156</v>
      </c>
      <c r="G149" s="6" t="s">
        <v>562</v>
      </c>
      <c r="H149" s="5" t="s">
        <v>238</v>
      </c>
      <c r="I149" s="6" t="s">
        <v>510</v>
      </c>
      <c r="J149" s="55">
        <f t="shared" si="2"/>
        <v>0</v>
      </c>
      <c r="K149" s="5"/>
      <c r="L149" s="5" t="s">
        <v>13</v>
      </c>
      <c r="M149" s="15">
        <v>1</v>
      </c>
      <c r="N149" s="7">
        <v>42188</v>
      </c>
      <c r="O149" s="5"/>
      <c r="P149" s="5" t="s">
        <v>19</v>
      </c>
      <c r="Q149" s="5"/>
      <c r="R149" s="5"/>
      <c r="S149" s="5" t="s">
        <v>232</v>
      </c>
      <c r="T149" s="15">
        <v>1</v>
      </c>
      <c r="U149" s="6">
        <v>42887</v>
      </c>
      <c r="V149" s="5" t="s">
        <v>693</v>
      </c>
    </row>
    <row r="150" spans="4:22" x14ac:dyDescent="0.35">
      <c r="D150" s="5" t="s">
        <v>233</v>
      </c>
      <c r="E150" s="5"/>
      <c r="F150" s="49">
        <v>42156</v>
      </c>
      <c r="G150" s="6" t="s">
        <v>562</v>
      </c>
      <c r="H150" s="5" t="s">
        <v>239</v>
      </c>
      <c r="I150" s="6" t="s">
        <v>510</v>
      </c>
      <c r="J150" s="55">
        <f t="shared" si="2"/>
        <v>0</v>
      </c>
      <c r="K150" s="5"/>
      <c r="L150" s="5" t="s">
        <v>15</v>
      </c>
      <c r="M150" s="15">
        <v>2</v>
      </c>
      <c r="N150" s="7">
        <v>42188</v>
      </c>
      <c r="O150" s="5"/>
      <c r="P150" s="5" t="s">
        <v>19</v>
      </c>
      <c r="Q150" s="5"/>
      <c r="R150" s="5"/>
      <c r="S150" s="5" t="s">
        <v>232</v>
      </c>
      <c r="T150" s="15">
        <v>1</v>
      </c>
      <c r="U150" s="6">
        <v>42887</v>
      </c>
      <c r="V150" s="5" t="s">
        <v>693</v>
      </c>
    </row>
    <row r="151" spans="4:22" x14ac:dyDescent="0.35">
      <c r="D151" s="5" t="s">
        <v>233</v>
      </c>
      <c r="E151" s="5"/>
      <c r="F151" s="49">
        <v>42156</v>
      </c>
      <c r="G151" s="6" t="s">
        <v>562</v>
      </c>
      <c r="H151" s="5" t="s">
        <v>240</v>
      </c>
      <c r="I151" s="6" t="s">
        <v>510</v>
      </c>
      <c r="J151" s="55">
        <f t="shared" si="2"/>
        <v>0</v>
      </c>
      <c r="K151" s="5"/>
      <c r="L151" s="5" t="s">
        <v>237</v>
      </c>
      <c r="M151" s="15">
        <v>0</v>
      </c>
      <c r="N151" s="7">
        <v>42188</v>
      </c>
      <c r="O151" s="5" t="s">
        <v>242</v>
      </c>
      <c r="P151" s="5" t="s">
        <v>19</v>
      </c>
      <c r="Q151" s="5"/>
      <c r="R151" s="5"/>
      <c r="S151" s="5" t="s">
        <v>232</v>
      </c>
      <c r="T151" s="15">
        <v>1</v>
      </c>
      <c r="U151" s="6">
        <v>42887</v>
      </c>
      <c r="V151" s="5" t="s">
        <v>693</v>
      </c>
    </row>
    <row r="152" spans="4:22" x14ac:dyDescent="0.35">
      <c r="D152" s="5" t="s">
        <v>233</v>
      </c>
      <c r="E152" s="5"/>
      <c r="F152" s="49">
        <v>42156</v>
      </c>
      <c r="G152" s="6" t="s">
        <v>562</v>
      </c>
      <c r="H152" s="5" t="s">
        <v>241</v>
      </c>
      <c r="I152" s="6" t="s">
        <v>509</v>
      </c>
      <c r="J152" s="55">
        <f t="shared" si="2"/>
        <v>1</v>
      </c>
      <c r="K152" s="5"/>
      <c r="L152" s="5" t="s">
        <v>13</v>
      </c>
      <c r="M152" s="15">
        <v>1</v>
      </c>
      <c r="N152" s="7">
        <v>42188</v>
      </c>
      <c r="O152" s="5"/>
      <c r="P152" s="5" t="s">
        <v>19</v>
      </c>
      <c r="Q152" s="5"/>
      <c r="R152" s="5"/>
      <c r="S152" s="5" t="s">
        <v>232</v>
      </c>
      <c r="T152" s="15">
        <v>1</v>
      </c>
      <c r="U152" s="6">
        <v>42887</v>
      </c>
      <c r="V152" s="5" t="s">
        <v>693</v>
      </c>
    </row>
    <row r="153" spans="4:22" x14ac:dyDescent="0.35">
      <c r="D153" s="9" t="s">
        <v>244</v>
      </c>
      <c r="E153" s="9"/>
      <c r="F153" s="11">
        <v>42166</v>
      </c>
      <c r="G153" s="10" t="s">
        <v>560</v>
      </c>
      <c r="H153" s="9" t="s">
        <v>245</v>
      </c>
      <c r="I153" s="10" t="s">
        <v>509</v>
      </c>
      <c r="J153" s="56">
        <f t="shared" si="2"/>
        <v>1</v>
      </c>
      <c r="K153" s="9"/>
      <c r="L153" s="9" t="s">
        <v>13</v>
      </c>
      <c r="M153" s="16">
        <v>1</v>
      </c>
      <c r="N153" s="11">
        <v>42187</v>
      </c>
      <c r="O153" s="9"/>
      <c r="P153" s="9" t="s">
        <v>19</v>
      </c>
      <c r="Q153" s="9"/>
      <c r="R153" s="9"/>
      <c r="S153" s="9" t="s">
        <v>243</v>
      </c>
      <c r="T153" s="16">
        <v>0</v>
      </c>
      <c r="U153" s="9"/>
      <c r="V153" s="9"/>
    </row>
    <row r="154" spans="4:22" x14ac:dyDescent="0.35">
      <c r="D154" s="9" t="s">
        <v>244</v>
      </c>
      <c r="E154" s="9"/>
      <c r="F154" s="11">
        <v>42166</v>
      </c>
      <c r="G154" s="10" t="s">
        <v>560</v>
      </c>
      <c r="H154" s="12" t="s">
        <v>246</v>
      </c>
      <c r="I154" s="10" t="s">
        <v>509</v>
      </c>
      <c r="J154" s="56">
        <f t="shared" si="2"/>
        <v>1</v>
      </c>
      <c r="K154" s="9"/>
      <c r="L154" s="9" t="s">
        <v>13</v>
      </c>
      <c r="M154" s="16">
        <v>1</v>
      </c>
      <c r="N154" s="11">
        <v>42187</v>
      </c>
      <c r="O154" s="9"/>
      <c r="P154" s="9" t="s">
        <v>19</v>
      </c>
      <c r="Q154" s="9"/>
      <c r="R154" s="9"/>
      <c r="S154" s="9" t="s">
        <v>243</v>
      </c>
      <c r="T154" s="16">
        <v>0</v>
      </c>
      <c r="U154" s="9"/>
      <c r="V154" s="9"/>
    </row>
    <row r="155" spans="4:22" x14ac:dyDescent="0.35">
      <c r="D155" s="9" t="s">
        <v>244</v>
      </c>
      <c r="E155" s="9"/>
      <c r="F155" s="11">
        <v>42166</v>
      </c>
      <c r="G155" s="10" t="s">
        <v>560</v>
      </c>
      <c r="H155" s="9" t="s">
        <v>247</v>
      </c>
      <c r="I155" s="10" t="s">
        <v>510</v>
      </c>
      <c r="J155" s="56">
        <f t="shared" si="2"/>
        <v>0</v>
      </c>
      <c r="K155" s="9"/>
      <c r="L155" s="9" t="s">
        <v>13</v>
      </c>
      <c r="M155" s="16">
        <v>1</v>
      </c>
      <c r="N155" s="11">
        <v>42187</v>
      </c>
      <c r="O155" s="9"/>
      <c r="P155" s="9" t="s">
        <v>19</v>
      </c>
      <c r="Q155" s="9"/>
      <c r="R155" s="9"/>
      <c r="S155" s="9" t="s">
        <v>243</v>
      </c>
      <c r="T155" s="16">
        <v>0</v>
      </c>
      <c r="U155" s="9"/>
      <c r="V155" s="9"/>
    </row>
    <row r="156" spans="4:22" x14ac:dyDescent="0.35">
      <c r="D156" s="9" t="s">
        <v>244</v>
      </c>
      <c r="E156" s="9"/>
      <c r="F156" s="11">
        <v>42166</v>
      </c>
      <c r="G156" s="10" t="s">
        <v>560</v>
      </c>
      <c r="H156" s="9" t="s">
        <v>248</v>
      </c>
      <c r="I156" s="10" t="s">
        <v>510</v>
      </c>
      <c r="J156" s="56">
        <f t="shared" si="2"/>
        <v>0</v>
      </c>
      <c r="K156" s="9"/>
      <c r="L156" s="9" t="s">
        <v>13</v>
      </c>
      <c r="M156" s="16">
        <v>1</v>
      </c>
      <c r="N156" s="11">
        <v>42187</v>
      </c>
      <c r="O156" s="9"/>
      <c r="P156" s="9" t="s">
        <v>19</v>
      </c>
      <c r="Q156" s="9"/>
      <c r="R156" s="9"/>
      <c r="S156" s="9" t="s">
        <v>243</v>
      </c>
      <c r="T156" s="16">
        <v>0</v>
      </c>
      <c r="U156" s="9"/>
      <c r="V156" s="9"/>
    </row>
    <row r="157" spans="4:22" x14ac:dyDescent="0.35">
      <c r="D157" s="9" t="s">
        <v>244</v>
      </c>
      <c r="E157" s="9"/>
      <c r="F157" s="11">
        <v>42166</v>
      </c>
      <c r="G157" s="10" t="s">
        <v>560</v>
      </c>
      <c r="H157" s="9" t="s">
        <v>249</v>
      </c>
      <c r="I157" s="10" t="s">
        <v>510</v>
      </c>
      <c r="J157" s="56">
        <f t="shared" si="2"/>
        <v>0</v>
      </c>
      <c r="K157" s="9"/>
      <c r="L157" s="9" t="s">
        <v>13</v>
      </c>
      <c r="M157" s="16">
        <v>1</v>
      </c>
      <c r="N157" s="11">
        <v>42187</v>
      </c>
      <c r="O157" s="9"/>
      <c r="P157" s="9" t="s">
        <v>19</v>
      </c>
      <c r="Q157" s="9"/>
      <c r="R157" s="9"/>
      <c r="S157" s="9" t="s">
        <v>243</v>
      </c>
      <c r="T157" s="16">
        <v>0</v>
      </c>
      <c r="U157" s="9"/>
      <c r="V157" s="9"/>
    </row>
    <row r="158" spans="4:22" x14ac:dyDescent="0.35">
      <c r="D158" s="9" t="s">
        <v>244</v>
      </c>
      <c r="E158" s="9"/>
      <c r="F158" s="11">
        <v>42166</v>
      </c>
      <c r="G158" s="10" t="s">
        <v>560</v>
      </c>
      <c r="H158" s="9" t="s">
        <v>250</v>
      </c>
      <c r="I158" s="10" t="s">
        <v>509</v>
      </c>
      <c r="J158" s="56">
        <f t="shared" si="2"/>
        <v>1</v>
      </c>
      <c r="K158" s="9"/>
      <c r="L158" s="9" t="s">
        <v>15</v>
      </c>
      <c r="M158" s="16">
        <v>2</v>
      </c>
      <c r="N158" s="11">
        <v>42187</v>
      </c>
      <c r="O158" s="9"/>
      <c r="P158" s="9" t="s">
        <v>19</v>
      </c>
      <c r="Q158" s="9"/>
      <c r="R158" s="9"/>
      <c r="S158" s="9" t="s">
        <v>243</v>
      </c>
      <c r="T158" s="16">
        <v>0</v>
      </c>
      <c r="U158" s="9"/>
      <c r="V158" s="9"/>
    </row>
    <row r="159" spans="4:22" x14ac:dyDescent="0.35">
      <c r="D159" s="9" t="s">
        <v>244</v>
      </c>
      <c r="E159" s="9"/>
      <c r="F159" s="11">
        <v>42166</v>
      </c>
      <c r="G159" s="10" t="s">
        <v>560</v>
      </c>
      <c r="H159" s="9" t="s">
        <v>251</v>
      </c>
      <c r="I159" s="10" t="s">
        <v>509</v>
      </c>
      <c r="J159" s="56">
        <f t="shared" si="2"/>
        <v>1</v>
      </c>
      <c r="K159" s="9"/>
      <c r="L159" s="9" t="s">
        <v>15</v>
      </c>
      <c r="M159" s="16">
        <v>2</v>
      </c>
      <c r="N159" s="11">
        <v>42187</v>
      </c>
      <c r="O159" s="9"/>
      <c r="P159" s="9" t="s">
        <v>19</v>
      </c>
      <c r="Q159" s="9"/>
      <c r="R159" s="9"/>
      <c r="S159" s="9" t="s">
        <v>243</v>
      </c>
      <c r="T159" s="16">
        <v>0</v>
      </c>
      <c r="U159" s="9"/>
      <c r="V159" s="9"/>
    </row>
    <row r="160" spans="4:22" x14ac:dyDescent="0.35">
      <c r="D160" s="5" t="s">
        <v>253</v>
      </c>
      <c r="E160" s="5"/>
      <c r="F160" s="49">
        <v>42125</v>
      </c>
      <c r="G160" s="6" t="s">
        <v>558</v>
      </c>
      <c r="H160" s="5" t="s">
        <v>254</v>
      </c>
      <c r="I160" s="6" t="s">
        <v>510</v>
      </c>
      <c r="J160" s="55">
        <f t="shared" si="2"/>
        <v>0</v>
      </c>
      <c r="K160" s="5" t="s">
        <v>694</v>
      </c>
      <c r="L160" s="13" t="s">
        <v>13</v>
      </c>
      <c r="M160" s="17">
        <v>1</v>
      </c>
      <c r="N160" s="7">
        <v>42166</v>
      </c>
      <c r="O160" s="5"/>
      <c r="P160" s="5" t="s">
        <v>19</v>
      </c>
      <c r="Q160" s="5"/>
      <c r="R160" s="5"/>
      <c r="S160" s="5" t="s">
        <v>252</v>
      </c>
      <c r="T160" s="15">
        <v>0</v>
      </c>
      <c r="U160" s="5"/>
      <c r="V160" s="5"/>
    </row>
    <row r="161" spans="4:22" x14ac:dyDescent="0.35">
      <c r="D161" s="5" t="s">
        <v>253</v>
      </c>
      <c r="E161" s="5"/>
      <c r="F161" s="49">
        <v>42125</v>
      </c>
      <c r="G161" s="6" t="s">
        <v>558</v>
      </c>
      <c r="H161" s="5" t="s">
        <v>255</v>
      </c>
      <c r="I161" s="6" t="s">
        <v>510</v>
      </c>
      <c r="J161" s="55">
        <f t="shared" si="2"/>
        <v>0</v>
      </c>
      <c r="K161" s="5" t="s">
        <v>694</v>
      </c>
      <c r="L161" s="13" t="s">
        <v>13</v>
      </c>
      <c r="M161" s="17">
        <v>1</v>
      </c>
      <c r="N161" s="7">
        <v>42166</v>
      </c>
      <c r="O161" s="5"/>
      <c r="P161" s="5" t="s">
        <v>19</v>
      </c>
      <c r="Q161" s="5"/>
      <c r="R161" s="5"/>
      <c r="S161" s="5" t="s">
        <v>252</v>
      </c>
      <c r="T161" s="15">
        <v>0</v>
      </c>
      <c r="U161" s="5"/>
      <c r="V161" s="5"/>
    </row>
    <row r="162" spans="4:22" x14ac:dyDescent="0.35">
      <c r="D162" s="5" t="s">
        <v>253</v>
      </c>
      <c r="E162" s="5"/>
      <c r="F162" s="49">
        <v>42125</v>
      </c>
      <c r="G162" s="6" t="s">
        <v>558</v>
      </c>
      <c r="H162" s="5" t="s">
        <v>256</v>
      </c>
      <c r="I162" s="6" t="s">
        <v>510</v>
      </c>
      <c r="J162" s="55">
        <f t="shared" si="2"/>
        <v>0</v>
      </c>
      <c r="K162" s="5" t="s">
        <v>694</v>
      </c>
      <c r="L162" s="13" t="s">
        <v>13</v>
      </c>
      <c r="M162" s="17">
        <v>1</v>
      </c>
      <c r="N162" s="7">
        <v>42166</v>
      </c>
      <c r="O162" s="5"/>
      <c r="P162" s="5" t="s">
        <v>19</v>
      </c>
      <c r="Q162" s="5"/>
      <c r="R162" s="5"/>
      <c r="S162" s="5" t="s">
        <v>252</v>
      </c>
      <c r="T162" s="15">
        <v>0</v>
      </c>
      <c r="U162" s="5"/>
      <c r="V162" s="5"/>
    </row>
    <row r="163" spans="4:22" x14ac:dyDescent="0.35">
      <c r="D163" s="5" t="s">
        <v>253</v>
      </c>
      <c r="E163" s="5"/>
      <c r="F163" s="49">
        <v>42125</v>
      </c>
      <c r="G163" s="6" t="s">
        <v>558</v>
      </c>
      <c r="H163" s="5" t="s">
        <v>257</v>
      </c>
      <c r="I163" s="6" t="s">
        <v>509</v>
      </c>
      <c r="J163" s="55">
        <f t="shared" si="2"/>
        <v>1</v>
      </c>
      <c r="K163" s="5" t="s">
        <v>694</v>
      </c>
      <c r="L163" s="13" t="s">
        <v>13</v>
      </c>
      <c r="M163" s="17">
        <v>1</v>
      </c>
      <c r="N163" s="7">
        <v>42166</v>
      </c>
      <c r="O163" s="5"/>
      <c r="P163" s="5" t="s">
        <v>19</v>
      </c>
      <c r="Q163" s="5"/>
      <c r="R163" s="5"/>
      <c r="S163" s="5" t="s">
        <v>252</v>
      </c>
      <c r="T163" s="15">
        <v>0</v>
      </c>
      <c r="U163" s="5"/>
      <c r="V163" s="5"/>
    </row>
    <row r="164" spans="4:22" x14ac:dyDescent="0.35">
      <c r="D164" s="5" t="s">
        <v>253</v>
      </c>
      <c r="E164" s="5"/>
      <c r="F164" s="49">
        <v>42125</v>
      </c>
      <c r="G164" s="6" t="s">
        <v>558</v>
      </c>
      <c r="H164" s="5" t="s">
        <v>258</v>
      </c>
      <c r="I164" s="6" t="s">
        <v>509</v>
      </c>
      <c r="J164" s="55">
        <f t="shared" si="2"/>
        <v>1</v>
      </c>
      <c r="K164" s="5" t="s">
        <v>694</v>
      </c>
      <c r="L164" s="5" t="s">
        <v>237</v>
      </c>
      <c r="M164" s="15">
        <v>0</v>
      </c>
      <c r="N164" s="7">
        <v>42166</v>
      </c>
      <c r="O164" s="5" t="s">
        <v>242</v>
      </c>
      <c r="P164" s="5" t="s">
        <v>19</v>
      </c>
      <c r="Q164" s="5"/>
      <c r="R164" s="5"/>
      <c r="S164" s="5" t="s">
        <v>252</v>
      </c>
      <c r="T164" s="15">
        <v>0</v>
      </c>
      <c r="U164" s="5"/>
      <c r="V164" s="5"/>
    </row>
    <row r="165" spans="4:22" x14ac:dyDescent="0.35">
      <c r="D165" s="9" t="s">
        <v>260</v>
      </c>
      <c r="E165" s="9"/>
      <c r="F165" s="48">
        <v>42064</v>
      </c>
      <c r="G165" s="10" t="s">
        <v>558</v>
      </c>
      <c r="H165" s="9" t="s">
        <v>261</v>
      </c>
      <c r="I165" s="10" t="s">
        <v>509</v>
      </c>
      <c r="J165" s="56">
        <f t="shared" si="2"/>
        <v>1</v>
      </c>
      <c r="K165" s="9" t="s">
        <v>695</v>
      </c>
      <c r="L165" s="9" t="s">
        <v>13</v>
      </c>
      <c r="M165" s="16">
        <v>1</v>
      </c>
      <c r="N165" s="11">
        <v>42088</v>
      </c>
      <c r="O165" s="9"/>
      <c r="P165" s="9" t="s">
        <v>19</v>
      </c>
      <c r="Q165" s="9"/>
      <c r="R165" s="9"/>
      <c r="S165" s="9" t="s">
        <v>259</v>
      </c>
      <c r="T165" s="16">
        <v>0</v>
      </c>
      <c r="U165" s="9"/>
      <c r="V165" s="9"/>
    </row>
    <row r="166" spans="4:22" x14ac:dyDescent="0.35">
      <c r="D166" s="9" t="s">
        <v>260</v>
      </c>
      <c r="E166" s="9"/>
      <c r="F166" s="48">
        <v>42064</v>
      </c>
      <c r="G166" s="10" t="s">
        <v>558</v>
      </c>
      <c r="H166" s="9" t="s">
        <v>262</v>
      </c>
      <c r="I166" s="10" t="s">
        <v>510</v>
      </c>
      <c r="J166" s="56">
        <f t="shared" si="2"/>
        <v>0</v>
      </c>
      <c r="K166" s="9" t="s">
        <v>695</v>
      </c>
      <c r="L166" s="9" t="s">
        <v>13</v>
      </c>
      <c r="M166" s="16">
        <v>1</v>
      </c>
      <c r="N166" s="11">
        <v>42088</v>
      </c>
      <c r="O166" s="9"/>
      <c r="P166" s="9" t="s">
        <v>19</v>
      </c>
      <c r="Q166" s="9"/>
      <c r="R166" s="9"/>
      <c r="S166" s="9" t="s">
        <v>259</v>
      </c>
      <c r="T166" s="16">
        <v>0</v>
      </c>
      <c r="U166" s="9"/>
      <c r="V166" s="9"/>
    </row>
    <row r="167" spans="4:22" x14ac:dyDescent="0.35">
      <c r="D167" s="5" t="s">
        <v>264</v>
      </c>
      <c r="E167" s="5"/>
      <c r="F167" s="49">
        <v>42036</v>
      </c>
      <c r="G167" s="6" t="s">
        <v>560</v>
      </c>
      <c r="H167" s="5" t="s">
        <v>265</v>
      </c>
      <c r="I167" s="6" t="s">
        <v>509</v>
      </c>
      <c r="J167" s="55">
        <f t="shared" si="2"/>
        <v>1</v>
      </c>
      <c r="K167" s="5" t="s">
        <v>696</v>
      </c>
      <c r="L167" s="5" t="s">
        <v>15</v>
      </c>
      <c r="M167" s="15">
        <v>2</v>
      </c>
      <c r="N167" s="7">
        <v>42076</v>
      </c>
      <c r="O167" s="5"/>
      <c r="P167" s="13" t="s">
        <v>19</v>
      </c>
      <c r="Q167" s="5"/>
      <c r="R167" s="5"/>
      <c r="S167" s="5" t="s">
        <v>263</v>
      </c>
      <c r="T167" s="15">
        <v>0</v>
      </c>
      <c r="U167" s="5"/>
      <c r="V167" s="5"/>
    </row>
    <row r="168" spans="4:22" x14ac:dyDescent="0.35">
      <c r="D168" s="9" t="s">
        <v>267</v>
      </c>
      <c r="E168" s="9"/>
      <c r="F168" s="48">
        <v>42036</v>
      </c>
      <c r="G168" s="10" t="s">
        <v>558</v>
      </c>
      <c r="H168" s="9" t="s">
        <v>268</v>
      </c>
      <c r="I168" s="10" t="s">
        <v>509</v>
      </c>
      <c r="J168" s="56">
        <f t="shared" si="2"/>
        <v>1</v>
      </c>
      <c r="K168" s="9" t="s">
        <v>697</v>
      </c>
      <c r="L168" s="9" t="s">
        <v>15</v>
      </c>
      <c r="M168" s="16">
        <v>2</v>
      </c>
      <c r="N168" s="11">
        <v>42068</v>
      </c>
      <c r="O168" s="9"/>
      <c r="P168" s="9" t="s">
        <v>19</v>
      </c>
      <c r="Q168" s="9"/>
      <c r="R168" s="9"/>
      <c r="S168" s="9" t="s">
        <v>266</v>
      </c>
      <c r="T168" s="16">
        <v>0</v>
      </c>
      <c r="U168" s="9"/>
      <c r="V168" s="9"/>
    </row>
    <row r="169" spans="4:22" x14ac:dyDescent="0.35">
      <c r="D169" s="9" t="s">
        <v>267</v>
      </c>
      <c r="E169" s="9"/>
      <c r="F169" s="48">
        <v>42036</v>
      </c>
      <c r="G169" s="10" t="s">
        <v>558</v>
      </c>
      <c r="H169" s="9" t="s">
        <v>269</v>
      </c>
      <c r="I169" s="10" t="s">
        <v>509</v>
      </c>
      <c r="J169" s="56">
        <f t="shared" si="2"/>
        <v>1</v>
      </c>
      <c r="K169" s="9" t="s">
        <v>697</v>
      </c>
      <c r="L169" s="9" t="s">
        <v>13</v>
      </c>
      <c r="M169" s="16">
        <v>1</v>
      </c>
      <c r="N169" s="11">
        <v>42068</v>
      </c>
      <c r="O169" s="9"/>
      <c r="P169" s="9" t="s">
        <v>19</v>
      </c>
      <c r="Q169" s="9"/>
      <c r="R169" s="9"/>
      <c r="S169" s="9" t="s">
        <v>266</v>
      </c>
      <c r="T169" s="16">
        <v>0</v>
      </c>
      <c r="U169" s="9"/>
      <c r="V169" s="9"/>
    </row>
    <row r="170" spans="4:22" x14ac:dyDescent="0.35">
      <c r="D170" s="9" t="s">
        <v>267</v>
      </c>
      <c r="E170" s="9"/>
      <c r="F170" s="48">
        <v>42036</v>
      </c>
      <c r="G170" s="10" t="s">
        <v>558</v>
      </c>
      <c r="H170" s="9" t="s">
        <v>270</v>
      </c>
      <c r="I170" s="10" t="s">
        <v>510</v>
      </c>
      <c r="J170" s="56">
        <f t="shared" si="2"/>
        <v>0</v>
      </c>
      <c r="K170" s="9" t="s">
        <v>697</v>
      </c>
      <c r="L170" s="9" t="s">
        <v>13</v>
      </c>
      <c r="M170" s="16">
        <v>1</v>
      </c>
      <c r="N170" s="11">
        <v>42068</v>
      </c>
      <c r="O170" s="9"/>
      <c r="P170" s="9" t="s">
        <v>19</v>
      </c>
      <c r="Q170" s="9"/>
      <c r="R170" s="9"/>
      <c r="S170" s="9" t="s">
        <v>266</v>
      </c>
      <c r="T170" s="16">
        <v>0</v>
      </c>
      <c r="U170" s="9"/>
      <c r="V170" s="9"/>
    </row>
    <row r="171" spans="4:22" x14ac:dyDescent="0.35">
      <c r="D171" s="9" t="s">
        <v>267</v>
      </c>
      <c r="E171" s="9"/>
      <c r="F171" s="48">
        <v>42036</v>
      </c>
      <c r="G171" s="10" t="s">
        <v>558</v>
      </c>
      <c r="H171" s="9" t="s">
        <v>271</v>
      </c>
      <c r="I171" s="10" t="s">
        <v>509</v>
      </c>
      <c r="J171" s="56">
        <f t="shared" si="2"/>
        <v>1</v>
      </c>
      <c r="K171" s="9" t="s">
        <v>697</v>
      </c>
      <c r="L171" s="9" t="s">
        <v>15</v>
      </c>
      <c r="M171" s="16">
        <v>2</v>
      </c>
      <c r="N171" s="11">
        <v>42068</v>
      </c>
      <c r="O171" s="9"/>
      <c r="P171" s="9" t="s">
        <v>19</v>
      </c>
      <c r="Q171" s="9"/>
      <c r="R171" s="9"/>
      <c r="S171" s="9" t="s">
        <v>266</v>
      </c>
      <c r="T171" s="16">
        <v>0</v>
      </c>
      <c r="U171" s="9"/>
      <c r="V171" s="9"/>
    </row>
    <row r="172" spans="4:22" x14ac:dyDescent="0.35">
      <c r="D172" s="9" t="s">
        <v>267</v>
      </c>
      <c r="E172" s="9"/>
      <c r="F172" s="48">
        <v>42036</v>
      </c>
      <c r="G172" s="10" t="s">
        <v>558</v>
      </c>
      <c r="H172" s="9" t="s">
        <v>272</v>
      </c>
      <c r="I172" s="10" t="s">
        <v>509</v>
      </c>
      <c r="J172" s="56">
        <f t="shared" si="2"/>
        <v>1</v>
      </c>
      <c r="K172" s="9" t="s">
        <v>697</v>
      </c>
      <c r="L172" s="9" t="s">
        <v>15</v>
      </c>
      <c r="M172" s="16">
        <v>2</v>
      </c>
      <c r="N172" s="11">
        <v>42068</v>
      </c>
      <c r="O172" s="9"/>
      <c r="P172" s="9" t="s">
        <v>19</v>
      </c>
      <c r="Q172" s="9"/>
      <c r="R172" s="9"/>
      <c r="S172" s="9" t="s">
        <v>266</v>
      </c>
      <c r="T172" s="16">
        <v>0</v>
      </c>
      <c r="U172" s="9"/>
      <c r="V172" s="9"/>
    </row>
    <row r="173" spans="4:22" x14ac:dyDescent="0.35">
      <c r="D173" s="5" t="s">
        <v>274</v>
      </c>
      <c r="E173" s="5" t="s">
        <v>159</v>
      </c>
      <c r="F173" s="49">
        <v>41974</v>
      </c>
      <c r="G173" s="6" t="s">
        <v>560</v>
      </c>
      <c r="H173" s="5" t="s">
        <v>275</v>
      </c>
      <c r="I173" s="6" t="s">
        <v>510</v>
      </c>
      <c r="J173" s="55">
        <f t="shared" si="2"/>
        <v>0</v>
      </c>
      <c r="K173" s="5" t="s">
        <v>698</v>
      </c>
      <c r="L173" s="5" t="s">
        <v>15</v>
      </c>
      <c r="M173" s="15">
        <v>2</v>
      </c>
      <c r="N173" s="7">
        <v>42023</v>
      </c>
      <c r="O173" s="5"/>
      <c r="P173" s="5" t="s">
        <v>19</v>
      </c>
      <c r="Q173" s="5"/>
      <c r="R173" s="5"/>
      <c r="S173" s="5" t="s">
        <v>273</v>
      </c>
      <c r="T173" s="15">
        <v>0</v>
      </c>
      <c r="U173" s="5"/>
      <c r="V173" s="5"/>
    </row>
    <row r="174" spans="4:22" x14ac:dyDescent="0.35">
      <c r="D174" s="5" t="s">
        <v>274</v>
      </c>
      <c r="E174" s="5" t="s">
        <v>159</v>
      </c>
      <c r="F174" s="49">
        <v>41974</v>
      </c>
      <c r="G174" s="6" t="s">
        <v>560</v>
      </c>
      <c r="H174" s="5" t="s">
        <v>276</v>
      </c>
      <c r="I174" s="6" t="s">
        <v>510</v>
      </c>
      <c r="J174" s="55">
        <f t="shared" si="2"/>
        <v>0</v>
      </c>
      <c r="K174" s="5" t="s">
        <v>698</v>
      </c>
      <c r="L174" s="5" t="s">
        <v>13</v>
      </c>
      <c r="M174" s="15">
        <v>1</v>
      </c>
      <c r="N174" s="7">
        <v>42023</v>
      </c>
      <c r="O174" s="5"/>
      <c r="P174" s="5" t="s">
        <v>19</v>
      </c>
      <c r="Q174" s="5"/>
      <c r="R174" s="5"/>
      <c r="S174" s="5" t="s">
        <v>273</v>
      </c>
      <c r="T174" s="15">
        <v>0</v>
      </c>
      <c r="U174" s="5"/>
      <c r="V174" s="5"/>
    </row>
    <row r="175" spans="4:22" x14ac:dyDescent="0.35">
      <c r="D175" s="5" t="s">
        <v>274</v>
      </c>
      <c r="E175" s="5" t="s">
        <v>159</v>
      </c>
      <c r="F175" s="49">
        <v>41974</v>
      </c>
      <c r="G175" s="6" t="s">
        <v>560</v>
      </c>
      <c r="H175" s="5" t="s">
        <v>277</v>
      </c>
      <c r="I175" s="6" t="s">
        <v>510</v>
      </c>
      <c r="J175" s="55">
        <f t="shared" si="2"/>
        <v>0</v>
      </c>
      <c r="K175" s="5" t="s">
        <v>698</v>
      </c>
      <c r="L175" s="5" t="s">
        <v>15</v>
      </c>
      <c r="M175" s="15">
        <v>2</v>
      </c>
      <c r="N175" s="7">
        <v>42023</v>
      </c>
      <c r="O175" s="5"/>
      <c r="P175" s="5" t="s">
        <v>19</v>
      </c>
      <c r="Q175" s="5"/>
      <c r="R175" s="5"/>
      <c r="S175" s="5" t="s">
        <v>273</v>
      </c>
      <c r="T175" s="15">
        <v>0</v>
      </c>
      <c r="U175" s="5"/>
      <c r="V175" s="5"/>
    </row>
    <row r="176" spans="4:22" x14ac:dyDescent="0.35">
      <c r="D176" s="5" t="s">
        <v>274</v>
      </c>
      <c r="E176" s="5" t="s">
        <v>159</v>
      </c>
      <c r="F176" s="49">
        <v>41974</v>
      </c>
      <c r="G176" s="6" t="s">
        <v>560</v>
      </c>
      <c r="H176" s="5" t="s">
        <v>278</v>
      </c>
      <c r="I176" s="6" t="s">
        <v>509</v>
      </c>
      <c r="J176" s="55">
        <f t="shared" si="2"/>
        <v>1</v>
      </c>
      <c r="K176" s="5" t="s">
        <v>698</v>
      </c>
      <c r="L176" s="5" t="s">
        <v>15</v>
      </c>
      <c r="M176" s="15">
        <v>2</v>
      </c>
      <c r="N176" s="7">
        <v>42023</v>
      </c>
      <c r="O176" s="5"/>
      <c r="P176" s="5" t="s">
        <v>19</v>
      </c>
      <c r="Q176" s="5"/>
      <c r="R176" s="5"/>
      <c r="S176" s="5" t="s">
        <v>273</v>
      </c>
      <c r="T176" s="15">
        <v>0</v>
      </c>
      <c r="U176" s="5"/>
      <c r="V176" s="5"/>
    </row>
    <row r="177" spans="4:22" x14ac:dyDescent="0.35">
      <c r="D177" s="5" t="s">
        <v>274</v>
      </c>
      <c r="E177" s="5" t="s">
        <v>159</v>
      </c>
      <c r="F177" s="49">
        <v>41974</v>
      </c>
      <c r="G177" s="6" t="s">
        <v>560</v>
      </c>
      <c r="H177" s="5" t="s">
        <v>279</v>
      </c>
      <c r="I177" s="6" t="s">
        <v>509</v>
      </c>
      <c r="J177" s="55">
        <f t="shared" si="2"/>
        <v>1</v>
      </c>
      <c r="K177" s="5" t="s">
        <v>698</v>
      </c>
      <c r="L177" s="5" t="s">
        <v>15</v>
      </c>
      <c r="M177" s="15">
        <v>2</v>
      </c>
      <c r="N177" s="7">
        <v>42023</v>
      </c>
      <c r="O177" s="5"/>
      <c r="P177" s="5" t="s">
        <v>19</v>
      </c>
      <c r="Q177" s="5"/>
      <c r="R177" s="5"/>
      <c r="S177" s="5" t="s">
        <v>273</v>
      </c>
      <c r="T177" s="15">
        <v>0</v>
      </c>
      <c r="U177" s="5"/>
      <c r="V177" s="5"/>
    </row>
    <row r="178" spans="4:22" x14ac:dyDescent="0.35">
      <c r="D178" s="9" t="s">
        <v>283</v>
      </c>
      <c r="E178" s="9"/>
      <c r="F178" s="48">
        <v>41944</v>
      </c>
      <c r="G178" s="10" t="s">
        <v>562</v>
      </c>
      <c r="H178" s="9" t="s">
        <v>284</v>
      </c>
      <c r="I178" s="10" t="s">
        <v>510</v>
      </c>
      <c r="J178" s="56">
        <f t="shared" si="2"/>
        <v>0</v>
      </c>
      <c r="K178" s="9" t="s">
        <v>699</v>
      </c>
      <c r="L178" s="9" t="s">
        <v>15</v>
      </c>
      <c r="M178" s="16">
        <v>2</v>
      </c>
      <c r="N178" s="11">
        <v>43478</v>
      </c>
      <c r="O178" s="9"/>
      <c r="P178" s="9" t="s">
        <v>19</v>
      </c>
      <c r="Q178" s="9" t="s">
        <v>281</v>
      </c>
      <c r="R178" s="9" t="s">
        <v>282</v>
      </c>
      <c r="S178" s="9" t="s">
        <v>280</v>
      </c>
      <c r="T178" s="16">
        <v>0</v>
      </c>
      <c r="U178" s="9"/>
      <c r="V178" s="9"/>
    </row>
    <row r="179" spans="4:22" x14ac:dyDescent="0.35">
      <c r="D179" s="9" t="s">
        <v>283</v>
      </c>
      <c r="E179" s="9"/>
      <c r="F179" s="48">
        <v>41944</v>
      </c>
      <c r="G179" s="10" t="s">
        <v>562</v>
      </c>
      <c r="H179" s="9" t="s">
        <v>285</v>
      </c>
      <c r="I179" s="10" t="s">
        <v>509</v>
      </c>
      <c r="J179" s="56">
        <f t="shared" si="2"/>
        <v>1</v>
      </c>
      <c r="K179" s="9" t="s">
        <v>699</v>
      </c>
      <c r="L179" s="9" t="s">
        <v>15</v>
      </c>
      <c r="M179" s="16">
        <v>2</v>
      </c>
      <c r="N179" s="11">
        <v>43478</v>
      </c>
      <c r="O179" s="9"/>
      <c r="P179" s="9" t="s">
        <v>19</v>
      </c>
      <c r="Q179" s="9" t="s">
        <v>281</v>
      </c>
      <c r="R179" s="9" t="s">
        <v>282</v>
      </c>
      <c r="S179" s="9" t="s">
        <v>280</v>
      </c>
      <c r="T179" s="16">
        <v>0</v>
      </c>
      <c r="U179" s="9"/>
      <c r="V179" s="9"/>
    </row>
    <row r="180" spans="4:22" x14ac:dyDescent="0.35">
      <c r="D180" s="9" t="s">
        <v>283</v>
      </c>
      <c r="E180" s="9"/>
      <c r="F180" s="48">
        <v>41944</v>
      </c>
      <c r="G180" s="10" t="s">
        <v>562</v>
      </c>
      <c r="H180" s="9" t="s">
        <v>286</v>
      </c>
      <c r="I180" s="10" t="s">
        <v>509</v>
      </c>
      <c r="J180" s="56">
        <f t="shared" si="2"/>
        <v>1</v>
      </c>
      <c r="K180" s="9" t="s">
        <v>699</v>
      </c>
      <c r="L180" s="9" t="s">
        <v>15</v>
      </c>
      <c r="M180" s="16">
        <v>2</v>
      </c>
      <c r="N180" s="11">
        <v>43478</v>
      </c>
      <c r="O180" s="9"/>
      <c r="P180" s="9" t="s">
        <v>19</v>
      </c>
      <c r="Q180" s="9" t="s">
        <v>281</v>
      </c>
      <c r="R180" s="9" t="s">
        <v>282</v>
      </c>
      <c r="S180" s="9" t="s">
        <v>280</v>
      </c>
      <c r="T180" s="16">
        <v>0</v>
      </c>
      <c r="U180" s="9"/>
      <c r="V180" s="9"/>
    </row>
    <row r="181" spans="4:22" x14ac:dyDescent="0.35">
      <c r="D181" s="9" t="s">
        <v>283</v>
      </c>
      <c r="E181" s="9"/>
      <c r="F181" s="48">
        <v>41944</v>
      </c>
      <c r="G181" s="10" t="s">
        <v>562</v>
      </c>
      <c r="H181" s="9" t="s">
        <v>287</v>
      </c>
      <c r="I181" s="10" t="s">
        <v>509</v>
      </c>
      <c r="J181" s="56">
        <f t="shared" si="2"/>
        <v>1</v>
      </c>
      <c r="K181" s="9" t="s">
        <v>699</v>
      </c>
      <c r="L181" s="9" t="s">
        <v>13</v>
      </c>
      <c r="M181" s="16">
        <v>1</v>
      </c>
      <c r="N181" s="11">
        <v>43478</v>
      </c>
      <c r="O181" s="9"/>
      <c r="P181" s="9" t="s">
        <v>19</v>
      </c>
      <c r="Q181" s="9" t="s">
        <v>281</v>
      </c>
      <c r="R181" s="9" t="s">
        <v>282</v>
      </c>
      <c r="S181" s="9" t="s">
        <v>280</v>
      </c>
      <c r="T181" s="16">
        <v>0</v>
      </c>
      <c r="U181" s="9"/>
      <c r="V181" s="9"/>
    </row>
    <row r="182" spans="4:22" x14ac:dyDescent="0.35">
      <c r="D182" s="9" t="s">
        <v>283</v>
      </c>
      <c r="E182" s="9"/>
      <c r="F182" s="48">
        <v>41944</v>
      </c>
      <c r="G182" s="10" t="s">
        <v>562</v>
      </c>
      <c r="H182" s="9" t="s">
        <v>288</v>
      </c>
      <c r="I182" s="10" t="s">
        <v>509</v>
      </c>
      <c r="J182" s="56">
        <f t="shared" si="2"/>
        <v>1</v>
      </c>
      <c r="K182" s="9" t="s">
        <v>699</v>
      </c>
      <c r="L182" s="9" t="s">
        <v>13</v>
      </c>
      <c r="M182" s="16">
        <v>1</v>
      </c>
      <c r="N182" s="11">
        <v>43478</v>
      </c>
      <c r="O182" s="9"/>
      <c r="P182" s="9" t="s">
        <v>19</v>
      </c>
      <c r="Q182" s="9" t="s">
        <v>281</v>
      </c>
      <c r="R182" s="9" t="s">
        <v>282</v>
      </c>
      <c r="S182" s="9" t="s">
        <v>280</v>
      </c>
      <c r="T182" s="16">
        <v>0</v>
      </c>
      <c r="U182" s="9"/>
      <c r="V182" s="9"/>
    </row>
    <row r="183" spans="4:22" x14ac:dyDescent="0.35">
      <c r="D183" s="9" t="s">
        <v>283</v>
      </c>
      <c r="E183" s="9"/>
      <c r="F183" s="48">
        <v>41944</v>
      </c>
      <c r="G183" s="10" t="s">
        <v>562</v>
      </c>
      <c r="H183" s="9" t="s">
        <v>289</v>
      </c>
      <c r="I183" s="10" t="s">
        <v>509</v>
      </c>
      <c r="J183" s="56">
        <f t="shared" si="2"/>
        <v>1</v>
      </c>
      <c r="K183" s="9" t="s">
        <v>699</v>
      </c>
      <c r="L183" s="9" t="s">
        <v>15</v>
      </c>
      <c r="M183" s="16">
        <v>2</v>
      </c>
      <c r="N183" s="11">
        <v>43478</v>
      </c>
      <c r="O183" s="9"/>
      <c r="P183" s="9" t="s">
        <v>19</v>
      </c>
      <c r="Q183" s="9" t="s">
        <v>281</v>
      </c>
      <c r="R183" s="9" t="s">
        <v>282</v>
      </c>
      <c r="S183" s="9" t="s">
        <v>280</v>
      </c>
      <c r="T183" s="16">
        <v>0</v>
      </c>
      <c r="U183" s="9"/>
      <c r="V183" s="9"/>
    </row>
    <row r="184" spans="4:22" x14ac:dyDescent="0.35">
      <c r="D184" s="5" t="s">
        <v>291</v>
      </c>
      <c r="E184" s="5"/>
      <c r="F184" s="49">
        <v>41913</v>
      </c>
      <c r="G184" s="45" t="s">
        <v>558</v>
      </c>
      <c r="H184" s="5" t="s">
        <v>292</v>
      </c>
      <c r="I184" s="45" t="s">
        <v>509</v>
      </c>
      <c r="J184" s="57">
        <f t="shared" si="2"/>
        <v>1</v>
      </c>
      <c r="K184" s="5" t="s">
        <v>700</v>
      </c>
      <c r="L184" s="5" t="s">
        <v>13</v>
      </c>
      <c r="M184" s="15">
        <v>1</v>
      </c>
      <c r="N184" s="7">
        <v>41971</v>
      </c>
      <c r="O184" s="5"/>
      <c r="P184" s="5" t="s">
        <v>19</v>
      </c>
      <c r="Q184" s="5"/>
      <c r="R184" s="5"/>
      <c r="S184" s="5" t="s">
        <v>290</v>
      </c>
      <c r="T184" s="15">
        <v>0</v>
      </c>
      <c r="U184" s="5"/>
      <c r="V184" s="5"/>
    </row>
    <row r="185" spans="4:22" x14ac:dyDescent="0.35">
      <c r="D185" s="5" t="s">
        <v>291</v>
      </c>
      <c r="E185" s="5"/>
      <c r="F185" s="49">
        <v>41913</v>
      </c>
      <c r="G185" s="45" t="s">
        <v>558</v>
      </c>
      <c r="H185" s="5" t="s">
        <v>293</v>
      </c>
      <c r="I185" s="45" t="s">
        <v>509</v>
      </c>
      <c r="J185" s="57">
        <f t="shared" si="2"/>
        <v>1</v>
      </c>
      <c r="K185" s="5" t="s">
        <v>700</v>
      </c>
      <c r="L185" s="5" t="s">
        <v>13</v>
      </c>
      <c r="M185" s="15">
        <v>1</v>
      </c>
      <c r="N185" s="7">
        <v>41971</v>
      </c>
      <c r="O185" s="5"/>
      <c r="P185" s="5" t="s">
        <v>19</v>
      </c>
      <c r="Q185" s="5"/>
      <c r="R185" s="5"/>
      <c r="S185" s="5" t="s">
        <v>290</v>
      </c>
      <c r="T185" s="15">
        <v>0</v>
      </c>
      <c r="U185" s="5"/>
      <c r="V185" s="5"/>
    </row>
    <row r="186" spans="4:22" x14ac:dyDescent="0.35">
      <c r="D186" s="5" t="s">
        <v>291</v>
      </c>
      <c r="E186" s="5"/>
      <c r="F186" s="49">
        <v>41913</v>
      </c>
      <c r="G186" s="45" t="s">
        <v>558</v>
      </c>
      <c r="H186" s="5" t="s">
        <v>294</v>
      </c>
      <c r="I186" s="45" t="s">
        <v>509</v>
      </c>
      <c r="J186" s="57">
        <f t="shared" si="2"/>
        <v>1</v>
      </c>
      <c r="K186" s="5" t="s">
        <v>700</v>
      </c>
      <c r="L186" s="5" t="s">
        <v>13</v>
      </c>
      <c r="M186" s="15">
        <v>1</v>
      </c>
      <c r="N186" s="7">
        <v>41971</v>
      </c>
      <c r="O186" s="5"/>
      <c r="P186" s="5" t="s">
        <v>19</v>
      </c>
      <c r="Q186" s="5"/>
      <c r="R186" s="5"/>
      <c r="S186" s="5" t="s">
        <v>290</v>
      </c>
      <c r="T186" s="15">
        <v>0</v>
      </c>
      <c r="U186" s="5"/>
      <c r="V186" s="5"/>
    </row>
    <row r="187" spans="4:22" x14ac:dyDescent="0.35">
      <c r="D187" s="5" t="s">
        <v>291</v>
      </c>
      <c r="E187" s="5"/>
      <c r="F187" s="49">
        <v>41913</v>
      </c>
      <c r="G187" s="45" t="s">
        <v>558</v>
      </c>
      <c r="H187" s="5" t="s">
        <v>295</v>
      </c>
      <c r="I187" s="45" t="s">
        <v>510</v>
      </c>
      <c r="J187" s="57">
        <f t="shared" si="2"/>
        <v>0</v>
      </c>
      <c r="K187" s="5" t="s">
        <v>700</v>
      </c>
      <c r="L187" s="5" t="s">
        <v>13</v>
      </c>
      <c r="M187" s="15">
        <v>1</v>
      </c>
      <c r="N187" s="7">
        <v>41971</v>
      </c>
      <c r="O187" s="5"/>
      <c r="P187" s="5" t="s">
        <v>19</v>
      </c>
      <c r="Q187" s="5"/>
      <c r="R187" s="5"/>
      <c r="S187" s="5" t="s">
        <v>290</v>
      </c>
      <c r="T187" s="15">
        <v>0</v>
      </c>
      <c r="U187" s="5"/>
      <c r="V187" s="5"/>
    </row>
    <row r="188" spans="4:22" x14ac:dyDescent="0.35">
      <c r="D188" s="5" t="s">
        <v>291</v>
      </c>
      <c r="E188" s="5"/>
      <c r="F188" s="49">
        <v>41913</v>
      </c>
      <c r="G188" s="45" t="s">
        <v>558</v>
      </c>
      <c r="H188" s="5" t="s">
        <v>296</v>
      </c>
      <c r="I188" s="45" t="s">
        <v>510</v>
      </c>
      <c r="J188" s="57">
        <f t="shared" si="2"/>
        <v>0</v>
      </c>
      <c r="K188" s="5" t="s">
        <v>700</v>
      </c>
      <c r="L188" s="5" t="s">
        <v>13</v>
      </c>
      <c r="M188" s="15">
        <v>1</v>
      </c>
      <c r="N188" s="7">
        <v>41971</v>
      </c>
      <c r="O188" s="5"/>
      <c r="P188" s="5" t="s">
        <v>19</v>
      </c>
      <c r="Q188" s="5"/>
      <c r="R188" s="5"/>
      <c r="S188" s="5" t="s">
        <v>290</v>
      </c>
      <c r="T188" s="15">
        <v>0</v>
      </c>
      <c r="U188" s="5"/>
      <c r="V188" s="5"/>
    </row>
    <row r="189" spans="4:22" x14ac:dyDescent="0.35">
      <c r="D189" s="9" t="s">
        <v>298</v>
      </c>
      <c r="E189" s="9"/>
      <c r="F189" s="48">
        <v>41791</v>
      </c>
      <c r="G189" s="10" t="s">
        <v>562</v>
      </c>
      <c r="H189" s="9" t="s">
        <v>299</v>
      </c>
      <c r="I189" s="10" t="s">
        <v>509</v>
      </c>
      <c r="J189" s="56">
        <f t="shared" si="2"/>
        <v>1</v>
      </c>
      <c r="K189" s="9" t="s">
        <v>701</v>
      </c>
      <c r="L189" s="9" t="s">
        <v>15</v>
      </c>
      <c r="M189" s="16">
        <v>2</v>
      </c>
      <c r="N189" s="11">
        <v>41850</v>
      </c>
      <c r="O189" s="9"/>
      <c r="P189" s="9" t="s">
        <v>19</v>
      </c>
      <c r="Q189" s="9"/>
      <c r="R189" s="9"/>
      <c r="S189" s="9" t="s">
        <v>297</v>
      </c>
      <c r="T189" s="16">
        <v>0</v>
      </c>
      <c r="U189" s="9"/>
      <c r="V189" s="9"/>
    </row>
    <row r="190" spans="4:22" x14ac:dyDescent="0.35">
      <c r="D190" s="9" t="s">
        <v>298</v>
      </c>
      <c r="E190" s="9"/>
      <c r="F190" s="48">
        <v>41791</v>
      </c>
      <c r="G190" s="10" t="s">
        <v>562</v>
      </c>
      <c r="H190" s="9" t="s">
        <v>300</v>
      </c>
      <c r="I190" s="10" t="s">
        <v>509</v>
      </c>
      <c r="J190" s="56">
        <f t="shared" si="2"/>
        <v>1</v>
      </c>
      <c r="K190" s="9" t="s">
        <v>701</v>
      </c>
      <c r="L190" s="9" t="s">
        <v>15</v>
      </c>
      <c r="M190" s="16">
        <v>2</v>
      </c>
      <c r="N190" s="11">
        <v>41850</v>
      </c>
      <c r="O190" s="9"/>
      <c r="P190" s="9" t="s">
        <v>19</v>
      </c>
      <c r="Q190" s="9"/>
      <c r="R190" s="9"/>
      <c r="S190" s="9" t="s">
        <v>297</v>
      </c>
      <c r="T190" s="16">
        <v>0</v>
      </c>
      <c r="U190" s="9"/>
      <c r="V190" s="9"/>
    </row>
    <row r="191" spans="4:22" x14ac:dyDescent="0.35">
      <c r="D191" s="9" t="s">
        <v>298</v>
      </c>
      <c r="E191" s="9"/>
      <c r="F191" s="48">
        <v>41791</v>
      </c>
      <c r="G191" s="10" t="s">
        <v>562</v>
      </c>
      <c r="H191" s="9" t="s">
        <v>301</v>
      </c>
      <c r="I191" s="10" t="s">
        <v>510</v>
      </c>
      <c r="J191" s="56">
        <f t="shared" si="2"/>
        <v>0</v>
      </c>
      <c r="K191" s="9" t="s">
        <v>701</v>
      </c>
      <c r="L191" s="9" t="s">
        <v>15</v>
      </c>
      <c r="M191" s="16">
        <v>2</v>
      </c>
      <c r="N191" s="11">
        <v>41850</v>
      </c>
      <c r="O191" s="9"/>
      <c r="P191" s="9" t="s">
        <v>19</v>
      </c>
      <c r="Q191" s="9"/>
      <c r="R191" s="9"/>
      <c r="S191" s="9" t="s">
        <v>297</v>
      </c>
      <c r="T191" s="16">
        <v>0</v>
      </c>
      <c r="U191" s="9"/>
      <c r="V191" s="9"/>
    </row>
    <row r="192" spans="4:22" x14ac:dyDescent="0.35">
      <c r="D192" s="9" t="s">
        <v>298</v>
      </c>
      <c r="E192" s="9"/>
      <c r="F192" s="48">
        <v>41791</v>
      </c>
      <c r="G192" s="10" t="s">
        <v>562</v>
      </c>
      <c r="H192" s="9" t="s">
        <v>302</v>
      </c>
      <c r="I192" s="10" t="s">
        <v>510</v>
      </c>
      <c r="J192" s="56">
        <f t="shared" si="2"/>
        <v>0</v>
      </c>
      <c r="K192" s="9" t="s">
        <v>701</v>
      </c>
      <c r="L192" s="9" t="s">
        <v>15</v>
      </c>
      <c r="M192" s="16">
        <v>2</v>
      </c>
      <c r="N192" s="11">
        <v>41850</v>
      </c>
      <c r="O192" s="9"/>
      <c r="P192" s="9" t="s">
        <v>19</v>
      </c>
      <c r="Q192" s="9"/>
      <c r="R192" s="9"/>
      <c r="S192" s="9" t="s">
        <v>297</v>
      </c>
      <c r="T192" s="16">
        <v>0</v>
      </c>
      <c r="U192" s="9"/>
      <c r="V192" s="9"/>
    </row>
    <row r="193" spans="4:22" x14ac:dyDescent="0.35">
      <c r="D193" s="9" t="s">
        <v>298</v>
      </c>
      <c r="E193" s="9"/>
      <c r="F193" s="48">
        <v>41791</v>
      </c>
      <c r="G193" s="10" t="s">
        <v>562</v>
      </c>
      <c r="H193" s="9" t="s">
        <v>303</v>
      </c>
      <c r="I193" s="10" t="s">
        <v>509</v>
      </c>
      <c r="J193" s="56">
        <f t="shared" si="2"/>
        <v>1</v>
      </c>
      <c r="K193" s="9" t="s">
        <v>701</v>
      </c>
      <c r="L193" s="9" t="s">
        <v>15</v>
      </c>
      <c r="M193" s="16">
        <v>2</v>
      </c>
      <c r="N193" s="11">
        <v>41850</v>
      </c>
      <c r="O193" s="9"/>
      <c r="P193" s="9" t="s">
        <v>19</v>
      </c>
      <c r="Q193" s="9"/>
      <c r="R193" s="9"/>
      <c r="S193" s="9" t="s">
        <v>297</v>
      </c>
      <c r="T193" s="16">
        <v>0</v>
      </c>
      <c r="U193" s="9"/>
      <c r="V193" s="9"/>
    </row>
    <row r="194" spans="4:22" x14ac:dyDescent="0.35">
      <c r="D194" s="5" t="s">
        <v>305</v>
      </c>
      <c r="E194" s="5"/>
      <c r="F194" s="49">
        <v>41760</v>
      </c>
      <c r="G194" s="6" t="s">
        <v>558</v>
      </c>
      <c r="H194" s="5" t="s">
        <v>306</v>
      </c>
      <c r="I194" s="6" t="s">
        <v>509</v>
      </c>
      <c r="J194" s="55">
        <f t="shared" si="2"/>
        <v>1</v>
      </c>
      <c r="K194" s="5" t="s">
        <v>702</v>
      </c>
      <c r="L194" s="5" t="s">
        <v>13</v>
      </c>
      <c r="M194" s="15">
        <v>1</v>
      </c>
      <c r="N194" s="7">
        <v>41802</v>
      </c>
      <c r="O194" s="5"/>
      <c r="P194" s="5" t="s">
        <v>19</v>
      </c>
      <c r="Q194" s="5"/>
      <c r="R194" s="5"/>
      <c r="S194" s="5" t="s">
        <v>304</v>
      </c>
      <c r="T194" s="15">
        <v>0</v>
      </c>
      <c r="U194" s="5"/>
      <c r="V194" s="5"/>
    </row>
    <row r="195" spans="4:22" x14ac:dyDescent="0.35">
      <c r="D195" s="5" t="s">
        <v>305</v>
      </c>
      <c r="E195" s="5"/>
      <c r="F195" s="49">
        <v>41760</v>
      </c>
      <c r="G195" s="6" t="s">
        <v>558</v>
      </c>
      <c r="H195" s="5" t="s">
        <v>307</v>
      </c>
      <c r="I195" s="6" t="s">
        <v>509</v>
      </c>
      <c r="J195" s="55">
        <f t="shared" si="2"/>
        <v>1</v>
      </c>
      <c r="K195" s="5" t="s">
        <v>702</v>
      </c>
      <c r="L195" s="5" t="s">
        <v>13</v>
      </c>
      <c r="M195" s="15">
        <v>1</v>
      </c>
      <c r="N195" s="7">
        <v>41802</v>
      </c>
      <c r="O195" s="5"/>
      <c r="P195" s="5" t="s">
        <v>19</v>
      </c>
      <c r="Q195" s="5"/>
      <c r="R195" s="5"/>
      <c r="S195" s="5" t="s">
        <v>304</v>
      </c>
      <c r="T195" s="15">
        <v>0</v>
      </c>
      <c r="U195" s="5"/>
      <c r="V195" s="5"/>
    </row>
    <row r="196" spans="4:22" x14ac:dyDescent="0.35">
      <c r="D196" s="5" t="s">
        <v>305</v>
      </c>
      <c r="E196" s="5"/>
      <c r="F196" s="49">
        <v>41760</v>
      </c>
      <c r="G196" s="6" t="s">
        <v>558</v>
      </c>
      <c r="H196" s="5" t="s">
        <v>308</v>
      </c>
      <c r="I196" s="6" t="s">
        <v>510</v>
      </c>
      <c r="J196" s="55">
        <f t="shared" si="2"/>
        <v>0</v>
      </c>
      <c r="K196" s="5" t="s">
        <v>702</v>
      </c>
      <c r="L196" s="5" t="s">
        <v>13</v>
      </c>
      <c r="M196" s="15">
        <v>1</v>
      </c>
      <c r="N196" s="7">
        <v>41802</v>
      </c>
      <c r="O196" s="5"/>
      <c r="P196" s="5" t="s">
        <v>19</v>
      </c>
      <c r="Q196" s="5"/>
      <c r="R196" s="5"/>
      <c r="S196" s="5" t="s">
        <v>304</v>
      </c>
      <c r="T196" s="15">
        <v>0</v>
      </c>
      <c r="U196" s="5"/>
      <c r="V196" s="5"/>
    </row>
    <row r="197" spans="4:22" x14ac:dyDescent="0.35">
      <c r="D197" s="5" t="s">
        <v>305</v>
      </c>
      <c r="E197" s="5"/>
      <c r="F197" s="49">
        <v>41760</v>
      </c>
      <c r="G197" s="6" t="s">
        <v>558</v>
      </c>
      <c r="H197" s="5" t="s">
        <v>309</v>
      </c>
      <c r="I197" s="6" t="s">
        <v>510</v>
      </c>
      <c r="J197" s="55">
        <f t="shared" si="2"/>
        <v>0</v>
      </c>
      <c r="K197" s="5" t="s">
        <v>702</v>
      </c>
      <c r="L197" s="5" t="s">
        <v>15</v>
      </c>
      <c r="M197" s="15">
        <v>2</v>
      </c>
      <c r="N197" s="7">
        <v>41802</v>
      </c>
      <c r="O197" s="5"/>
      <c r="P197" s="5" t="s">
        <v>19</v>
      </c>
      <c r="Q197" s="5"/>
      <c r="R197" s="5"/>
      <c r="S197" s="5" t="s">
        <v>304</v>
      </c>
      <c r="T197" s="15">
        <v>0</v>
      </c>
      <c r="U197" s="5"/>
      <c r="V197" s="5"/>
    </row>
    <row r="198" spans="4:22" x14ac:dyDescent="0.35">
      <c r="D198" s="9" t="s">
        <v>311</v>
      </c>
      <c r="E198" s="9"/>
      <c r="F198" s="11">
        <v>41733</v>
      </c>
      <c r="G198" s="10" t="s">
        <v>558</v>
      </c>
      <c r="H198" s="9" t="s">
        <v>312</v>
      </c>
      <c r="I198" s="10" t="s">
        <v>510</v>
      </c>
      <c r="J198" s="56">
        <f t="shared" si="2"/>
        <v>0</v>
      </c>
      <c r="K198" s="9" t="s">
        <v>703</v>
      </c>
      <c r="L198" s="9" t="s">
        <v>15</v>
      </c>
      <c r="M198" s="16">
        <v>2</v>
      </c>
      <c r="N198" s="11">
        <v>41759</v>
      </c>
      <c r="O198" s="9"/>
      <c r="P198" s="9" t="s">
        <v>19</v>
      </c>
      <c r="Q198" s="9"/>
      <c r="R198" s="9"/>
      <c r="S198" s="9" t="s">
        <v>310</v>
      </c>
      <c r="T198" s="16">
        <v>0</v>
      </c>
      <c r="U198" s="9"/>
      <c r="V198" s="9"/>
    </row>
    <row r="199" spans="4:22" x14ac:dyDescent="0.35">
      <c r="D199" s="9" t="s">
        <v>311</v>
      </c>
      <c r="E199" s="9"/>
      <c r="F199" s="11">
        <v>41733</v>
      </c>
      <c r="G199" s="10" t="s">
        <v>558</v>
      </c>
      <c r="H199" s="9" t="s">
        <v>313</v>
      </c>
      <c r="I199" s="10" t="s">
        <v>510</v>
      </c>
      <c r="J199" s="56">
        <f t="shared" ref="J199:J262" si="3">IF(I199="Policy",1,0)</f>
        <v>0</v>
      </c>
      <c r="K199" s="9" t="s">
        <v>703</v>
      </c>
      <c r="L199" s="9" t="s">
        <v>15</v>
      </c>
      <c r="M199" s="16">
        <v>2</v>
      </c>
      <c r="N199" s="11">
        <v>41759</v>
      </c>
      <c r="O199" s="9"/>
      <c r="P199" s="9" t="s">
        <v>19</v>
      </c>
      <c r="Q199" s="9"/>
      <c r="R199" s="9"/>
      <c r="S199" s="9" t="s">
        <v>310</v>
      </c>
      <c r="T199" s="16">
        <v>0</v>
      </c>
      <c r="U199" s="9"/>
      <c r="V199" s="9"/>
    </row>
    <row r="200" spans="4:22" x14ac:dyDescent="0.35">
      <c r="D200" s="9" t="s">
        <v>311</v>
      </c>
      <c r="E200" s="9"/>
      <c r="F200" s="11">
        <v>41733</v>
      </c>
      <c r="G200" s="10" t="s">
        <v>558</v>
      </c>
      <c r="H200" s="9" t="s">
        <v>314</v>
      </c>
      <c r="I200" s="10" t="s">
        <v>510</v>
      </c>
      <c r="J200" s="56">
        <f t="shared" si="3"/>
        <v>0</v>
      </c>
      <c r="K200" s="9" t="s">
        <v>703</v>
      </c>
      <c r="L200" s="9" t="s">
        <v>15</v>
      </c>
      <c r="M200" s="16">
        <v>2</v>
      </c>
      <c r="N200" s="11">
        <v>41759</v>
      </c>
      <c r="O200" s="9"/>
      <c r="P200" s="9" t="s">
        <v>19</v>
      </c>
      <c r="Q200" s="9"/>
      <c r="R200" s="9"/>
      <c r="S200" s="9" t="s">
        <v>310</v>
      </c>
      <c r="T200" s="16">
        <v>0</v>
      </c>
      <c r="U200" s="9"/>
      <c r="V200" s="9"/>
    </row>
    <row r="201" spans="4:22" x14ac:dyDescent="0.35">
      <c r="D201" s="9" t="s">
        <v>311</v>
      </c>
      <c r="E201" s="9"/>
      <c r="F201" s="11">
        <v>41733</v>
      </c>
      <c r="G201" s="10" t="s">
        <v>558</v>
      </c>
      <c r="H201" s="9" t="s">
        <v>315</v>
      </c>
      <c r="I201" s="10" t="s">
        <v>510</v>
      </c>
      <c r="J201" s="56">
        <f t="shared" si="3"/>
        <v>0</v>
      </c>
      <c r="K201" s="9" t="s">
        <v>703</v>
      </c>
      <c r="L201" s="9" t="s">
        <v>15</v>
      </c>
      <c r="M201" s="16">
        <v>2</v>
      </c>
      <c r="N201" s="11">
        <v>41759</v>
      </c>
      <c r="O201" s="9"/>
      <c r="P201" s="9" t="s">
        <v>19</v>
      </c>
      <c r="Q201" s="9"/>
      <c r="R201" s="9"/>
      <c r="S201" s="9" t="s">
        <v>310</v>
      </c>
      <c r="T201" s="16">
        <v>0</v>
      </c>
      <c r="U201" s="9"/>
      <c r="V201" s="9"/>
    </row>
    <row r="202" spans="4:22" x14ac:dyDescent="0.35">
      <c r="D202" s="9" t="s">
        <v>311</v>
      </c>
      <c r="E202" s="9"/>
      <c r="F202" s="11">
        <v>41733</v>
      </c>
      <c r="G202" s="10" t="s">
        <v>558</v>
      </c>
      <c r="H202" s="9" t="s">
        <v>316</v>
      </c>
      <c r="I202" s="10" t="s">
        <v>510</v>
      </c>
      <c r="J202" s="56">
        <f t="shared" si="3"/>
        <v>0</v>
      </c>
      <c r="K202" s="9" t="s">
        <v>703</v>
      </c>
      <c r="L202" s="9" t="s">
        <v>15</v>
      </c>
      <c r="M202" s="16">
        <v>2</v>
      </c>
      <c r="N202" s="11">
        <v>41759</v>
      </c>
      <c r="O202" s="9"/>
      <c r="P202" s="9" t="s">
        <v>19</v>
      </c>
      <c r="Q202" s="9"/>
      <c r="R202" s="9"/>
      <c r="S202" s="9" t="s">
        <v>310</v>
      </c>
      <c r="T202" s="16">
        <v>0</v>
      </c>
      <c r="U202" s="9"/>
      <c r="V202" s="9"/>
    </row>
    <row r="203" spans="4:22" x14ac:dyDescent="0.35">
      <c r="D203" s="5" t="s">
        <v>318</v>
      </c>
      <c r="E203" s="5"/>
      <c r="F203" s="7">
        <v>41712</v>
      </c>
      <c r="G203" s="26" t="s">
        <v>562</v>
      </c>
      <c r="H203" s="5" t="s">
        <v>319</v>
      </c>
      <c r="I203" s="26" t="s">
        <v>509</v>
      </c>
      <c r="J203" s="55">
        <f t="shared" si="3"/>
        <v>1</v>
      </c>
      <c r="K203" s="5" t="s">
        <v>704</v>
      </c>
      <c r="L203" s="5" t="s">
        <v>15</v>
      </c>
      <c r="M203" s="15">
        <v>2</v>
      </c>
      <c r="N203" s="7">
        <v>41737</v>
      </c>
      <c r="O203" s="5"/>
      <c r="P203" s="5" t="s">
        <v>19</v>
      </c>
      <c r="Q203" s="5"/>
      <c r="R203" s="5"/>
      <c r="S203" s="5" t="s">
        <v>317</v>
      </c>
      <c r="T203" s="15">
        <v>0</v>
      </c>
      <c r="U203" s="5"/>
      <c r="V203" s="5"/>
    </row>
    <row r="204" spans="4:22" x14ac:dyDescent="0.35">
      <c r="D204" s="5" t="s">
        <v>318</v>
      </c>
      <c r="E204" s="5"/>
      <c r="F204" s="7">
        <v>41712</v>
      </c>
      <c r="G204" s="26" t="s">
        <v>562</v>
      </c>
      <c r="H204" s="5" t="s">
        <v>320</v>
      </c>
      <c r="I204" s="26" t="s">
        <v>509</v>
      </c>
      <c r="J204" s="55">
        <f t="shared" si="3"/>
        <v>1</v>
      </c>
      <c r="K204" s="5" t="s">
        <v>704</v>
      </c>
      <c r="L204" s="5" t="s">
        <v>83</v>
      </c>
      <c r="M204" s="15">
        <v>1</v>
      </c>
      <c r="N204" s="7">
        <v>41737</v>
      </c>
      <c r="O204" s="5"/>
      <c r="P204" s="5" t="s">
        <v>19</v>
      </c>
      <c r="Q204" s="5"/>
      <c r="R204" s="5"/>
      <c r="S204" s="5" t="s">
        <v>317</v>
      </c>
      <c r="T204" s="15">
        <v>0</v>
      </c>
      <c r="U204" s="5"/>
      <c r="V204" s="5"/>
    </row>
    <row r="205" spans="4:22" x14ac:dyDescent="0.35">
      <c r="D205" s="5" t="s">
        <v>318</v>
      </c>
      <c r="E205" s="5"/>
      <c r="F205" s="7">
        <v>41712</v>
      </c>
      <c r="G205" s="26" t="s">
        <v>562</v>
      </c>
      <c r="H205" s="5" t="s">
        <v>321</v>
      </c>
      <c r="I205" s="26" t="s">
        <v>510</v>
      </c>
      <c r="J205" s="55">
        <f t="shared" si="3"/>
        <v>0</v>
      </c>
      <c r="K205" s="5" t="s">
        <v>704</v>
      </c>
      <c r="L205" s="5" t="s">
        <v>15</v>
      </c>
      <c r="M205" s="15">
        <v>2</v>
      </c>
      <c r="N205" s="7">
        <v>41737</v>
      </c>
      <c r="O205" s="5"/>
      <c r="P205" s="5" t="s">
        <v>19</v>
      </c>
      <c r="Q205" s="5"/>
      <c r="R205" s="5"/>
      <c r="S205" s="5" t="s">
        <v>317</v>
      </c>
      <c r="T205" s="15">
        <v>0</v>
      </c>
      <c r="U205" s="5"/>
      <c r="V205" s="5"/>
    </row>
    <row r="206" spans="4:22" x14ac:dyDescent="0.35">
      <c r="D206" s="9" t="s">
        <v>323</v>
      </c>
      <c r="E206" s="9"/>
      <c r="F206" s="48">
        <v>41699</v>
      </c>
      <c r="G206" s="10" t="s">
        <v>565</v>
      </c>
      <c r="H206" s="9" t="s">
        <v>324</v>
      </c>
      <c r="I206" s="10" t="s">
        <v>509</v>
      </c>
      <c r="J206" s="56">
        <f t="shared" si="3"/>
        <v>1</v>
      </c>
      <c r="K206" s="9" t="s">
        <v>705</v>
      </c>
      <c r="L206" s="9" t="s">
        <v>15</v>
      </c>
      <c r="M206" s="16">
        <v>2</v>
      </c>
      <c r="N206" s="11">
        <v>41729</v>
      </c>
      <c r="O206" s="9"/>
      <c r="P206" s="9" t="s">
        <v>19</v>
      </c>
      <c r="Q206" s="9"/>
      <c r="R206" s="9"/>
      <c r="S206" s="9" t="s">
        <v>322</v>
      </c>
      <c r="T206" s="16">
        <v>0</v>
      </c>
      <c r="U206" s="9"/>
      <c r="V206" s="9"/>
    </row>
    <row r="207" spans="4:22" x14ac:dyDescent="0.35">
      <c r="D207" s="9" t="s">
        <v>323</v>
      </c>
      <c r="E207" s="9"/>
      <c r="F207" s="48">
        <v>41699</v>
      </c>
      <c r="G207" s="10" t="s">
        <v>565</v>
      </c>
      <c r="H207" s="9" t="s">
        <v>325</v>
      </c>
      <c r="I207" s="10" t="s">
        <v>509</v>
      </c>
      <c r="J207" s="56">
        <f t="shared" si="3"/>
        <v>1</v>
      </c>
      <c r="K207" s="9" t="s">
        <v>705</v>
      </c>
      <c r="L207" s="9" t="s">
        <v>15</v>
      </c>
      <c r="M207" s="16">
        <v>2</v>
      </c>
      <c r="N207" s="11">
        <v>41729</v>
      </c>
      <c r="O207" s="9"/>
      <c r="P207" s="9" t="s">
        <v>19</v>
      </c>
      <c r="Q207" s="9"/>
      <c r="R207" s="9"/>
      <c r="S207" s="9" t="s">
        <v>322</v>
      </c>
      <c r="T207" s="16">
        <v>0</v>
      </c>
      <c r="U207" s="9"/>
      <c r="V207" s="9"/>
    </row>
    <row r="208" spans="4:22" x14ac:dyDescent="0.35">
      <c r="D208" s="9" t="s">
        <v>323</v>
      </c>
      <c r="E208" s="9"/>
      <c r="F208" s="48">
        <v>41699</v>
      </c>
      <c r="G208" s="10" t="s">
        <v>565</v>
      </c>
      <c r="H208" s="9" t="s">
        <v>326</v>
      </c>
      <c r="I208" s="10" t="s">
        <v>509</v>
      </c>
      <c r="J208" s="56">
        <f t="shared" si="3"/>
        <v>1</v>
      </c>
      <c r="K208" s="9" t="s">
        <v>705</v>
      </c>
      <c r="L208" s="9" t="s">
        <v>15</v>
      </c>
      <c r="M208" s="16">
        <v>2</v>
      </c>
      <c r="N208" s="11">
        <v>41729</v>
      </c>
      <c r="O208" s="9"/>
      <c r="P208" s="9" t="s">
        <v>19</v>
      </c>
      <c r="Q208" s="9"/>
      <c r="R208" s="9"/>
      <c r="S208" s="9" t="s">
        <v>322</v>
      </c>
      <c r="T208" s="16">
        <v>0</v>
      </c>
      <c r="U208" s="9"/>
      <c r="V208" s="9"/>
    </row>
    <row r="209" spans="4:22" x14ac:dyDescent="0.35">
      <c r="D209" s="5" t="s">
        <v>328</v>
      </c>
      <c r="E209" s="5"/>
      <c r="F209" s="49">
        <v>41671</v>
      </c>
      <c r="G209" s="6" t="s">
        <v>558</v>
      </c>
      <c r="H209" s="5" t="s">
        <v>329</v>
      </c>
      <c r="I209" s="6" t="s">
        <v>509</v>
      </c>
      <c r="J209" s="55">
        <f t="shared" si="3"/>
        <v>1</v>
      </c>
      <c r="K209" s="5" t="s">
        <v>706</v>
      </c>
      <c r="L209" s="5" t="s">
        <v>13</v>
      </c>
      <c r="M209" s="15">
        <v>1</v>
      </c>
      <c r="N209" s="7">
        <v>41726</v>
      </c>
      <c r="O209" s="5"/>
      <c r="P209" s="13" t="s">
        <v>19</v>
      </c>
      <c r="Q209" s="5"/>
      <c r="R209" s="5"/>
      <c r="S209" s="5" t="s">
        <v>327</v>
      </c>
      <c r="T209" s="15">
        <v>0</v>
      </c>
      <c r="U209" s="5"/>
      <c r="V209" s="5"/>
    </row>
    <row r="210" spans="4:22" x14ac:dyDescent="0.35">
      <c r="D210" s="5" t="s">
        <v>328</v>
      </c>
      <c r="E210" s="5"/>
      <c r="F210" s="49">
        <v>41671</v>
      </c>
      <c r="G210" s="6" t="s">
        <v>558</v>
      </c>
      <c r="H210" s="5" t="s">
        <v>330</v>
      </c>
      <c r="I210" s="6" t="s">
        <v>510</v>
      </c>
      <c r="J210" s="55">
        <f t="shared" si="3"/>
        <v>0</v>
      </c>
      <c r="K210" s="5" t="s">
        <v>706</v>
      </c>
      <c r="L210" s="5" t="s">
        <v>13</v>
      </c>
      <c r="M210" s="15">
        <v>1</v>
      </c>
      <c r="N210" s="7">
        <v>41726</v>
      </c>
      <c r="O210" s="5"/>
      <c r="P210" s="13" t="s">
        <v>19</v>
      </c>
      <c r="Q210" s="5"/>
      <c r="R210" s="5"/>
      <c r="S210" s="5" t="s">
        <v>327</v>
      </c>
      <c r="T210" s="15">
        <v>0</v>
      </c>
      <c r="U210" s="5"/>
      <c r="V210" s="5"/>
    </row>
    <row r="211" spans="4:22" x14ac:dyDescent="0.35">
      <c r="D211" s="5" t="s">
        <v>328</v>
      </c>
      <c r="E211" s="5"/>
      <c r="F211" s="49">
        <v>41671</v>
      </c>
      <c r="G211" s="6" t="s">
        <v>558</v>
      </c>
      <c r="H211" s="5" t="s">
        <v>331</v>
      </c>
      <c r="I211" s="6" t="s">
        <v>510</v>
      </c>
      <c r="J211" s="55">
        <f t="shared" si="3"/>
        <v>0</v>
      </c>
      <c r="K211" s="5" t="s">
        <v>706</v>
      </c>
      <c r="L211" s="5" t="s">
        <v>13</v>
      </c>
      <c r="M211" s="15">
        <v>1</v>
      </c>
      <c r="N211" s="7">
        <v>41726</v>
      </c>
      <c r="O211" s="5"/>
      <c r="P211" s="13" t="s">
        <v>19</v>
      </c>
      <c r="Q211" s="5"/>
      <c r="R211" s="5"/>
      <c r="S211" s="5" t="s">
        <v>327</v>
      </c>
      <c r="T211" s="15">
        <v>0</v>
      </c>
      <c r="U211" s="5"/>
      <c r="V211" s="5"/>
    </row>
    <row r="212" spans="4:22" x14ac:dyDescent="0.35">
      <c r="D212" s="9" t="s">
        <v>333</v>
      </c>
      <c r="E212" s="9"/>
      <c r="F212" s="48">
        <v>41609</v>
      </c>
      <c r="G212" s="10" t="s">
        <v>567</v>
      </c>
      <c r="H212" s="9" t="s">
        <v>334</v>
      </c>
      <c r="I212" s="10" t="s">
        <v>510</v>
      </c>
      <c r="J212" s="56">
        <f t="shared" si="3"/>
        <v>0</v>
      </c>
      <c r="K212" s="9" t="s">
        <v>707</v>
      </c>
      <c r="L212" s="9" t="s">
        <v>15</v>
      </c>
      <c r="M212" s="16">
        <v>2</v>
      </c>
      <c r="N212" s="11">
        <v>41652</v>
      </c>
      <c r="O212" s="9"/>
      <c r="P212" s="9" t="s">
        <v>19</v>
      </c>
      <c r="Q212" s="9"/>
      <c r="R212" s="9"/>
      <c r="S212" s="9" t="s">
        <v>332</v>
      </c>
      <c r="T212" s="16"/>
      <c r="U212" s="9"/>
      <c r="V212" s="9"/>
    </row>
    <row r="213" spans="4:22" x14ac:dyDescent="0.35">
      <c r="D213" s="9" t="s">
        <v>333</v>
      </c>
      <c r="E213" s="9"/>
      <c r="F213" s="48">
        <v>41609</v>
      </c>
      <c r="G213" s="10" t="s">
        <v>567</v>
      </c>
      <c r="H213" s="9" t="s">
        <v>335</v>
      </c>
      <c r="I213" s="10" t="s">
        <v>510</v>
      </c>
      <c r="J213" s="56">
        <f t="shared" si="3"/>
        <v>0</v>
      </c>
      <c r="K213" s="9" t="s">
        <v>707</v>
      </c>
      <c r="L213" s="9" t="s">
        <v>15</v>
      </c>
      <c r="M213" s="16">
        <v>2</v>
      </c>
      <c r="N213" s="11">
        <v>41652</v>
      </c>
      <c r="O213" s="9"/>
      <c r="P213" s="9" t="s">
        <v>19</v>
      </c>
      <c r="Q213" s="9"/>
      <c r="R213" s="9"/>
      <c r="S213" s="9" t="s">
        <v>332</v>
      </c>
      <c r="T213" s="16"/>
      <c r="U213" s="9"/>
      <c r="V213" s="9"/>
    </row>
    <row r="214" spans="4:22" x14ac:dyDescent="0.35">
      <c r="D214" s="9" t="s">
        <v>333</v>
      </c>
      <c r="E214" s="9"/>
      <c r="F214" s="48">
        <v>41609</v>
      </c>
      <c r="G214" s="10" t="s">
        <v>567</v>
      </c>
      <c r="H214" s="9" t="s">
        <v>336</v>
      </c>
      <c r="I214" s="10" t="s">
        <v>510</v>
      </c>
      <c r="J214" s="56">
        <f t="shared" si="3"/>
        <v>0</v>
      </c>
      <c r="K214" s="9" t="s">
        <v>707</v>
      </c>
      <c r="L214" s="9" t="s">
        <v>15</v>
      </c>
      <c r="M214" s="16">
        <v>2</v>
      </c>
      <c r="N214" s="11">
        <v>41652</v>
      </c>
      <c r="O214" s="9"/>
      <c r="P214" s="9" t="s">
        <v>19</v>
      </c>
      <c r="Q214" s="9"/>
      <c r="R214" s="9"/>
      <c r="S214" s="9" t="s">
        <v>332</v>
      </c>
      <c r="T214" s="16"/>
      <c r="U214" s="9"/>
      <c r="V214" s="9"/>
    </row>
    <row r="215" spans="4:22" x14ac:dyDescent="0.35">
      <c r="D215" s="9" t="s">
        <v>333</v>
      </c>
      <c r="E215" s="9"/>
      <c r="F215" s="48">
        <v>41609</v>
      </c>
      <c r="G215" s="10" t="s">
        <v>567</v>
      </c>
      <c r="H215" s="9" t="s">
        <v>337</v>
      </c>
      <c r="I215" s="10" t="s">
        <v>510</v>
      </c>
      <c r="J215" s="56">
        <f t="shared" si="3"/>
        <v>0</v>
      </c>
      <c r="K215" s="9" t="s">
        <v>707</v>
      </c>
      <c r="L215" s="9" t="s">
        <v>15</v>
      </c>
      <c r="M215" s="16">
        <v>2</v>
      </c>
      <c r="N215" s="11">
        <v>41652</v>
      </c>
      <c r="O215" s="9"/>
      <c r="P215" s="9" t="s">
        <v>19</v>
      </c>
      <c r="Q215" s="9"/>
      <c r="R215" s="9"/>
      <c r="S215" s="9" t="s">
        <v>332</v>
      </c>
      <c r="T215" s="16"/>
      <c r="U215" s="9"/>
      <c r="V215" s="9"/>
    </row>
    <row r="216" spans="4:22" x14ac:dyDescent="0.35">
      <c r="D216" s="5" t="s">
        <v>349</v>
      </c>
      <c r="E216" s="5"/>
      <c r="F216" s="49">
        <v>41548</v>
      </c>
      <c r="G216" s="6" t="s">
        <v>562</v>
      </c>
      <c r="H216" s="5" t="s">
        <v>350</v>
      </c>
      <c r="I216" s="6" t="s">
        <v>510</v>
      </c>
      <c r="J216" s="55">
        <f t="shared" si="3"/>
        <v>0</v>
      </c>
      <c r="K216" s="5" t="s">
        <v>708</v>
      </c>
      <c r="L216" s="5" t="s">
        <v>15</v>
      </c>
      <c r="M216" s="15">
        <v>2</v>
      </c>
      <c r="N216" s="7">
        <v>41596</v>
      </c>
      <c r="O216" s="5"/>
      <c r="P216" s="5" t="s">
        <v>19</v>
      </c>
      <c r="Q216" s="5"/>
      <c r="R216" s="5"/>
      <c r="S216" s="5" t="s">
        <v>348</v>
      </c>
      <c r="T216" s="15">
        <v>0</v>
      </c>
      <c r="U216" s="5"/>
      <c r="V216" s="5"/>
    </row>
    <row r="217" spans="4:22" x14ac:dyDescent="0.35">
      <c r="D217" s="5" t="s">
        <v>349</v>
      </c>
      <c r="E217" s="5"/>
      <c r="F217" s="49">
        <v>41548</v>
      </c>
      <c r="G217" s="6" t="s">
        <v>562</v>
      </c>
      <c r="H217" s="5" t="s">
        <v>351</v>
      </c>
      <c r="I217" s="6" t="s">
        <v>510</v>
      </c>
      <c r="J217" s="55">
        <f t="shared" si="3"/>
        <v>0</v>
      </c>
      <c r="K217" s="5" t="s">
        <v>708</v>
      </c>
      <c r="L217" s="5" t="s">
        <v>15</v>
      </c>
      <c r="M217" s="15">
        <v>2</v>
      </c>
      <c r="N217" s="7">
        <v>41596</v>
      </c>
      <c r="O217" s="5"/>
      <c r="P217" s="5" t="s">
        <v>19</v>
      </c>
      <c r="Q217" s="5"/>
      <c r="R217" s="5"/>
      <c r="S217" s="5" t="s">
        <v>348</v>
      </c>
      <c r="T217" s="15">
        <v>0</v>
      </c>
      <c r="U217" s="5"/>
      <c r="V217" s="5"/>
    </row>
    <row r="218" spans="4:22" x14ac:dyDescent="0.35">
      <c r="D218" s="5" t="s">
        <v>349</v>
      </c>
      <c r="E218" s="5"/>
      <c r="F218" s="49">
        <v>41548</v>
      </c>
      <c r="G218" s="6" t="s">
        <v>562</v>
      </c>
      <c r="H218" s="5" t="s">
        <v>352</v>
      </c>
      <c r="I218" s="6" t="s">
        <v>509</v>
      </c>
      <c r="J218" s="55">
        <f t="shared" si="3"/>
        <v>1</v>
      </c>
      <c r="K218" s="5" t="s">
        <v>708</v>
      </c>
      <c r="L218" s="5" t="s">
        <v>15</v>
      </c>
      <c r="M218" s="15">
        <v>2</v>
      </c>
      <c r="N218" s="7">
        <v>41596</v>
      </c>
      <c r="O218" s="5"/>
      <c r="P218" s="5" t="s">
        <v>19</v>
      </c>
      <c r="Q218" s="5"/>
      <c r="R218" s="5"/>
      <c r="S218" s="5" t="s">
        <v>348</v>
      </c>
      <c r="T218" s="15">
        <v>0</v>
      </c>
      <c r="U218" s="5"/>
      <c r="V218" s="5"/>
    </row>
    <row r="219" spans="4:22" x14ac:dyDescent="0.35">
      <c r="D219" s="9" t="s">
        <v>353</v>
      </c>
      <c r="E219" s="9"/>
      <c r="F219" s="48">
        <v>41548</v>
      </c>
      <c r="G219" s="10" t="s">
        <v>562</v>
      </c>
      <c r="H219" s="9" t="s">
        <v>354</v>
      </c>
      <c r="I219" s="10" t="s">
        <v>510</v>
      </c>
      <c r="J219" s="56">
        <f t="shared" si="3"/>
        <v>0</v>
      </c>
      <c r="K219" s="9" t="s">
        <v>709</v>
      </c>
      <c r="L219" s="9" t="s">
        <v>83</v>
      </c>
      <c r="M219" s="16">
        <v>1</v>
      </c>
      <c r="N219" s="11">
        <v>41582</v>
      </c>
      <c r="O219" s="9"/>
      <c r="P219" s="9" t="s">
        <v>19</v>
      </c>
      <c r="Q219" s="9"/>
      <c r="R219" s="9"/>
      <c r="S219" s="9" t="s">
        <v>357</v>
      </c>
      <c r="T219" s="16">
        <v>0</v>
      </c>
      <c r="U219" s="9"/>
      <c r="V219" s="9"/>
    </row>
    <row r="220" spans="4:22" x14ac:dyDescent="0.35">
      <c r="D220" s="9" t="s">
        <v>353</v>
      </c>
      <c r="E220" s="9"/>
      <c r="F220" s="48">
        <v>41548</v>
      </c>
      <c r="G220" s="10" t="s">
        <v>562</v>
      </c>
      <c r="H220" s="9" t="s">
        <v>355</v>
      </c>
      <c r="I220" s="10" t="s">
        <v>509</v>
      </c>
      <c r="J220" s="56">
        <f t="shared" si="3"/>
        <v>1</v>
      </c>
      <c r="K220" s="9" t="s">
        <v>709</v>
      </c>
      <c r="L220" s="9" t="s">
        <v>83</v>
      </c>
      <c r="M220" s="16">
        <v>1</v>
      </c>
      <c r="N220" s="11">
        <v>41582</v>
      </c>
      <c r="O220" s="9"/>
      <c r="P220" s="9" t="s">
        <v>19</v>
      </c>
      <c r="Q220" s="9"/>
      <c r="R220" s="9"/>
      <c r="S220" s="9" t="s">
        <v>357</v>
      </c>
      <c r="T220" s="16">
        <v>0</v>
      </c>
      <c r="U220" s="9"/>
      <c r="V220" s="9"/>
    </row>
    <row r="221" spans="4:22" x14ac:dyDescent="0.35">
      <c r="D221" s="9" t="s">
        <v>353</v>
      </c>
      <c r="E221" s="9"/>
      <c r="F221" s="48">
        <v>41548</v>
      </c>
      <c r="G221" s="10" t="s">
        <v>562</v>
      </c>
      <c r="H221" s="9" t="s">
        <v>356</v>
      </c>
      <c r="I221" s="10" t="s">
        <v>510</v>
      </c>
      <c r="J221" s="56">
        <f t="shared" si="3"/>
        <v>0</v>
      </c>
      <c r="K221" s="9" t="s">
        <v>709</v>
      </c>
      <c r="L221" s="9" t="s">
        <v>15</v>
      </c>
      <c r="M221" s="16">
        <v>2</v>
      </c>
      <c r="N221" s="11">
        <v>41582</v>
      </c>
      <c r="O221" s="9"/>
      <c r="P221" s="9" t="s">
        <v>19</v>
      </c>
      <c r="Q221" s="9"/>
      <c r="R221" s="9"/>
      <c r="S221" s="9" t="s">
        <v>357</v>
      </c>
      <c r="T221" s="16">
        <v>0</v>
      </c>
      <c r="U221" s="9"/>
      <c r="V221" s="9"/>
    </row>
    <row r="222" spans="4:22" x14ac:dyDescent="0.35">
      <c r="D222" s="5" t="s">
        <v>359</v>
      </c>
      <c r="E222" s="5"/>
      <c r="F222" s="49">
        <v>41518</v>
      </c>
      <c r="G222" s="6" t="s">
        <v>562</v>
      </c>
      <c r="H222" s="5" t="s">
        <v>360</v>
      </c>
      <c r="I222" s="6" t="s">
        <v>509</v>
      </c>
      <c r="J222" s="55">
        <f t="shared" si="3"/>
        <v>1</v>
      </c>
      <c r="K222" s="5" t="s">
        <v>710</v>
      </c>
      <c r="L222" s="5" t="s">
        <v>13</v>
      </c>
      <c r="M222" s="15">
        <v>1</v>
      </c>
      <c r="N222" s="7">
        <v>41563</v>
      </c>
      <c r="O222" s="5"/>
      <c r="P222" s="5" t="s">
        <v>19</v>
      </c>
      <c r="Q222" s="5"/>
      <c r="R222" s="5"/>
      <c r="S222" s="5" t="s">
        <v>358</v>
      </c>
      <c r="T222" s="15">
        <v>0</v>
      </c>
      <c r="U222" s="5"/>
      <c r="V222" s="5"/>
    </row>
    <row r="223" spans="4:22" x14ac:dyDescent="0.35">
      <c r="D223" s="5" t="s">
        <v>359</v>
      </c>
      <c r="E223" s="5"/>
      <c r="F223" s="49">
        <v>41518</v>
      </c>
      <c r="G223" s="6" t="s">
        <v>562</v>
      </c>
      <c r="H223" s="5" t="s">
        <v>361</v>
      </c>
      <c r="I223" s="6" t="s">
        <v>509</v>
      </c>
      <c r="J223" s="55">
        <f t="shared" si="3"/>
        <v>1</v>
      </c>
      <c r="K223" s="5" t="s">
        <v>710</v>
      </c>
      <c r="L223" s="5" t="s">
        <v>13</v>
      </c>
      <c r="M223" s="15">
        <v>1</v>
      </c>
      <c r="N223" s="7">
        <v>41563</v>
      </c>
      <c r="O223" s="5"/>
      <c r="P223" s="5" t="s">
        <v>19</v>
      </c>
      <c r="Q223" s="5"/>
      <c r="R223" s="5"/>
      <c r="S223" s="5" t="s">
        <v>358</v>
      </c>
      <c r="T223" s="15">
        <v>0</v>
      </c>
      <c r="U223" s="5"/>
      <c r="V223" s="5"/>
    </row>
    <row r="224" spans="4:22" x14ac:dyDescent="0.35">
      <c r="D224" s="5" t="s">
        <v>359</v>
      </c>
      <c r="E224" s="5"/>
      <c r="F224" s="49">
        <v>41518</v>
      </c>
      <c r="G224" s="6" t="s">
        <v>562</v>
      </c>
      <c r="H224" s="5" t="s">
        <v>362</v>
      </c>
      <c r="I224" s="6" t="s">
        <v>509</v>
      </c>
      <c r="J224" s="55">
        <f t="shared" si="3"/>
        <v>1</v>
      </c>
      <c r="K224" s="5" t="s">
        <v>710</v>
      </c>
      <c r="L224" s="5" t="s">
        <v>15</v>
      </c>
      <c r="M224" s="15">
        <v>2</v>
      </c>
      <c r="N224" s="7">
        <v>41563</v>
      </c>
      <c r="O224" s="5"/>
      <c r="P224" s="5" t="s">
        <v>19</v>
      </c>
      <c r="Q224" s="5"/>
      <c r="R224" s="5"/>
      <c r="S224" s="5" t="s">
        <v>358</v>
      </c>
      <c r="T224" s="15">
        <v>0</v>
      </c>
      <c r="U224" s="5"/>
      <c r="V224" s="5"/>
    </row>
    <row r="225" spans="4:22" x14ac:dyDescent="0.35">
      <c r="D225" s="9" t="s">
        <v>364</v>
      </c>
      <c r="E225" s="9"/>
      <c r="F225" s="48">
        <v>41456</v>
      </c>
      <c r="G225" s="10" t="s">
        <v>558</v>
      </c>
      <c r="H225" s="9" t="s">
        <v>365</v>
      </c>
      <c r="I225" s="10" t="s">
        <v>509</v>
      </c>
      <c r="J225" s="56">
        <f t="shared" si="3"/>
        <v>1</v>
      </c>
      <c r="K225" s="9" t="s">
        <v>711</v>
      </c>
      <c r="L225" s="9" t="s">
        <v>237</v>
      </c>
      <c r="M225" s="16">
        <v>0</v>
      </c>
      <c r="N225" s="11">
        <v>41495</v>
      </c>
      <c r="O225" s="9"/>
      <c r="P225" s="9" t="s">
        <v>19</v>
      </c>
      <c r="Q225" s="9"/>
      <c r="R225" s="9"/>
      <c r="S225" s="9" t="s">
        <v>363</v>
      </c>
      <c r="T225" s="16">
        <v>0</v>
      </c>
      <c r="U225" s="9"/>
      <c r="V225" s="9"/>
    </row>
    <row r="226" spans="4:22" x14ac:dyDescent="0.35">
      <c r="D226" s="9" t="s">
        <v>364</v>
      </c>
      <c r="E226" s="9"/>
      <c r="F226" s="48">
        <v>41456</v>
      </c>
      <c r="G226" s="10" t="s">
        <v>558</v>
      </c>
      <c r="H226" s="9" t="s">
        <v>366</v>
      </c>
      <c r="I226" s="10" t="s">
        <v>509</v>
      </c>
      <c r="J226" s="56">
        <f t="shared" si="3"/>
        <v>1</v>
      </c>
      <c r="K226" s="9" t="s">
        <v>711</v>
      </c>
      <c r="L226" s="9" t="s">
        <v>237</v>
      </c>
      <c r="M226" s="16">
        <v>0</v>
      </c>
      <c r="N226" s="11">
        <v>41495</v>
      </c>
      <c r="O226" s="9" t="s">
        <v>755</v>
      </c>
      <c r="P226" s="9" t="s">
        <v>19</v>
      </c>
      <c r="Q226" s="9"/>
      <c r="R226" s="9"/>
      <c r="S226" s="9" t="s">
        <v>363</v>
      </c>
      <c r="T226" s="16">
        <v>0</v>
      </c>
      <c r="U226" s="9"/>
      <c r="V226" s="9"/>
    </row>
    <row r="227" spans="4:22" x14ac:dyDescent="0.35">
      <c r="D227" s="9" t="s">
        <v>364</v>
      </c>
      <c r="E227" s="9"/>
      <c r="F227" s="48">
        <v>41456</v>
      </c>
      <c r="G227" s="10" t="s">
        <v>558</v>
      </c>
      <c r="H227" s="9" t="s">
        <v>367</v>
      </c>
      <c r="I227" s="10" t="s">
        <v>510</v>
      </c>
      <c r="J227" s="56">
        <f t="shared" si="3"/>
        <v>0</v>
      </c>
      <c r="K227" s="9" t="s">
        <v>711</v>
      </c>
      <c r="L227" s="9" t="s">
        <v>13</v>
      </c>
      <c r="M227" s="16">
        <v>1</v>
      </c>
      <c r="N227" s="11">
        <v>41495</v>
      </c>
      <c r="O227" s="9"/>
      <c r="P227" s="9" t="s">
        <v>19</v>
      </c>
      <c r="Q227" s="9"/>
      <c r="R227" s="9"/>
      <c r="S227" s="9" t="s">
        <v>363</v>
      </c>
      <c r="T227" s="16">
        <v>0</v>
      </c>
      <c r="U227" s="9"/>
      <c r="V227" s="9"/>
    </row>
    <row r="228" spans="4:22" x14ac:dyDescent="0.35">
      <c r="D228" s="9" t="s">
        <v>364</v>
      </c>
      <c r="E228" s="9"/>
      <c r="F228" s="48">
        <v>41456</v>
      </c>
      <c r="G228" s="10" t="s">
        <v>558</v>
      </c>
      <c r="H228" s="9" t="s">
        <v>368</v>
      </c>
      <c r="I228" s="10" t="s">
        <v>510</v>
      </c>
      <c r="J228" s="56">
        <f t="shared" si="3"/>
        <v>0</v>
      </c>
      <c r="K228" s="9" t="s">
        <v>711</v>
      </c>
      <c r="L228" s="9" t="s">
        <v>237</v>
      </c>
      <c r="M228" s="16">
        <v>0</v>
      </c>
      <c r="N228" s="11">
        <v>41495</v>
      </c>
      <c r="O228" s="9" t="s">
        <v>242</v>
      </c>
      <c r="P228" s="9" t="s">
        <v>19</v>
      </c>
      <c r="Q228" s="9"/>
      <c r="R228" s="9"/>
      <c r="S228" s="9" t="s">
        <v>363</v>
      </c>
      <c r="T228" s="16">
        <v>0</v>
      </c>
      <c r="U228" s="9"/>
      <c r="V228" s="9"/>
    </row>
    <row r="229" spans="4:22" x14ac:dyDescent="0.35">
      <c r="D229" s="5" t="s">
        <v>370</v>
      </c>
      <c r="E229" s="5"/>
      <c r="F229" s="49">
        <v>41487</v>
      </c>
      <c r="G229" s="6" t="s">
        <v>565</v>
      </c>
      <c r="H229" s="5" t="s">
        <v>371</v>
      </c>
      <c r="I229" s="6" t="s">
        <v>510</v>
      </c>
      <c r="J229" s="55">
        <f t="shared" si="3"/>
        <v>0</v>
      </c>
      <c r="K229" s="5" t="s">
        <v>713</v>
      </c>
      <c r="L229" s="5" t="s">
        <v>15</v>
      </c>
      <c r="M229" s="15">
        <v>2</v>
      </c>
      <c r="N229" s="7">
        <v>41495</v>
      </c>
      <c r="O229" s="5"/>
      <c r="P229" s="5" t="s">
        <v>19</v>
      </c>
      <c r="Q229" s="5"/>
      <c r="R229" s="5"/>
      <c r="S229" s="5" t="s">
        <v>369</v>
      </c>
      <c r="T229" s="15">
        <v>0</v>
      </c>
      <c r="U229" s="5"/>
      <c r="V229" s="5"/>
    </row>
    <row r="230" spans="4:22" x14ac:dyDescent="0.35">
      <c r="D230" s="5" t="s">
        <v>370</v>
      </c>
      <c r="E230" s="5"/>
      <c r="F230" s="49">
        <v>41487</v>
      </c>
      <c r="G230" s="6" t="s">
        <v>565</v>
      </c>
      <c r="H230" s="5" t="s">
        <v>372</v>
      </c>
      <c r="I230" s="6" t="s">
        <v>510</v>
      </c>
      <c r="J230" s="55">
        <f t="shared" si="3"/>
        <v>0</v>
      </c>
      <c r="K230" s="5" t="s">
        <v>713</v>
      </c>
      <c r="L230" s="5" t="s">
        <v>15</v>
      </c>
      <c r="M230" s="15">
        <v>2</v>
      </c>
      <c r="N230" s="7">
        <v>41495</v>
      </c>
      <c r="O230" s="5"/>
      <c r="P230" s="5" t="s">
        <v>19</v>
      </c>
      <c r="Q230" s="5"/>
      <c r="R230" s="5"/>
      <c r="S230" s="5" t="s">
        <v>369</v>
      </c>
      <c r="T230" s="15">
        <v>0</v>
      </c>
      <c r="U230" s="5"/>
      <c r="V230" s="5"/>
    </row>
    <row r="231" spans="4:22" x14ac:dyDescent="0.35">
      <c r="D231" s="5" t="s">
        <v>370</v>
      </c>
      <c r="E231" s="5"/>
      <c r="F231" s="49">
        <v>41487</v>
      </c>
      <c r="G231" s="6" t="s">
        <v>565</v>
      </c>
      <c r="H231" s="5" t="s">
        <v>373</v>
      </c>
      <c r="I231" s="6" t="s">
        <v>510</v>
      </c>
      <c r="J231" s="55">
        <f t="shared" si="3"/>
        <v>0</v>
      </c>
      <c r="K231" s="5" t="s">
        <v>713</v>
      </c>
      <c r="L231" s="5" t="s">
        <v>15</v>
      </c>
      <c r="M231" s="15">
        <v>2</v>
      </c>
      <c r="N231" s="7">
        <v>41495</v>
      </c>
      <c r="O231" s="5"/>
      <c r="P231" s="5" t="s">
        <v>19</v>
      </c>
      <c r="Q231" s="5"/>
      <c r="R231" s="5"/>
      <c r="S231" s="5" t="s">
        <v>369</v>
      </c>
      <c r="T231" s="15">
        <v>0</v>
      </c>
      <c r="U231" s="5"/>
      <c r="V231" s="5"/>
    </row>
    <row r="232" spans="4:22" x14ac:dyDescent="0.35">
      <c r="D232" s="5" t="s">
        <v>370</v>
      </c>
      <c r="E232" s="5"/>
      <c r="F232" s="49">
        <v>41487</v>
      </c>
      <c r="G232" s="6" t="s">
        <v>565</v>
      </c>
      <c r="H232" s="5" t="s">
        <v>374</v>
      </c>
      <c r="I232" s="6" t="s">
        <v>510</v>
      </c>
      <c r="J232" s="55">
        <f t="shared" si="3"/>
        <v>0</v>
      </c>
      <c r="K232" s="5" t="s">
        <v>713</v>
      </c>
      <c r="L232" s="5" t="s">
        <v>15</v>
      </c>
      <c r="M232" s="15">
        <v>2</v>
      </c>
      <c r="N232" s="7">
        <v>41495</v>
      </c>
      <c r="O232" s="5"/>
      <c r="P232" s="5" t="s">
        <v>19</v>
      </c>
      <c r="Q232" s="5"/>
      <c r="R232" s="5"/>
      <c r="S232" s="5" t="s">
        <v>369</v>
      </c>
      <c r="T232" s="15">
        <v>0</v>
      </c>
      <c r="U232" s="5"/>
      <c r="V232" s="5"/>
    </row>
    <row r="233" spans="4:22" x14ac:dyDescent="0.35">
      <c r="D233" s="9" t="s">
        <v>376</v>
      </c>
      <c r="E233" s="9"/>
      <c r="F233" s="48">
        <v>41395</v>
      </c>
      <c r="G233" s="10" t="s">
        <v>562</v>
      </c>
      <c r="H233" s="9" t="s">
        <v>377</v>
      </c>
      <c r="I233" s="10" t="s">
        <v>509</v>
      </c>
      <c r="J233" s="56">
        <f t="shared" si="3"/>
        <v>1</v>
      </c>
      <c r="K233" s="9" t="s">
        <v>714</v>
      </c>
      <c r="L233" s="9" t="s">
        <v>15</v>
      </c>
      <c r="M233" s="16">
        <v>2</v>
      </c>
      <c r="N233" s="11">
        <v>41432</v>
      </c>
      <c r="O233" s="9"/>
      <c r="P233" s="9" t="s">
        <v>19</v>
      </c>
      <c r="Q233" s="9"/>
      <c r="R233" s="9"/>
      <c r="S233" s="9" t="s">
        <v>375</v>
      </c>
      <c r="T233" s="16">
        <v>0</v>
      </c>
      <c r="U233" s="9"/>
      <c r="V233" s="9"/>
    </row>
    <row r="234" spans="4:22" x14ac:dyDescent="0.35">
      <c r="D234" s="9" t="s">
        <v>376</v>
      </c>
      <c r="E234" s="9"/>
      <c r="F234" s="48">
        <v>41395</v>
      </c>
      <c r="G234" s="10" t="s">
        <v>562</v>
      </c>
      <c r="H234" s="9" t="s">
        <v>378</v>
      </c>
      <c r="I234" s="10" t="s">
        <v>510</v>
      </c>
      <c r="J234" s="56">
        <f t="shared" si="3"/>
        <v>0</v>
      </c>
      <c r="K234" s="9" t="s">
        <v>714</v>
      </c>
      <c r="L234" s="9" t="s">
        <v>237</v>
      </c>
      <c r="M234" s="16">
        <v>0</v>
      </c>
      <c r="N234" s="11">
        <v>41432</v>
      </c>
      <c r="O234" s="9"/>
      <c r="P234" s="9" t="s">
        <v>19</v>
      </c>
      <c r="Q234" s="9"/>
      <c r="R234" s="9"/>
      <c r="S234" s="9" t="s">
        <v>375</v>
      </c>
      <c r="T234" s="16">
        <v>0</v>
      </c>
      <c r="U234" s="9"/>
      <c r="V234" s="9"/>
    </row>
    <row r="235" spans="4:22" x14ac:dyDescent="0.35">
      <c r="D235" s="9" t="s">
        <v>376</v>
      </c>
      <c r="E235" s="9"/>
      <c r="F235" s="48">
        <v>41395</v>
      </c>
      <c r="G235" s="10" t="s">
        <v>562</v>
      </c>
      <c r="H235" s="9" t="s">
        <v>379</v>
      </c>
      <c r="I235" s="10" t="s">
        <v>510</v>
      </c>
      <c r="J235" s="56">
        <f t="shared" si="3"/>
        <v>0</v>
      </c>
      <c r="K235" s="9" t="s">
        <v>714</v>
      </c>
      <c r="L235" s="9" t="s">
        <v>15</v>
      </c>
      <c r="M235" s="16">
        <v>2</v>
      </c>
      <c r="N235" s="11">
        <v>41432</v>
      </c>
      <c r="O235" s="9"/>
      <c r="P235" s="9" t="s">
        <v>19</v>
      </c>
      <c r="Q235" s="9"/>
      <c r="R235" s="9"/>
      <c r="S235" s="9" t="s">
        <v>375</v>
      </c>
      <c r="T235" s="16">
        <v>0</v>
      </c>
      <c r="U235" s="9"/>
      <c r="V235" s="9"/>
    </row>
    <row r="236" spans="4:22" x14ac:dyDescent="0.35">
      <c r="D236" s="9" t="s">
        <v>376</v>
      </c>
      <c r="E236" s="9"/>
      <c r="F236" s="48">
        <v>41395</v>
      </c>
      <c r="G236" s="10" t="s">
        <v>562</v>
      </c>
      <c r="H236" s="9" t="s">
        <v>380</v>
      </c>
      <c r="I236" s="10" t="s">
        <v>510</v>
      </c>
      <c r="J236" s="56">
        <f t="shared" si="3"/>
        <v>0</v>
      </c>
      <c r="K236" s="9" t="s">
        <v>714</v>
      </c>
      <c r="L236" s="9" t="s">
        <v>15</v>
      </c>
      <c r="M236" s="16">
        <v>2</v>
      </c>
      <c r="N236" s="11">
        <v>41432</v>
      </c>
      <c r="O236" s="9"/>
      <c r="P236" s="9" t="s">
        <v>19</v>
      </c>
      <c r="Q236" s="9"/>
      <c r="R236" s="9"/>
      <c r="S236" s="9" t="s">
        <v>375</v>
      </c>
      <c r="T236" s="16">
        <v>0</v>
      </c>
      <c r="U236" s="9"/>
      <c r="V236" s="9"/>
    </row>
    <row r="237" spans="4:22" x14ac:dyDescent="0.35">
      <c r="D237" s="5" t="s">
        <v>382</v>
      </c>
      <c r="E237" s="5"/>
      <c r="F237" s="49">
        <v>41395</v>
      </c>
      <c r="G237" s="6" t="s">
        <v>562</v>
      </c>
      <c r="H237" s="5" t="s">
        <v>383</v>
      </c>
      <c r="I237" s="6" t="s">
        <v>510</v>
      </c>
      <c r="J237" s="55">
        <f t="shared" si="3"/>
        <v>0</v>
      </c>
      <c r="K237" s="5" t="s">
        <v>715</v>
      </c>
      <c r="L237" s="5" t="s">
        <v>15</v>
      </c>
      <c r="M237" s="15">
        <v>2</v>
      </c>
      <c r="N237" s="7">
        <v>41432</v>
      </c>
      <c r="O237" s="5"/>
      <c r="P237" s="5" t="s">
        <v>19</v>
      </c>
      <c r="Q237" s="5"/>
      <c r="R237" s="5"/>
      <c r="S237" s="5" t="s">
        <v>381</v>
      </c>
      <c r="T237" s="15">
        <v>0</v>
      </c>
      <c r="U237" s="5"/>
      <c r="V237" s="5"/>
    </row>
    <row r="238" spans="4:22" x14ac:dyDescent="0.35">
      <c r="D238" s="5" t="s">
        <v>382</v>
      </c>
      <c r="E238" s="5"/>
      <c r="F238" s="49">
        <v>41395</v>
      </c>
      <c r="G238" s="6" t="s">
        <v>562</v>
      </c>
      <c r="H238" s="5" t="s">
        <v>384</v>
      </c>
      <c r="I238" s="6" t="s">
        <v>509</v>
      </c>
      <c r="J238" s="55">
        <f t="shared" si="3"/>
        <v>1</v>
      </c>
      <c r="K238" s="5" t="s">
        <v>715</v>
      </c>
      <c r="L238" s="5" t="s">
        <v>15</v>
      </c>
      <c r="M238" s="15">
        <v>2</v>
      </c>
      <c r="N238" s="7">
        <v>41432</v>
      </c>
      <c r="O238" s="5"/>
      <c r="P238" s="5" t="s">
        <v>19</v>
      </c>
      <c r="Q238" s="5"/>
      <c r="R238" s="5"/>
      <c r="S238" s="5" t="s">
        <v>381</v>
      </c>
      <c r="T238" s="15">
        <v>0</v>
      </c>
      <c r="U238" s="5"/>
      <c r="V238" s="5"/>
    </row>
    <row r="239" spans="4:22" x14ac:dyDescent="0.35">
      <c r="D239" s="5" t="s">
        <v>382</v>
      </c>
      <c r="E239" s="5"/>
      <c r="F239" s="49">
        <v>41395</v>
      </c>
      <c r="G239" s="6" t="s">
        <v>562</v>
      </c>
      <c r="H239" s="5" t="s">
        <v>385</v>
      </c>
      <c r="I239" s="6" t="s">
        <v>510</v>
      </c>
      <c r="J239" s="55">
        <f t="shared" si="3"/>
        <v>0</v>
      </c>
      <c r="K239" s="5" t="s">
        <v>715</v>
      </c>
      <c r="L239" s="5" t="s">
        <v>83</v>
      </c>
      <c r="M239" s="15">
        <v>1</v>
      </c>
      <c r="N239" s="7">
        <v>41432</v>
      </c>
      <c r="O239" s="5"/>
      <c r="P239" s="5" t="s">
        <v>19</v>
      </c>
      <c r="Q239" s="5"/>
      <c r="R239" s="5"/>
      <c r="S239" s="5" t="s">
        <v>381</v>
      </c>
      <c r="T239" s="15">
        <v>0</v>
      </c>
      <c r="U239" s="5"/>
      <c r="V239" s="5"/>
    </row>
    <row r="240" spans="4:22" x14ac:dyDescent="0.35">
      <c r="D240" s="5" t="s">
        <v>382</v>
      </c>
      <c r="E240" s="5"/>
      <c r="F240" s="49">
        <v>41395</v>
      </c>
      <c r="G240" s="6" t="s">
        <v>562</v>
      </c>
      <c r="H240" s="5" t="s">
        <v>386</v>
      </c>
      <c r="I240" s="6" t="s">
        <v>510</v>
      </c>
      <c r="J240" s="55">
        <f t="shared" si="3"/>
        <v>0</v>
      </c>
      <c r="K240" s="5" t="s">
        <v>715</v>
      </c>
      <c r="L240" s="5" t="s">
        <v>15</v>
      </c>
      <c r="M240" s="15">
        <v>2</v>
      </c>
      <c r="N240" s="7">
        <v>41432</v>
      </c>
      <c r="O240" s="5"/>
      <c r="P240" s="5" t="s">
        <v>19</v>
      </c>
      <c r="Q240" s="5"/>
      <c r="R240" s="5"/>
      <c r="S240" s="5" t="s">
        <v>381</v>
      </c>
      <c r="T240" s="15">
        <v>0</v>
      </c>
      <c r="U240" s="5"/>
      <c r="V240" s="5"/>
    </row>
    <row r="241" spans="4:22" x14ac:dyDescent="0.35">
      <c r="D241" s="5" t="s">
        <v>382</v>
      </c>
      <c r="E241" s="5"/>
      <c r="F241" s="49">
        <v>41395</v>
      </c>
      <c r="G241" s="6" t="s">
        <v>562</v>
      </c>
      <c r="H241" s="5" t="s">
        <v>387</v>
      </c>
      <c r="I241" s="6" t="s">
        <v>510</v>
      </c>
      <c r="J241" s="55">
        <f t="shared" si="3"/>
        <v>0</v>
      </c>
      <c r="K241" s="5" t="s">
        <v>715</v>
      </c>
      <c r="L241" s="5" t="s">
        <v>15</v>
      </c>
      <c r="M241" s="15">
        <v>2</v>
      </c>
      <c r="N241" s="7">
        <v>41432</v>
      </c>
      <c r="O241" s="5"/>
      <c r="P241" s="5" t="s">
        <v>19</v>
      </c>
      <c r="Q241" s="5"/>
      <c r="R241" s="5"/>
      <c r="S241" s="5" t="s">
        <v>381</v>
      </c>
      <c r="T241" s="15">
        <v>0</v>
      </c>
      <c r="U241" s="5"/>
      <c r="V241" s="5"/>
    </row>
    <row r="242" spans="4:22" x14ac:dyDescent="0.35">
      <c r="D242" s="9" t="s">
        <v>389</v>
      </c>
      <c r="E242" s="9"/>
      <c r="F242" s="48">
        <v>41030</v>
      </c>
      <c r="G242" s="10" t="s">
        <v>562</v>
      </c>
      <c r="H242" s="9" t="s">
        <v>390</v>
      </c>
      <c r="I242" s="10" t="s">
        <v>509</v>
      </c>
      <c r="J242" s="56">
        <f t="shared" si="3"/>
        <v>1</v>
      </c>
      <c r="K242" s="9" t="s">
        <v>716</v>
      </c>
      <c r="L242" s="9" t="s">
        <v>15</v>
      </c>
      <c r="M242" s="16">
        <v>2</v>
      </c>
      <c r="N242" s="11">
        <v>41416</v>
      </c>
      <c r="O242" s="9"/>
      <c r="P242" s="9" t="s">
        <v>19</v>
      </c>
      <c r="Q242" s="9"/>
      <c r="R242" s="9"/>
      <c r="S242" s="9" t="s">
        <v>388</v>
      </c>
      <c r="T242" s="16">
        <v>0</v>
      </c>
      <c r="U242" s="9"/>
      <c r="V242" s="9"/>
    </row>
    <row r="243" spans="4:22" x14ac:dyDescent="0.35">
      <c r="D243" s="9" t="s">
        <v>389</v>
      </c>
      <c r="E243" s="9"/>
      <c r="F243" s="48">
        <v>41030</v>
      </c>
      <c r="G243" s="10" t="s">
        <v>562</v>
      </c>
      <c r="H243" s="9" t="s">
        <v>391</v>
      </c>
      <c r="I243" s="10" t="s">
        <v>509</v>
      </c>
      <c r="J243" s="56">
        <f t="shared" si="3"/>
        <v>1</v>
      </c>
      <c r="K243" s="9" t="s">
        <v>716</v>
      </c>
      <c r="L243" s="9" t="s">
        <v>15</v>
      </c>
      <c r="M243" s="16">
        <v>2</v>
      </c>
      <c r="N243" s="11">
        <v>41416</v>
      </c>
      <c r="O243" s="9"/>
      <c r="P243" s="9" t="s">
        <v>19</v>
      </c>
      <c r="Q243" s="9"/>
      <c r="R243" s="9"/>
      <c r="S243" s="9" t="s">
        <v>388</v>
      </c>
      <c r="T243" s="16">
        <v>0</v>
      </c>
      <c r="U243" s="9"/>
      <c r="V243" s="9"/>
    </row>
    <row r="244" spans="4:22" x14ac:dyDescent="0.35">
      <c r="D244" s="9" t="s">
        <v>389</v>
      </c>
      <c r="E244" s="9"/>
      <c r="F244" s="48">
        <v>41030</v>
      </c>
      <c r="G244" s="10" t="s">
        <v>562</v>
      </c>
      <c r="H244" s="9" t="s">
        <v>392</v>
      </c>
      <c r="I244" s="10" t="s">
        <v>509</v>
      </c>
      <c r="J244" s="56">
        <f t="shared" si="3"/>
        <v>1</v>
      </c>
      <c r="K244" s="9" t="s">
        <v>716</v>
      </c>
      <c r="L244" s="9" t="s">
        <v>15</v>
      </c>
      <c r="M244" s="16">
        <v>2</v>
      </c>
      <c r="N244" s="11">
        <v>41416</v>
      </c>
      <c r="O244" s="9"/>
      <c r="P244" s="9" t="s">
        <v>19</v>
      </c>
      <c r="Q244" s="9"/>
      <c r="R244" s="9"/>
      <c r="S244" s="9" t="s">
        <v>388</v>
      </c>
      <c r="T244" s="16">
        <v>0</v>
      </c>
      <c r="U244" s="9"/>
      <c r="V244" s="9"/>
    </row>
    <row r="245" spans="4:22" x14ac:dyDescent="0.35">
      <c r="D245" s="9" t="s">
        <v>389</v>
      </c>
      <c r="E245" s="9"/>
      <c r="F245" s="48">
        <v>41030</v>
      </c>
      <c r="G245" s="10" t="s">
        <v>562</v>
      </c>
      <c r="H245" s="9" t="s">
        <v>393</v>
      </c>
      <c r="I245" s="10" t="s">
        <v>509</v>
      </c>
      <c r="J245" s="56">
        <f t="shared" si="3"/>
        <v>1</v>
      </c>
      <c r="K245" s="9" t="s">
        <v>716</v>
      </c>
      <c r="L245" s="9" t="s">
        <v>15</v>
      </c>
      <c r="M245" s="16">
        <v>2</v>
      </c>
      <c r="N245" s="11">
        <v>41416</v>
      </c>
      <c r="O245" s="9"/>
      <c r="P245" s="9" t="s">
        <v>19</v>
      </c>
      <c r="Q245" s="9"/>
      <c r="R245" s="9"/>
      <c r="S245" s="9" t="s">
        <v>388</v>
      </c>
      <c r="T245" s="16">
        <v>0</v>
      </c>
      <c r="U245" s="9"/>
      <c r="V245" s="9"/>
    </row>
    <row r="246" spans="4:22" x14ac:dyDescent="0.35">
      <c r="D246" s="5" t="s">
        <v>394</v>
      </c>
      <c r="E246" s="5"/>
      <c r="F246" s="47">
        <v>40869</v>
      </c>
      <c r="G246" s="6" t="s">
        <v>562</v>
      </c>
      <c r="H246" s="5" t="s">
        <v>395</v>
      </c>
      <c r="I246" s="6" t="s">
        <v>510</v>
      </c>
      <c r="J246" s="55">
        <f t="shared" si="3"/>
        <v>0</v>
      </c>
      <c r="K246" s="5" t="s">
        <v>577</v>
      </c>
      <c r="L246" s="13"/>
      <c r="M246" s="15">
        <v>2</v>
      </c>
      <c r="N246" s="11">
        <v>41416</v>
      </c>
      <c r="O246" s="5" t="s">
        <v>500</v>
      </c>
      <c r="P246" s="5" t="s">
        <v>19</v>
      </c>
      <c r="Q246" s="5"/>
      <c r="R246" s="5"/>
      <c r="S246" s="5" t="s">
        <v>400</v>
      </c>
      <c r="T246" s="15">
        <v>1</v>
      </c>
      <c r="U246" s="5"/>
      <c r="V246" s="5" t="s">
        <v>717</v>
      </c>
    </row>
    <row r="247" spans="4:22" x14ac:dyDescent="0.35">
      <c r="D247" s="5" t="s">
        <v>394</v>
      </c>
      <c r="E247" s="5"/>
      <c r="F247" s="47">
        <v>40869</v>
      </c>
      <c r="G247" s="6" t="s">
        <v>562</v>
      </c>
      <c r="H247" s="5" t="s">
        <v>396</v>
      </c>
      <c r="I247" s="6" t="s">
        <v>510</v>
      </c>
      <c r="J247" s="55">
        <f t="shared" si="3"/>
        <v>0</v>
      </c>
      <c r="K247" s="5" t="s">
        <v>577</v>
      </c>
      <c r="L247" s="13"/>
      <c r="M247" s="15">
        <v>2</v>
      </c>
      <c r="N247" s="11">
        <v>41416</v>
      </c>
      <c r="O247" s="5" t="s">
        <v>500</v>
      </c>
      <c r="P247" s="5" t="s">
        <v>19</v>
      </c>
      <c r="Q247" s="5"/>
      <c r="R247" s="5"/>
      <c r="S247" s="5" t="s">
        <v>400</v>
      </c>
      <c r="T247" s="15">
        <v>1</v>
      </c>
      <c r="U247" s="5"/>
      <c r="V247" s="5" t="s">
        <v>717</v>
      </c>
    </row>
    <row r="248" spans="4:22" x14ac:dyDescent="0.35">
      <c r="D248" s="5" t="s">
        <v>394</v>
      </c>
      <c r="E248" s="5"/>
      <c r="F248" s="47">
        <v>40869</v>
      </c>
      <c r="G248" s="6" t="s">
        <v>562</v>
      </c>
      <c r="H248" s="5" t="s">
        <v>397</v>
      </c>
      <c r="I248" s="6" t="s">
        <v>510</v>
      </c>
      <c r="J248" s="55">
        <f t="shared" si="3"/>
        <v>0</v>
      </c>
      <c r="K248" s="5" t="s">
        <v>577</v>
      </c>
      <c r="L248" s="13"/>
      <c r="M248" s="15">
        <v>1</v>
      </c>
      <c r="N248" s="11">
        <v>41416</v>
      </c>
      <c r="O248" s="5" t="s">
        <v>500</v>
      </c>
      <c r="P248" s="5" t="s">
        <v>19</v>
      </c>
      <c r="Q248" s="5"/>
      <c r="R248" s="5"/>
      <c r="S248" s="5" t="s">
        <v>400</v>
      </c>
      <c r="T248" s="15">
        <v>1</v>
      </c>
      <c r="U248" s="5"/>
      <c r="V248" s="5" t="s">
        <v>717</v>
      </c>
    </row>
    <row r="249" spans="4:22" x14ac:dyDescent="0.35">
      <c r="D249" s="5" t="s">
        <v>394</v>
      </c>
      <c r="E249" s="5"/>
      <c r="F249" s="47">
        <v>40869</v>
      </c>
      <c r="G249" s="6" t="s">
        <v>562</v>
      </c>
      <c r="H249" s="5" t="s">
        <v>398</v>
      </c>
      <c r="I249" s="6" t="s">
        <v>510</v>
      </c>
      <c r="J249" s="55">
        <f t="shared" si="3"/>
        <v>0</v>
      </c>
      <c r="K249" s="5" t="s">
        <v>577</v>
      </c>
      <c r="L249" s="13"/>
      <c r="M249" s="15">
        <v>1</v>
      </c>
      <c r="N249" s="11">
        <v>41416</v>
      </c>
      <c r="O249" s="5" t="s">
        <v>500</v>
      </c>
      <c r="P249" s="5" t="s">
        <v>19</v>
      </c>
      <c r="Q249" s="5"/>
      <c r="R249" s="5"/>
      <c r="S249" s="5" t="s">
        <v>400</v>
      </c>
      <c r="T249" s="15">
        <v>1</v>
      </c>
      <c r="U249" s="5"/>
      <c r="V249" s="5" t="s">
        <v>717</v>
      </c>
    </row>
    <row r="250" spans="4:22" x14ac:dyDescent="0.35">
      <c r="D250" s="5" t="s">
        <v>394</v>
      </c>
      <c r="E250" s="5"/>
      <c r="F250" s="47">
        <v>40869</v>
      </c>
      <c r="G250" s="6" t="s">
        <v>562</v>
      </c>
      <c r="H250" s="5" t="s">
        <v>399</v>
      </c>
      <c r="I250" s="6" t="s">
        <v>510</v>
      </c>
      <c r="J250" s="55">
        <f t="shared" si="3"/>
        <v>0</v>
      </c>
      <c r="K250" s="5" t="s">
        <v>577</v>
      </c>
      <c r="L250" s="13"/>
      <c r="M250" s="15">
        <v>2</v>
      </c>
      <c r="N250" s="11">
        <v>41416</v>
      </c>
      <c r="O250" s="5" t="s">
        <v>500</v>
      </c>
      <c r="P250" s="5" t="s">
        <v>19</v>
      </c>
      <c r="Q250" s="5"/>
      <c r="R250" s="5"/>
      <c r="S250" s="5" t="s">
        <v>400</v>
      </c>
      <c r="T250" s="15">
        <v>1</v>
      </c>
      <c r="U250" s="5"/>
      <c r="V250" s="5" t="s">
        <v>717</v>
      </c>
    </row>
    <row r="251" spans="4:22" x14ac:dyDescent="0.35">
      <c r="D251" s="9" t="s">
        <v>402</v>
      </c>
      <c r="E251" s="9"/>
      <c r="F251" s="11">
        <v>41047</v>
      </c>
      <c r="G251" s="27" t="s">
        <v>562</v>
      </c>
      <c r="H251" s="9" t="s">
        <v>403</v>
      </c>
      <c r="I251" s="27" t="s">
        <v>509</v>
      </c>
      <c r="J251" s="56">
        <f t="shared" si="3"/>
        <v>1</v>
      </c>
      <c r="K251" s="9"/>
      <c r="L251" s="9" t="s">
        <v>15</v>
      </c>
      <c r="M251" s="16">
        <v>2</v>
      </c>
      <c r="N251" s="11">
        <v>41416</v>
      </c>
      <c r="O251" s="9"/>
      <c r="P251" s="9" t="s">
        <v>19</v>
      </c>
      <c r="Q251" s="9"/>
      <c r="R251" s="9"/>
      <c r="S251" s="9" t="s">
        <v>401</v>
      </c>
      <c r="T251" s="16">
        <v>1</v>
      </c>
      <c r="U251" s="9"/>
      <c r="V251" s="9" t="s">
        <v>718</v>
      </c>
    </row>
    <row r="252" spans="4:22" x14ac:dyDescent="0.35">
      <c r="D252" s="9" t="s">
        <v>402</v>
      </c>
      <c r="E252" s="9"/>
      <c r="F252" s="11">
        <v>41047</v>
      </c>
      <c r="G252" s="27" t="s">
        <v>562</v>
      </c>
      <c r="H252" s="9" t="s">
        <v>404</v>
      </c>
      <c r="I252" s="27" t="s">
        <v>509</v>
      </c>
      <c r="J252" s="56">
        <f t="shared" si="3"/>
        <v>1</v>
      </c>
      <c r="K252" s="9"/>
      <c r="L252" s="9" t="s">
        <v>15</v>
      </c>
      <c r="M252" s="16">
        <v>2</v>
      </c>
      <c r="N252" s="11">
        <v>41416</v>
      </c>
      <c r="O252" s="9"/>
      <c r="P252" s="9" t="s">
        <v>19</v>
      </c>
      <c r="Q252" s="9"/>
      <c r="R252" s="9"/>
      <c r="S252" s="9" t="s">
        <v>401</v>
      </c>
      <c r="T252" s="16">
        <v>1</v>
      </c>
      <c r="U252" s="9"/>
      <c r="V252" s="9" t="s">
        <v>718</v>
      </c>
    </row>
    <row r="253" spans="4:22" x14ac:dyDescent="0.35">
      <c r="D253" s="9" t="s">
        <v>402</v>
      </c>
      <c r="E253" s="9"/>
      <c r="F253" s="11">
        <v>41047</v>
      </c>
      <c r="G253" s="27" t="s">
        <v>562</v>
      </c>
      <c r="H253" s="9" t="s">
        <v>405</v>
      </c>
      <c r="I253" s="27" t="s">
        <v>510</v>
      </c>
      <c r="J253" s="56">
        <f t="shared" si="3"/>
        <v>0</v>
      </c>
      <c r="K253" s="9"/>
      <c r="L253" s="9" t="s">
        <v>13</v>
      </c>
      <c r="M253" s="16">
        <v>1</v>
      </c>
      <c r="N253" s="11">
        <v>41416</v>
      </c>
      <c r="O253" s="9"/>
      <c r="P253" s="9" t="s">
        <v>19</v>
      </c>
      <c r="Q253" s="9"/>
      <c r="R253" s="9"/>
      <c r="S253" s="9" t="s">
        <v>401</v>
      </c>
      <c r="T253" s="16">
        <v>1</v>
      </c>
      <c r="U253" s="9"/>
      <c r="V253" s="9" t="s">
        <v>718</v>
      </c>
    </row>
    <row r="254" spans="4:22" x14ac:dyDescent="0.35">
      <c r="D254" s="9" t="s">
        <v>402</v>
      </c>
      <c r="E254" s="9"/>
      <c r="F254" s="11">
        <v>41047</v>
      </c>
      <c r="G254" s="27" t="s">
        <v>562</v>
      </c>
      <c r="H254" s="9" t="s">
        <v>406</v>
      </c>
      <c r="I254" s="27" t="s">
        <v>510</v>
      </c>
      <c r="J254" s="56">
        <f t="shared" si="3"/>
        <v>0</v>
      </c>
      <c r="K254" s="9"/>
      <c r="L254" s="9" t="s">
        <v>15</v>
      </c>
      <c r="M254" s="16">
        <v>2</v>
      </c>
      <c r="N254" s="11">
        <v>41416</v>
      </c>
      <c r="O254" s="9"/>
      <c r="P254" s="9" t="s">
        <v>19</v>
      </c>
      <c r="Q254" s="9"/>
      <c r="R254" s="9"/>
      <c r="S254" s="9" t="s">
        <v>401</v>
      </c>
      <c r="T254" s="16">
        <v>1</v>
      </c>
      <c r="U254" s="9"/>
      <c r="V254" s="9" t="s">
        <v>718</v>
      </c>
    </row>
    <row r="255" spans="4:22" x14ac:dyDescent="0.35">
      <c r="D255" s="9" t="s">
        <v>402</v>
      </c>
      <c r="E255" s="9"/>
      <c r="F255" s="11">
        <v>41047</v>
      </c>
      <c r="G255" s="27" t="s">
        <v>562</v>
      </c>
      <c r="H255" s="9" t="s">
        <v>407</v>
      </c>
      <c r="I255" s="27" t="s">
        <v>509</v>
      </c>
      <c r="J255" s="56">
        <f t="shared" si="3"/>
        <v>1</v>
      </c>
      <c r="K255" s="9"/>
      <c r="L255" s="9" t="s">
        <v>15</v>
      </c>
      <c r="M255" s="16">
        <v>2</v>
      </c>
      <c r="N255" s="11">
        <v>41416</v>
      </c>
      <c r="O255" s="9"/>
      <c r="P255" s="9" t="s">
        <v>19</v>
      </c>
      <c r="Q255" s="9"/>
      <c r="R255" s="9"/>
      <c r="S255" s="9" t="s">
        <v>401</v>
      </c>
      <c r="T255" s="16">
        <v>1</v>
      </c>
      <c r="U255" s="9"/>
      <c r="V255" s="9" t="s">
        <v>718</v>
      </c>
    </row>
    <row r="256" spans="4:22" x14ac:dyDescent="0.35">
      <c r="D256" s="9" t="s">
        <v>402</v>
      </c>
      <c r="E256" s="9"/>
      <c r="F256" s="11">
        <v>41047</v>
      </c>
      <c r="G256" s="27" t="s">
        <v>562</v>
      </c>
      <c r="H256" s="9" t="s">
        <v>408</v>
      </c>
      <c r="I256" s="27" t="s">
        <v>509</v>
      </c>
      <c r="J256" s="56">
        <f t="shared" si="3"/>
        <v>1</v>
      </c>
      <c r="K256" s="9"/>
      <c r="L256" s="9" t="s">
        <v>237</v>
      </c>
      <c r="M256" s="16">
        <v>0</v>
      </c>
      <c r="N256" s="11">
        <v>41416</v>
      </c>
      <c r="O256" s="9" t="s">
        <v>756</v>
      </c>
      <c r="P256" s="9" t="s">
        <v>19</v>
      </c>
      <c r="Q256" s="9"/>
      <c r="R256" s="9"/>
      <c r="S256" s="9" t="s">
        <v>401</v>
      </c>
      <c r="T256" s="16">
        <v>1</v>
      </c>
      <c r="U256" s="9"/>
      <c r="V256" s="9" t="s">
        <v>718</v>
      </c>
    </row>
    <row r="257" spans="4:22" x14ac:dyDescent="0.35">
      <c r="D257" s="9" t="s">
        <v>402</v>
      </c>
      <c r="E257" s="9"/>
      <c r="F257" s="11">
        <v>41047</v>
      </c>
      <c r="G257" s="27" t="s">
        <v>562</v>
      </c>
      <c r="H257" s="9" t="s">
        <v>409</v>
      </c>
      <c r="I257" s="27" t="s">
        <v>510</v>
      </c>
      <c r="J257" s="56">
        <f t="shared" si="3"/>
        <v>0</v>
      </c>
      <c r="K257" s="9"/>
      <c r="L257" s="9" t="s">
        <v>15</v>
      </c>
      <c r="M257" s="16">
        <v>2</v>
      </c>
      <c r="N257" s="11">
        <v>41416</v>
      </c>
      <c r="O257" s="9"/>
      <c r="P257" s="9" t="s">
        <v>19</v>
      </c>
      <c r="Q257" s="9"/>
      <c r="R257" s="9"/>
      <c r="S257" s="9" t="s">
        <v>401</v>
      </c>
      <c r="T257" s="16">
        <v>1</v>
      </c>
      <c r="U257" s="9"/>
      <c r="V257" s="9" t="s">
        <v>718</v>
      </c>
    </row>
    <row r="258" spans="4:22" x14ac:dyDescent="0.35">
      <c r="D258" s="9" t="s">
        <v>402</v>
      </c>
      <c r="E258" s="9"/>
      <c r="F258" s="11">
        <v>41047</v>
      </c>
      <c r="G258" s="27" t="s">
        <v>562</v>
      </c>
      <c r="H258" s="9" t="s">
        <v>410</v>
      </c>
      <c r="I258" s="27" t="s">
        <v>510</v>
      </c>
      <c r="J258" s="56">
        <f t="shared" si="3"/>
        <v>0</v>
      </c>
      <c r="K258" s="9"/>
      <c r="L258" s="9" t="s">
        <v>13</v>
      </c>
      <c r="M258" s="16">
        <v>1</v>
      </c>
      <c r="N258" s="11">
        <v>41416</v>
      </c>
      <c r="O258" s="9"/>
      <c r="P258" s="9" t="s">
        <v>19</v>
      </c>
      <c r="Q258" s="9"/>
      <c r="R258" s="9"/>
      <c r="S258" s="9" t="s">
        <v>401</v>
      </c>
      <c r="T258" s="16">
        <v>1</v>
      </c>
      <c r="U258" s="9"/>
      <c r="V258" s="9" t="s">
        <v>718</v>
      </c>
    </row>
    <row r="259" spans="4:22" x14ac:dyDescent="0.35">
      <c r="D259" s="5" t="s">
        <v>412</v>
      </c>
      <c r="E259" s="5"/>
      <c r="F259" s="49">
        <v>41153</v>
      </c>
      <c r="G259" s="6" t="s">
        <v>562</v>
      </c>
      <c r="H259" s="5" t="s">
        <v>413</v>
      </c>
      <c r="I259" s="6" t="s">
        <v>509</v>
      </c>
      <c r="J259" s="55">
        <f t="shared" si="3"/>
        <v>1</v>
      </c>
      <c r="K259" s="5" t="s">
        <v>720</v>
      </c>
      <c r="L259" s="5" t="s">
        <v>15</v>
      </c>
      <c r="M259" s="15">
        <v>2</v>
      </c>
      <c r="N259" s="11">
        <v>41416</v>
      </c>
      <c r="O259" s="5"/>
      <c r="P259" s="5" t="s">
        <v>19</v>
      </c>
      <c r="Q259" s="5"/>
      <c r="R259" s="5"/>
      <c r="S259" s="5" t="s">
        <v>411</v>
      </c>
      <c r="T259" s="15">
        <v>0</v>
      </c>
      <c r="U259" s="5"/>
      <c r="V259" s="5"/>
    </row>
    <row r="260" spans="4:22" x14ac:dyDescent="0.35">
      <c r="D260" s="5" t="s">
        <v>412</v>
      </c>
      <c r="E260" s="5"/>
      <c r="F260" s="49">
        <v>41153</v>
      </c>
      <c r="G260" s="6" t="s">
        <v>562</v>
      </c>
      <c r="H260" s="5" t="s">
        <v>414</v>
      </c>
      <c r="I260" s="6" t="s">
        <v>510</v>
      </c>
      <c r="J260" s="55">
        <f t="shared" si="3"/>
        <v>0</v>
      </c>
      <c r="K260" s="5" t="s">
        <v>720</v>
      </c>
      <c r="L260" s="5" t="s">
        <v>15</v>
      </c>
      <c r="M260" s="15">
        <v>2</v>
      </c>
      <c r="N260" s="11">
        <v>41416</v>
      </c>
      <c r="O260" s="5"/>
      <c r="P260" s="5" t="s">
        <v>19</v>
      </c>
      <c r="Q260" s="5"/>
      <c r="R260" s="5"/>
      <c r="S260" s="5" t="s">
        <v>411</v>
      </c>
      <c r="T260" s="15">
        <v>0</v>
      </c>
      <c r="U260" s="5"/>
      <c r="V260" s="5"/>
    </row>
    <row r="261" spans="4:22" x14ac:dyDescent="0.35">
      <c r="D261" s="5" t="s">
        <v>412</v>
      </c>
      <c r="E261" s="5"/>
      <c r="F261" s="49">
        <v>41153</v>
      </c>
      <c r="G261" s="6" t="s">
        <v>562</v>
      </c>
      <c r="H261" s="5" t="s">
        <v>415</v>
      </c>
      <c r="I261" s="6" t="s">
        <v>509</v>
      </c>
      <c r="J261" s="55">
        <f t="shared" si="3"/>
        <v>1</v>
      </c>
      <c r="K261" s="5" t="s">
        <v>720</v>
      </c>
      <c r="L261" s="5" t="s">
        <v>15</v>
      </c>
      <c r="M261" s="15">
        <v>2</v>
      </c>
      <c r="N261" s="11">
        <v>41416</v>
      </c>
      <c r="O261" s="5"/>
      <c r="P261" s="5" t="s">
        <v>19</v>
      </c>
      <c r="Q261" s="5"/>
      <c r="R261" s="5"/>
      <c r="S261" s="5" t="s">
        <v>411</v>
      </c>
      <c r="T261" s="15">
        <v>0</v>
      </c>
      <c r="U261" s="5"/>
      <c r="V261" s="5"/>
    </row>
    <row r="262" spans="4:22" x14ac:dyDescent="0.35">
      <c r="D262" s="9" t="s">
        <v>421</v>
      </c>
      <c r="E262" s="9"/>
      <c r="F262" s="48">
        <v>41183</v>
      </c>
      <c r="G262" s="10" t="s">
        <v>562</v>
      </c>
      <c r="H262" s="9" t="s">
        <v>420</v>
      </c>
      <c r="I262" s="10" t="s">
        <v>510</v>
      </c>
      <c r="J262" s="56">
        <f t="shared" si="3"/>
        <v>0</v>
      </c>
      <c r="K262" s="9" t="s">
        <v>721</v>
      </c>
      <c r="L262" s="9" t="s">
        <v>15</v>
      </c>
      <c r="M262" s="16">
        <v>2</v>
      </c>
      <c r="N262" s="11">
        <v>41403</v>
      </c>
      <c r="O262" s="9"/>
      <c r="P262" s="9" t="s">
        <v>19</v>
      </c>
      <c r="Q262" s="9"/>
      <c r="R262" s="9"/>
      <c r="S262" s="9" t="s">
        <v>416</v>
      </c>
      <c r="T262" s="16">
        <v>0</v>
      </c>
      <c r="U262" s="9"/>
      <c r="V262" s="9"/>
    </row>
    <row r="263" spans="4:22" x14ac:dyDescent="0.35">
      <c r="D263" s="9" t="s">
        <v>421</v>
      </c>
      <c r="E263" s="9"/>
      <c r="F263" s="48">
        <v>41183</v>
      </c>
      <c r="G263" s="10" t="s">
        <v>562</v>
      </c>
      <c r="H263" s="9" t="s">
        <v>417</v>
      </c>
      <c r="I263" s="10" t="s">
        <v>509</v>
      </c>
      <c r="J263" s="56">
        <f t="shared" ref="J263:J326" si="4">IF(I263="Policy",1,0)</f>
        <v>1</v>
      </c>
      <c r="K263" s="9" t="s">
        <v>721</v>
      </c>
      <c r="L263" s="9" t="s">
        <v>15</v>
      </c>
      <c r="M263" s="16">
        <v>2</v>
      </c>
      <c r="N263" s="11">
        <v>41403</v>
      </c>
      <c r="O263" s="9"/>
      <c r="P263" s="9" t="s">
        <v>19</v>
      </c>
      <c r="Q263" s="9"/>
      <c r="R263" s="9"/>
      <c r="S263" s="9" t="s">
        <v>416</v>
      </c>
      <c r="T263" s="16">
        <v>0</v>
      </c>
      <c r="U263" s="9"/>
      <c r="V263" s="9"/>
    </row>
    <row r="264" spans="4:22" x14ac:dyDescent="0.35">
      <c r="D264" s="9" t="s">
        <v>421</v>
      </c>
      <c r="E264" s="9"/>
      <c r="F264" s="48">
        <v>41183</v>
      </c>
      <c r="G264" s="10" t="s">
        <v>562</v>
      </c>
      <c r="H264" s="9" t="s">
        <v>418</v>
      </c>
      <c r="I264" s="10" t="s">
        <v>509</v>
      </c>
      <c r="J264" s="56">
        <f t="shared" si="4"/>
        <v>1</v>
      </c>
      <c r="K264" s="9" t="s">
        <v>721</v>
      </c>
      <c r="L264" s="9" t="s">
        <v>15</v>
      </c>
      <c r="M264" s="16">
        <v>2</v>
      </c>
      <c r="N264" s="11">
        <v>41403</v>
      </c>
      <c r="O264" s="9"/>
      <c r="P264" s="9" t="s">
        <v>19</v>
      </c>
      <c r="Q264" s="9"/>
      <c r="R264" s="9"/>
      <c r="S264" s="9" t="s">
        <v>416</v>
      </c>
      <c r="T264" s="16">
        <v>0</v>
      </c>
      <c r="U264" s="9"/>
      <c r="V264" s="9"/>
    </row>
    <row r="265" spans="4:22" x14ac:dyDescent="0.35">
      <c r="D265" s="9" t="s">
        <v>421</v>
      </c>
      <c r="E265" s="9"/>
      <c r="F265" s="48">
        <v>41183</v>
      </c>
      <c r="G265" s="10" t="s">
        <v>562</v>
      </c>
      <c r="H265" s="9" t="s">
        <v>419</v>
      </c>
      <c r="I265" s="10" t="s">
        <v>510</v>
      </c>
      <c r="J265" s="56">
        <f t="shared" si="4"/>
        <v>0</v>
      </c>
      <c r="K265" s="9" t="s">
        <v>721</v>
      </c>
      <c r="L265" s="9" t="s">
        <v>13</v>
      </c>
      <c r="M265" s="16">
        <v>1</v>
      </c>
      <c r="N265" s="11">
        <v>41403</v>
      </c>
      <c r="O265" s="9"/>
      <c r="P265" s="9" t="s">
        <v>19</v>
      </c>
      <c r="Q265" s="9"/>
      <c r="R265" s="9"/>
      <c r="S265" s="9" t="s">
        <v>416</v>
      </c>
      <c r="T265" s="16">
        <v>0</v>
      </c>
      <c r="U265" s="9"/>
      <c r="V265" s="9"/>
    </row>
    <row r="266" spans="4:22" x14ac:dyDescent="0.35">
      <c r="D266" s="5" t="s">
        <v>423</v>
      </c>
      <c r="E266" s="5"/>
      <c r="F266" s="7">
        <v>41247</v>
      </c>
      <c r="G266" s="7" t="s">
        <v>558</v>
      </c>
      <c r="H266" s="5" t="s">
        <v>424</v>
      </c>
      <c r="I266" s="7" t="s">
        <v>510</v>
      </c>
      <c r="J266" s="55">
        <f t="shared" si="4"/>
        <v>0</v>
      </c>
      <c r="K266" s="5" t="s">
        <v>719</v>
      </c>
      <c r="L266" s="13" t="s">
        <v>237</v>
      </c>
      <c r="M266" s="15">
        <v>0</v>
      </c>
      <c r="N266" s="23">
        <v>41403</v>
      </c>
      <c r="O266" s="5"/>
      <c r="P266" s="5" t="s">
        <v>19</v>
      </c>
      <c r="Q266" s="5"/>
      <c r="R266" s="5"/>
      <c r="S266" s="5" t="s">
        <v>422</v>
      </c>
      <c r="T266" s="15">
        <v>0</v>
      </c>
      <c r="U266" s="5"/>
      <c r="V266" s="5"/>
    </row>
    <row r="267" spans="4:22" x14ac:dyDescent="0.35">
      <c r="D267" s="5" t="s">
        <v>423</v>
      </c>
      <c r="E267" s="5"/>
      <c r="F267" s="7">
        <v>41247</v>
      </c>
      <c r="G267" s="7" t="s">
        <v>558</v>
      </c>
      <c r="H267" s="5" t="s">
        <v>425</v>
      </c>
      <c r="I267" s="7" t="s">
        <v>509</v>
      </c>
      <c r="J267" s="55">
        <f t="shared" si="4"/>
        <v>1</v>
      </c>
      <c r="K267" s="5" t="s">
        <v>719</v>
      </c>
      <c r="L267" s="13" t="s">
        <v>15</v>
      </c>
      <c r="M267" s="15">
        <v>2</v>
      </c>
      <c r="N267" s="23">
        <v>41403</v>
      </c>
      <c r="O267" s="5"/>
      <c r="P267" s="5" t="s">
        <v>19</v>
      </c>
      <c r="Q267" s="5"/>
      <c r="R267" s="5"/>
      <c r="S267" s="5" t="s">
        <v>422</v>
      </c>
      <c r="T267" s="15">
        <v>0</v>
      </c>
      <c r="U267" s="5"/>
      <c r="V267" s="5"/>
    </row>
    <row r="268" spans="4:22" x14ac:dyDescent="0.35">
      <c r="D268" s="5" t="s">
        <v>423</v>
      </c>
      <c r="E268" s="5"/>
      <c r="F268" s="7">
        <v>41247</v>
      </c>
      <c r="G268" s="7" t="s">
        <v>558</v>
      </c>
      <c r="H268" s="5" t="s">
        <v>426</v>
      </c>
      <c r="I268" s="7" t="s">
        <v>510</v>
      </c>
      <c r="J268" s="55">
        <f t="shared" si="4"/>
        <v>0</v>
      </c>
      <c r="K268" s="5" t="s">
        <v>719</v>
      </c>
      <c r="L268" s="13" t="s">
        <v>15</v>
      </c>
      <c r="M268" s="15">
        <v>2</v>
      </c>
      <c r="N268" s="23">
        <v>41403</v>
      </c>
      <c r="O268" s="5"/>
      <c r="P268" s="5" t="s">
        <v>19</v>
      </c>
      <c r="Q268" s="5"/>
      <c r="R268" s="5"/>
      <c r="S268" s="5" t="s">
        <v>422</v>
      </c>
      <c r="T268" s="15">
        <v>0</v>
      </c>
      <c r="U268" s="5"/>
      <c r="V268" s="5"/>
    </row>
    <row r="269" spans="4:22" x14ac:dyDescent="0.35">
      <c r="D269" s="5" t="s">
        <v>423</v>
      </c>
      <c r="E269" s="5"/>
      <c r="F269" s="7">
        <v>41247</v>
      </c>
      <c r="G269" s="7" t="s">
        <v>558</v>
      </c>
      <c r="H269" s="5" t="s">
        <v>427</v>
      </c>
      <c r="I269" s="7" t="s">
        <v>510</v>
      </c>
      <c r="J269" s="55">
        <f t="shared" si="4"/>
        <v>0</v>
      </c>
      <c r="K269" s="5" t="s">
        <v>719</v>
      </c>
      <c r="L269" s="13" t="s">
        <v>13</v>
      </c>
      <c r="M269" s="15">
        <v>1</v>
      </c>
      <c r="N269" s="23">
        <v>41403</v>
      </c>
      <c r="O269" s="5"/>
      <c r="P269" s="5" t="s">
        <v>19</v>
      </c>
      <c r="Q269" s="5"/>
      <c r="R269" s="5"/>
      <c r="S269" s="5" t="s">
        <v>422</v>
      </c>
      <c r="T269" s="15">
        <v>0</v>
      </c>
      <c r="U269" s="5"/>
      <c r="V269" s="5"/>
    </row>
    <row r="270" spans="4:22" x14ac:dyDescent="0.35">
      <c r="D270" s="9" t="s">
        <v>429</v>
      </c>
      <c r="E270" s="9"/>
      <c r="F270" s="48">
        <v>41000</v>
      </c>
      <c r="G270" s="10" t="s">
        <v>562</v>
      </c>
      <c r="H270" s="9" t="s">
        <v>430</v>
      </c>
      <c r="I270" s="10" t="s">
        <v>510</v>
      </c>
      <c r="J270" s="56">
        <f t="shared" si="4"/>
        <v>0</v>
      </c>
      <c r="K270" s="9" t="s">
        <v>722</v>
      </c>
      <c r="L270" s="9" t="s">
        <v>15</v>
      </c>
      <c r="M270" s="16">
        <v>2</v>
      </c>
      <c r="N270" s="11">
        <v>41403</v>
      </c>
      <c r="O270" s="9"/>
      <c r="P270" s="9" t="s">
        <v>19</v>
      </c>
      <c r="Q270" s="9"/>
      <c r="R270" s="9"/>
      <c r="S270" s="9" t="s">
        <v>428</v>
      </c>
      <c r="T270" s="16">
        <v>0</v>
      </c>
      <c r="U270" s="9"/>
      <c r="V270" s="9"/>
    </row>
    <row r="271" spans="4:22" x14ac:dyDescent="0.35">
      <c r="D271" s="9" t="s">
        <v>429</v>
      </c>
      <c r="E271" s="9"/>
      <c r="F271" s="48">
        <v>41000</v>
      </c>
      <c r="G271" s="10" t="s">
        <v>562</v>
      </c>
      <c r="H271" s="9" t="s">
        <v>431</v>
      </c>
      <c r="I271" s="10" t="s">
        <v>510</v>
      </c>
      <c r="J271" s="56">
        <f t="shared" si="4"/>
        <v>0</v>
      </c>
      <c r="K271" s="9" t="s">
        <v>722</v>
      </c>
      <c r="L271" s="9" t="s">
        <v>15</v>
      </c>
      <c r="M271" s="16">
        <v>2</v>
      </c>
      <c r="N271" s="11">
        <v>41403</v>
      </c>
      <c r="O271" s="9"/>
      <c r="P271" s="9" t="s">
        <v>19</v>
      </c>
      <c r="Q271" s="9"/>
      <c r="R271" s="9"/>
      <c r="S271" s="9" t="s">
        <v>428</v>
      </c>
      <c r="T271" s="16">
        <v>0</v>
      </c>
      <c r="U271" s="9"/>
      <c r="V271" s="9"/>
    </row>
    <row r="272" spans="4:22" x14ac:dyDescent="0.35">
      <c r="D272" s="9" t="s">
        <v>429</v>
      </c>
      <c r="E272" s="9"/>
      <c r="F272" s="48">
        <v>41000</v>
      </c>
      <c r="G272" s="10" t="s">
        <v>562</v>
      </c>
      <c r="H272" s="9" t="s">
        <v>432</v>
      </c>
      <c r="I272" s="10" t="s">
        <v>510</v>
      </c>
      <c r="J272" s="56">
        <f t="shared" si="4"/>
        <v>0</v>
      </c>
      <c r="K272" s="9" t="s">
        <v>722</v>
      </c>
      <c r="L272" s="9" t="s">
        <v>15</v>
      </c>
      <c r="M272" s="16">
        <v>2</v>
      </c>
      <c r="N272" s="11">
        <v>41403</v>
      </c>
      <c r="O272" s="9"/>
      <c r="P272" s="9" t="s">
        <v>19</v>
      </c>
      <c r="Q272" s="9"/>
      <c r="R272" s="9"/>
      <c r="S272" s="9" t="s">
        <v>428</v>
      </c>
      <c r="T272" s="16">
        <v>0</v>
      </c>
      <c r="U272" s="9"/>
      <c r="V272" s="9"/>
    </row>
    <row r="273" spans="4:22" x14ac:dyDescent="0.35">
      <c r="D273" s="9" t="s">
        <v>429</v>
      </c>
      <c r="E273" s="9"/>
      <c r="F273" s="48">
        <v>41000</v>
      </c>
      <c r="G273" s="10" t="s">
        <v>562</v>
      </c>
      <c r="H273" s="9" t="s">
        <v>433</v>
      </c>
      <c r="I273" s="10" t="s">
        <v>510</v>
      </c>
      <c r="J273" s="56">
        <f t="shared" si="4"/>
        <v>0</v>
      </c>
      <c r="K273" s="9" t="s">
        <v>722</v>
      </c>
      <c r="L273" s="9" t="s">
        <v>15</v>
      </c>
      <c r="M273" s="16">
        <v>2</v>
      </c>
      <c r="N273" s="11">
        <v>41403</v>
      </c>
      <c r="O273" s="9"/>
      <c r="P273" s="9" t="s">
        <v>19</v>
      </c>
      <c r="Q273" s="9"/>
      <c r="R273" s="9"/>
      <c r="S273" s="9" t="s">
        <v>428</v>
      </c>
      <c r="T273" s="16">
        <v>0</v>
      </c>
      <c r="U273" s="9"/>
      <c r="V273" s="9"/>
    </row>
    <row r="274" spans="4:22" x14ac:dyDescent="0.35">
      <c r="D274" s="5" t="s">
        <v>435</v>
      </c>
      <c r="E274" s="5"/>
      <c r="F274" s="49">
        <v>41244</v>
      </c>
      <c r="G274" s="6" t="s">
        <v>558</v>
      </c>
      <c r="H274" s="5" t="s">
        <v>436</v>
      </c>
      <c r="I274" s="6" t="s">
        <v>509</v>
      </c>
      <c r="J274" s="55">
        <f t="shared" si="4"/>
        <v>1</v>
      </c>
      <c r="K274" s="5" t="s">
        <v>723</v>
      </c>
      <c r="L274" s="5" t="s">
        <v>83</v>
      </c>
      <c r="M274" s="15">
        <v>1</v>
      </c>
      <c r="N274" s="7">
        <v>41402</v>
      </c>
      <c r="O274" s="5"/>
      <c r="P274" s="5" t="s">
        <v>19</v>
      </c>
      <c r="Q274" s="5"/>
      <c r="R274" s="5"/>
      <c r="S274" s="5" t="s">
        <v>434</v>
      </c>
      <c r="T274" s="15">
        <v>0</v>
      </c>
      <c r="U274" s="5"/>
      <c r="V274" s="5"/>
    </row>
    <row r="275" spans="4:22" x14ac:dyDescent="0.35">
      <c r="D275" s="5" t="s">
        <v>435</v>
      </c>
      <c r="E275" s="5"/>
      <c r="F275" s="49">
        <v>41244</v>
      </c>
      <c r="G275" s="6" t="s">
        <v>558</v>
      </c>
      <c r="H275" s="5" t="s">
        <v>437</v>
      </c>
      <c r="I275" s="6" t="s">
        <v>509</v>
      </c>
      <c r="J275" s="55">
        <f t="shared" si="4"/>
        <v>1</v>
      </c>
      <c r="K275" s="5" t="s">
        <v>723</v>
      </c>
      <c r="L275" s="13" t="s">
        <v>15</v>
      </c>
      <c r="M275" s="15">
        <v>2</v>
      </c>
      <c r="N275" s="7">
        <v>41402</v>
      </c>
      <c r="O275" s="5"/>
      <c r="P275" s="5" t="s">
        <v>19</v>
      </c>
      <c r="Q275" s="5"/>
      <c r="R275" s="5"/>
      <c r="S275" s="5" t="s">
        <v>434</v>
      </c>
      <c r="T275" s="15">
        <v>0</v>
      </c>
      <c r="U275" s="5"/>
      <c r="V275" s="5"/>
    </row>
    <row r="276" spans="4:22" x14ac:dyDescent="0.35">
      <c r="D276" s="5" t="s">
        <v>435</v>
      </c>
      <c r="E276" s="5"/>
      <c r="F276" s="49">
        <v>41244</v>
      </c>
      <c r="G276" s="6" t="s">
        <v>558</v>
      </c>
      <c r="H276" s="5" t="s">
        <v>438</v>
      </c>
      <c r="I276" s="6" t="s">
        <v>510</v>
      </c>
      <c r="J276" s="55">
        <f t="shared" si="4"/>
        <v>0</v>
      </c>
      <c r="K276" s="5" t="s">
        <v>723</v>
      </c>
      <c r="L276" s="13" t="s">
        <v>15</v>
      </c>
      <c r="M276" s="15">
        <v>2</v>
      </c>
      <c r="N276" s="7">
        <v>41402</v>
      </c>
      <c r="O276" s="5"/>
      <c r="P276" s="5" t="s">
        <v>19</v>
      </c>
      <c r="Q276" s="5"/>
      <c r="R276" s="5"/>
      <c r="S276" s="5" t="s">
        <v>434</v>
      </c>
      <c r="T276" s="15">
        <v>0</v>
      </c>
      <c r="U276" s="5"/>
      <c r="V276" s="5"/>
    </row>
    <row r="277" spans="4:22" x14ac:dyDescent="0.35">
      <c r="D277" s="5" t="s">
        <v>435</v>
      </c>
      <c r="E277" s="5"/>
      <c r="F277" s="49">
        <v>41244</v>
      </c>
      <c r="G277" s="6" t="s">
        <v>558</v>
      </c>
      <c r="H277" s="5" t="s">
        <v>439</v>
      </c>
      <c r="I277" s="6" t="s">
        <v>509</v>
      </c>
      <c r="J277" s="55">
        <f t="shared" si="4"/>
        <v>1</v>
      </c>
      <c r="K277" s="5" t="s">
        <v>723</v>
      </c>
      <c r="L277" s="13" t="s">
        <v>15</v>
      </c>
      <c r="M277" s="15">
        <v>2</v>
      </c>
      <c r="N277" s="7">
        <v>41402</v>
      </c>
      <c r="O277" s="5"/>
      <c r="P277" s="5" t="s">
        <v>19</v>
      </c>
      <c r="Q277" s="5"/>
      <c r="R277" s="5"/>
      <c r="S277" s="5" t="s">
        <v>434</v>
      </c>
      <c r="T277" s="15">
        <v>0</v>
      </c>
      <c r="U277" s="5"/>
      <c r="V277" s="5"/>
    </row>
    <row r="278" spans="4:22" x14ac:dyDescent="0.35">
      <c r="D278" s="9" t="s">
        <v>441</v>
      </c>
      <c r="E278" s="9"/>
      <c r="F278" s="48">
        <v>41334</v>
      </c>
      <c r="G278" s="10" t="s">
        <v>562</v>
      </c>
      <c r="H278" s="9" t="s">
        <v>442</v>
      </c>
      <c r="I278" s="10" t="s">
        <v>509</v>
      </c>
      <c r="J278" s="56">
        <f t="shared" si="4"/>
        <v>1</v>
      </c>
      <c r="K278" s="9" t="s">
        <v>724</v>
      </c>
      <c r="L278" s="9" t="s">
        <v>15</v>
      </c>
      <c r="M278" s="16">
        <v>2</v>
      </c>
      <c r="N278" s="11">
        <v>41376</v>
      </c>
      <c r="O278" s="9"/>
      <c r="P278" s="9" t="s">
        <v>19</v>
      </c>
      <c r="Q278" s="9"/>
      <c r="R278" s="9"/>
      <c r="S278" s="9" t="s">
        <v>440</v>
      </c>
      <c r="T278" s="16">
        <v>0</v>
      </c>
      <c r="U278" s="9"/>
      <c r="V278" s="9"/>
    </row>
    <row r="279" spans="4:22" x14ac:dyDescent="0.35">
      <c r="D279" s="9" t="s">
        <v>441</v>
      </c>
      <c r="E279" s="9"/>
      <c r="F279" s="48">
        <v>41334</v>
      </c>
      <c r="G279" s="10" t="s">
        <v>562</v>
      </c>
      <c r="H279" s="9" t="s">
        <v>443</v>
      </c>
      <c r="I279" s="10" t="s">
        <v>510</v>
      </c>
      <c r="J279" s="56">
        <f t="shared" si="4"/>
        <v>0</v>
      </c>
      <c r="K279" s="9" t="s">
        <v>724</v>
      </c>
      <c r="L279" s="9" t="s">
        <v>15</v>
      </c>
      <c r="M279" s="16">
        <v>2</v>
      </c>
      <c r="N279" s="11">
        <v>41376</v>
      </c>
      <c r="O279" s="9"/>
      <c r="P279" s="9" t="s">
        <v>19</v>
      </c>
      <c r="Q279" s="9"/>
      <c r="R279" s="9"/>
      <c r="S279" s="9" t="s">
        <v>440</v>
      </c>
      <c r="T279" s="16">
        <v>0</v>
      </c>
      <c r="U279" s="9"/>
      <c r="V279" s="9"/>
    </row>
    <row r="280" spans="4:22" x14ac:dyDescent="0.35">
      <c r="D280" s="9" t="s">
        <v>441</v>
      </c>
      <c r="E280" s="9"/>
      <c r="F280" s="48">
        <v>41334</v>
      </c>
      <c r="G280" s="10" t="s">
        <v>562</v>
      </c>
      <c r="H280" s="9" t="s">
        <v>444</v>
      </c>
      <c r="I280" s="10" t="s">
        <v>510</v>
      </c>
      <c r="J280" s="56">
        <f t="shared" si="4"/>
        <v>0</v>
      </c>
      <c r="K280" s="9" t="s">
        <v>724</v>
      </c>
      <c r="L280" s="9" t="s">
        <v>15</v>
      </c>
      <c r="M280" s="16">
        <v>2</v>
      </c>
      <c r="N280" s="11">
        <v>41376</v>
      </c>
      <c r="O280" s="9"/>
      <c r="P280" s="9" t="s">
        <v>19</v>
      </c>
      <c r="Q280" s="9"/>
      <c r="R280" s="9"/>
      <c r="S280" s="9" t="s">
        <v>440</v>
      </c>
      <c r="T280" s="16">
        <v>0</v>
      </c>
      <c r="U280" s="9"/>
      <c r="V280" s="9"/>
    </row>
    <row r="281" spans="4:22" x14ac:dyDescent="0.35">
      <c r="D281" s="5" t="s">
        <v>446</v>
      </c>
      <c r="E281" s="5"/>
      <c r="F281" s="49">
        <v>41306</v>
      </c>
      <c r="G281" s="6" t="s">
        <v>562</v>
      </c>
      <c r="H281" s="5" t="s">
        <v>447</v>
      </c>
      <c r="I281" s="6" t="s">
        <v>509</v>
      </c>
      <c r="J281" s="55">
        <f t="shared" si="4"/>
        <v>1</v>
      </c>
      <c r="K281" s="5" t="s">
        <v>725</v>
      </c>
      <c r="L281" s="13" t="s">
        <v>15</v>
      </c>
      <c r="M281" s="15">
        <v>2</v>
      </c>
      <c r="N281" s="7">
        <v>41333</v>
      </c>
      <c r="O281" s="5"/>
      <c r="P281" s="5" t="s">
        <v>19</v>
      </c>
      <c r="Q281" s="5"/>
      <c r="R281" s="5"/>
      <c r="S281" s="5" t="s">
        <v>445</v>
      </c>
      <c r="T281" s="15">
        <v>0</v>
      </c>
      <c r="U281" s="5"/>
      <c r="V281" s="5"/>
    </row>
    <row r="282" spans="4:22" x14ac:dyDescent="0.35">
      <c r="D282" s="5" t="s">
        <v>446</v>
      </c>
      <c r="E282" s="5"/>
      <c r="F282" s="49">
        <v>41306</v>
      </c>
      <c r="G282" s="6" t="s">
        <v>562</v>
      </c>
      <c r="H282" s="5" t="s">
        <v>448</v>
      </c>
      <c r="I282" s="6" t="s">
        <v>510</v>
      </c>
      <c r="J282" s="55">
        <f t="shared" si="4"/>
        <v>0</v>
      </c>
      <c r="K282" s="5" t="s">
        <v>725</v>
      </c>
      <c r="L282" s="13" t="s">
        <v>15</v>
      </c>
      <c r="M282" s="15">
        <v>2</v>
      </c>
      <c r="N282" s="7">
        <v>41333</v>
      </c>
      <c r="O282" s="5"/>
      <c r="P282" s="5" t="s">
        <v>19</v>
      </c>
      <c r="Q282" s="5"/>
      <c r="R282" s="5"/>
      <c r="S282" s="5" t="s">
        <v>450</v>
      </c>
      <c r="T282" s="15">
        <v>0</v>
      </c>
      <c r="U282" s="5"/>
      <c r="V282" s="5"/>
    </row>
    <row r="283" spans="4:22" x14ac:dyDescent="0.35">
      <c r="D283" s="5" t="s">
        <v>446</v>
      </c>
      <c r="E283" s="5"/>
      <c r="F283" s="49">
        <v>41306</v>
      </c>
      <c r="G283" s="6" t="s">
        <v>562</v>
      </c>
      <c r="H283" s="5" t="s">
        <v>449</v>
      </c>
      <c r="I283" s="6" t="s">
        <v>510</v>
      </c>
      <c r="J283" s="55">
        <f t="shared" si="4"/>
        <v>0</v>
      </c>
      <c r="K283" s="5" t="s">
        <v>725</v>
      </c>
      <c r="L283" s="13" t="s">
        <v>15</v>
      </c>
      <c r="M283" s="15">
        <v>2</v>
      </c>
      <c r="N283" s="7">
        <v>41333</v>
      </c>
      <c r="O283" s="5"/>
      <c r="P283" s="5" t="s">
        <v>19</v>
      </c>
      <c r="Q283" s="5"/>
      <c r="R283" s="5"/>
      <c r="S283" s="5" t="s">
        <v>451</v>
      </c>
      <c r="T283" s="15">
        <v>0</v>
      </c>
      <c r="U283" s="5"/>
      <c r="V283" s="5"/>
    </row>
    <row r="284" spans="4:22" x14ac:dyDescent="0.35">
      <c r="D284" s="9" t="s">
        <v>453</v>
      </c>
      <c r="E284" s="9"/>
      <c r="F284" s="48">
        <v>41306</v>
      </c>
      <c r="G284" s="10" t="s">
        <v>558</v>
      </c>
      <c r="H284" s="9" t="s">
        <v>454</v>
      </c>
      <c r="I284" s="10" t="s">
        <v>509</v>
      </c>
      <c r="J284" s="56">
        <f t="shared" si="4"/>
        <v>1</v>
      </c>
      <c r="K284" s="9" t="s">
        <v>726</v>
      </c>
      <c r="L284" s="9" t="s">
        <v>15</v>
      </c>
      <c r="M284" s="16">
        <v>2</v>
      </c>
      <c r="N284" s="11">
        <v>41333</v>
      </c>
      <c r="O284" s="9"/>
      <c r="P284" s="9" t="s">
        <v>19</v>
      </c>
      <c r="Q284" s="9"/>
      <c r="R284" s="9"/>
      <c r="S284" s="9" t="s">
        <v>452</v>
      </c>
      <c r="T284" s="16">
        <v>0</v>
      </c>
      <c r="U284" s="9"/>
      <c r="V284" s="9"/>
    </row>
    <row r="285" spans="4:22" x14ac:dyDescent="0.35">
      <c r="D285" s="9" t="s">
        <v>453</v>
      </c>
      <c r="E285" s="9"/>
      <c r="F285" s="48">
        <v>41306</v>
      </c>
      <c r="G285" s="10" t="s">
        <v>558</v>
      </c>
      <c r="H285" s="9" t="s">
        <v>455</v>
      </c>
      <c r="I285" s="10" t="s">
        <v>509</v>
      </c>
      <c r="J285" s="56">
        <f t="shared" si="4"/>
        <v>1</v>
      </c>
      <c r="K285" s="9" t="s">
        <v>726</v>
      </c>
      <c r="L285" s="9" t="s">
        <v>237</v>
      </c>
      <c r="M285" s="16">
        <v>0</v>
      </c>
      <c r="N285" s="11">
        <v>41333</v>
      </c>
      <c r="O285" s="9"/>
      <c r="P285" s="9" t="s">
        <v>19</v>
      </c>
      <c r="Q285" s="9"/>
      <c r="R285" s="9"/>
      <c r="S285" s="9" t="s">
        <v>452</v>
      </c>
      <c r="T285" s="16">
        <v>0</v>
      </c>
      <c r="U285" s="9"/>
      <c r="V285" s="9"/>
    </row>
    <row r="286" spans="4:22" x14ac:dyDescent="0.35">
      <c r="D286" s="9" t="s">
        <v>453</v>
      </c>
      <c r="E286" s="9"/>
      <c r="F286" s="48">
        <v>41306</v>
      </c>
      <c r="G286" s="10" t="s">
        <v>558</v>
      </c>
      <c r="H286" s="9" t="s">
        <v>456</v>
      </c>
      <c r="I286" s="10" t="s">
        <v>510</v>
      </c>
      <c r="J286" s="56">
        <f t="shared" si="4"/>
        <v>0</v>
      </c>
      <c r="K286" s="9" t="s">
        <v>726</v>
      </c>
      <c r="L286" s="9" t="s">
        <v>15</v>
      </c>
      <c r="M286" s="16">
        <v>2</v>
      </c>
      <c r="N286" s="11">
        <v>41333</v>
      </c>
      <c r="O286" s="9"/>
      <c r="P286" s="9" t="s">
        <v>19</v>
      </c>
      <c r="Q286" s="9"/>
      <c r="R286" s="9"/>
      <c r="S286" s="9" t="s">
        <v>452</v>
      </c>
      <c r="T286" s="16">
        <v>0</v>
      </c>
      <c r="U286" s="9"/>
      <c r="V286" s="9"/>
    </row>
    <row r="287" spans="4:22" x14ac:dyDescent="0.35">
      <c r="D287" s="9" t="s">
        <v>453</v>
      </c>
      <c r="E287" s="9"/>
      <c r="F287" s="48">
        <v>41306</v>
      </c>
      <c r="G287" s="10" t="s">
        <v>558</v>
      </c>
      <c r="H287" s="9" t="s">
        <v>457</v>
      </c>
      <c r="I287" s="10" t="s">
        <v>509</v>
      </c>
      <c r="J287" s="56">
        <f t="shared" si="4"/>
        <v>1</v>
      </c>
      <c r="K287" s="9" t="s">
        <v>726</v>
      </c>
      <c r="L287" s="9" t="s">
        <v>15</v>
      </c>
      <c r="M287" s="16">
        <v>2</v>
      </c>
      <c r="N287" s="11">
        <v>41333</v>
      </c>
      <c r="O287" s="9"/>
      <c r="P287" s="9" t="s">
        <v>19</v>
      </c>
      <c r="Q287" s="9"/>
      <c r="R287" s="9"/>
      <c r="S287" s="9" t="s">
        <v>452</v>
      </c>
      <c r="T287" s="16">
        <v>0</v>
      </c>
      <c r="U287" s="9"/>
      <c r="V287" s="9"/>
    </row>
    <row r="288" spans="4:22" x14ac:dyDescent="0.35">
      <c r="D288" s="5" t="s">
        <v>459</v>
      </c>
      <c r="E288" s="5"/>
      <c r="F288" s="49">
        <v>41306</v>
      </c>
      <c r="G288" s="6" t="s">
        <v>565</v>
      </c>
      <c r="H288" s="5" t="s">
        <v>460</v>
      </c>
      <c r="I288" s="6" t="s">
        <v>510</v>
      </c>
      <c r="J288" s="55">
        <f t="shared" si="4"/>
        <v>0</v>
      </c>
      <c r="K288" s="5" t="s">
        <v>727</v>
      </c>
      <c r="L288" s="13" t="s">
        <v>15</v>
      </c>
      <c r="M288" s="15">
        <v>2</v>
      </c>
      <c r="N288" s="7">
        <v>41333</v>
      </c>
      <c r="O288" s="5"/>
      <c r="P288" s="5" t="s">
        <v>19</v>
      </c>
      <c r="Q288" s="5"/>
      <c r="R288" s="5"/>
      <c r="S288" s="5" t="s">
        <v>458</v>
      </c>
      <c r="T288" s="15">
        <v>0</v>
      </c>
      <c r="U288" s="5"/>
      <c r="V288" s="5"/>
    </row>
    <row r="289" spans="4:22" x14ac:dyDescent="0.35">
      <c r="D289" s="5" t="s">
        <v>459</v>
      </c>
      <c r="E289" s="5"/>
      <c r="F289" s="49">
        <v>41306</v>
      </c>
      <c r="G289" s="6" t="s">
        <v>565</v>
      </c>
      <c r="H289" s="5" t="s">
        <v>461</v>
      </c>
      <c r="I289" s="6" t="s">
        <v>510</v>
      </c>
      <c r="J289" s="55">
        <f t="shared" si="4"/>
        <v>0</v>
      </c>
      <c r="K289" s="5" t="s">
        <v>727</v>
      </c>
      <c r="L289" s="5" t="s">
        <v>83</v>
      </c>
      <c r="M289" s="15">
        <v>1</v>
      </c>
      <c r="N289" s="7">
        <v>41333</v>
      </c>
      <c r="O289" s="5"/>
      <c r="P289" s="5" t="s">
        <v>19</v>
      </c>
      <c r="Q289" s="5"/>
      <c r="R289" s="5"/>
      <c r="S289" s="5" t="s">
        <v>458</v>
      </c>
      <c r="T289" s="15">
        <v>0</v>
      </c>
      <c r="U289" s="5"/>
      <c r="V289" s="5"/>
    </row>
    <row r="290" spans="4:22" x14ac:dyDescent="0.35">
      <c r="D290" s="5" t="s">
        <v>459</v>
      </c>
      <c r="E290" s="5"/>
      <c r="F290" s="49">
        <v>41306</v>
      </c>
      <c r="G290" s="6" t="s">
        <v>565</v>
      </c>
      <c r="H290" s="5" t="s">
        <v>462</v>
      </c>
      <c r="I290" s="6" t="s">
        <v>510</v>
      </c>
      <c r="J290" s="55">
        <f t="shared" si="4"/>
        <v>0</v>
      </c>
      <c r="K290" s="5" t="s">
        <v>727</v>
      </c>
      <c r="L290" s="13" t="s">
        <v>15</v>
      </c>
      <c r="M290" s="15">
        <v>2</v>
      </c>
      <c r="N290" s="7">
        <v>41333</v>
      </c>
      <c r="O290" s="5"/>
      <c r="P290" s="5" t="s">
        <v>19</v>
      </c>
      <c r="Q290" s="5"/>
      <c r="R290" s="5"/>
      <c r="S290" s="5" t="s">
        <v>458</v>
      </c>
      <c r="T290" s="15">
        <v>0</v>
      </c>
      <c r="U290" s="5"/>
      <c r="V290" s="5"/>
    </row>
    <row r="291" spans="4:22" x14ac:dyDescent="0.35">
      <c r="D291" s="9" t="s">
        <v>464</v>
      </c>
      <c r="E291" s="9"/>
      <c r="F291" s="48">
        <v>41091</v>
      </c>
      <c r="G291" s="10" t="s">
        <v>562</v>
      </c>
      <c r="H291" s="9" t="s">
        <v>465</v>
      </c>
      <c r="I291" s="10" t="s">
        <v>510</v>
      </c>
      <c r="J291" s="56">
        <f t="shared" si="4"/>
        <v>0</v>
      </c>
      <c r="K291" s="9" t="s">
        <v>728</v>
      </c>
      <c r="L291" s="9" t="s">
        <v>15</v>
      </c>
      <c r="M291" s="16">
        <v>2</v>
      </c>
      <c r="N291" s="11">
        <v>41124</v>
      </c>
      <c r="O291" s="9"/>
      <c r="P291" s="9" t="s">
        <v>19</v>
      </c>
      <c r="Q291" s="9"/>
      <c r="R291" s="9"/>
      <c r="S291" s="9" t="s">
        <v>463</v>
      </c>
      <c r="T291" s="16">
        <v>0</v>
      </c>
      <c r="U291" s="9"/>
      <c r="V291" s="9"/>
    </row>
    <row r="292" spans="4:22" x14ac:dyDescent="0.35">
      <c r="D292" s="9" t="s">
        <v>464</v>
      </c>
      <c r="E292" s="9"/>
      <c r="F292" s="48">
        <v>41091</v>
      </c>
      <c r="G292" s="10" t="s">
        <v>562</v>
      </c>
      <c r="H292" s="9" t="s">
        <v>466</v>
      </c>
      <c r="I292" s="10" t="s">
        <v>510</v>
      </c>
      <c r="J292" s="56">
        <f t="shared" si="4"/>
        <v>0</v>
      </c>
      <c r="K292" s="9" t="s">
        <v>728</v>
      </c>
      <c r="L292" s="9" t="s">
        <v>15</v>
      </c>
      <c r="M292" s="16">
        <v>2</v>
      </c>
      <c r="N292" s="11">
        <v>41124</v>
      </c>
      <c r="O292" s="9"/>
      <c r="P292" s="9" t="s">
        <v>19</v>
      </c>
      <c r="Q292" s="9"/>
      <c r="R292" s="9"/>
      <c r="S292" s="9" t="s">
        <v>463</v>
      </c>
      <c r="T292" s="16">
        <v>0</v>
      </c>
      <c r="U292" s="9"/>
      <c r="V292" s="9"/>
    </row>
    <row r="293" spans="4:22" x14ac:dyDescent="0.35">
      <c r="D293" s="9" t="s">
        <v>464</v>
      </c>
      <c r="E293" s="9"/>
      <c r="F293" s="48">
        <v>41091</v>
      </c>
      <c r="G293" s="10" t="s">
        <v>562</v>
      </c>
      <c r="H293" s="9" t="s">
        <v>467</v>
      </c>
      <c r="I293" s="10" t="s">
        <v>510</v>
      </c>
      <c r="J293" s="56">
        <f t="shared" si="4"/>
        <v>0</v>
      </c>
      <c r="K293" s="9" t="s">
        <v>728</v>
      </c>
      <c r="L293" s="9" t="s">
        <v>15</v>
      </c>
      <c r="M293" s="16">
        <v>2</v>
      </c>
      <c r="N293" s="11">
        <v>41124</v>
      </c>
      <c r="O293" s="9"/>
      <c r="P293" s="9" t="s">
        <v>19</v>
      </c>
      <c r="Q293" s="9"/>
      <c r="R293" s="9"/>
      <c r="S293" s="9" t="s">
        <v>463</v>
      </c>
      <c r="T293" s="16">
        <v>0</v>
      </c>
      <c r="U293" s="9"/>
      <c r="V293" s="9"/>
    </row>
    <row r="294" spans="4:22" x14ac:dyDescent="0.35">
      <c r="D294" s="9" t="s">
        <v>464</v>
      </c>
      <c r="E294" s="9"/>
      <c r="F294" s="48">
        <v>41091</v>
      </c>
      <c r="G294" s="10" t="s">
        <v>562</v>
      </c>
      <c r="H294" s="9" t="s">
        <v>468</v>
      </c>
      <c r="I294" s="10" t="s">
        <v>510</v>
      </c>
      <c r="J294" s="56">
        <f t="shared" si="4"/>
        <v>0</v>
      </c>
      <c r="K294" s="9" t="s">
        <v>728</v>
      </c>
      <c r="L294" s="9" t="s">
        <v>15</v>
      </c>
      <c r="M294" s="16">
        <v>2</v>
      </c>
      <c r="N294" s="11">
        <v>41124</v>
      </c>
      <c r="O294" s="9"/>
      <c r="P294" s="9" t="s">
        <v>19</v>
      </c>
      <c r="Q294" s="9"/>
      <c r="R294" s="9"/>
      <c r="S294" s="9" t="s">
        <v>463</v>
      </c>
      <c r="T294" s="16">
        <v>0</v>
      </c>
      <c r="U294" s="9"/>
      <c r="V294" s="9"/>
    </row>
    <row r="295" spans="4:22" x14ac:dyDescent="0.35">
      <c r="D295" s="5" t="s">
        <v>470</v>
      </c>
      <c r="E295" s="5"/>
      <c r="F295" s="49">
        <v>41091</v>
      </c>
      <c r="G295" s="6" t="s">
        <v>558</v>
      </c>
      <c r="H295" s="5" t="s">
        <v>471</v>
      </c>
      <c r="I295" s="6" t="s">
        <v>509</v>
      </c>
      <c r="J295" s="55">
        <f t="shared" si="4"/>
        <v>1</v>
      </c>
      <c r="K295" s="5" t="s">
        <v>729</v>
      </c>
      <c r="L295" s="13" t="s">
        <v>15</v>
      </c>
      <c r="M295" s="15">
        <v>2</v>
      </c>
      <c r="N295" s="7">
        <v>41124</v>
      </c>
      <c r="O295" s="5"/>
      <c r="P295" s="5" t="s">
        <v>19</v>
      </c>
      <c r="Q295" s="5"/>
      <c r="R295" s="5"/>
      <c r="S295" s="5" t="s">
        <v>469</v>
      </c>
      <c r="T295" s="15">
        <v>0</v>
      </c>
      <c r="U295" s="5"/>
      <c r="V295" s="5"/>
    </row>
    <row r="296" spans="4:22" x14ac:dyDescent="0.35">
      <c r="D296" s="5" t="s">
        <v>470</v>
      </c>
      <c r="E296" s="5"/>
      <c r="F296" s="49">
        <v>41091</v>
      </c>
      <c r="G296" s="6" t="s">
        <v>558</v>
      </c>
      <c r="H296" s="5" t="s">
        <v>472</v>
      </c>
      <c r="I296" s="6" t="s">
        <v>510</v>
      </c>
      <c r="J296" s="55">
        <f t="shared" si="4"/>
        <v>0</v>
      </c>
      <c r="K296" s="5" t="s">
        <v>729</v>
      </c>
      <c r="L296" s="13" t="s">
        <v>15</v>
      </c>
      <c r="M296" s="15">
        <v>2</v>
      </c>
      <c r="N296" s="7">
        <v>41124</v>
      </c>
      <c r="O296" s="5"/>
      <c r="P296" s="5" t="s">
        <v>19</v>
      </c>
      <c r="Q296" s="5"/>
      <c r="R296" s="5"/>
      <c r="S296" s="5" t="s">
        <v>469</v>
      </c>
      <c r="T296" s="15">
        <v>0</v>
      </c>
      <c r="U296" s="5"/>
      <c r="V296" s="5"/>
    </row>
    <row r="297" spans="4:22" x14ac:dyDescent="0.35">
      <c r="D297" s="5" t="s">
        <v>470</v>
      </c>
      <c r="E297" s="5"/>
      <c r="F297" s="49">
        <v>41091</v>
      </c>
      <c r="G297" s="6" t="s">
        <v>558</v>
      </c>
      <c r="H297" s="5" t="s">
        <v>473</v>
      </c>
      <c r="I297" s="6" t="s">
        <v>509</v>
      </c>
      <c r="J297" s="55">
        <f t="shared" si="4"/>
        <v>1</v>
      </c>
      <c r="K297" s="5" t="s">
        <v>729</v>
      </c>
      <c r="L297" s="13" t="s">
        <v>15</v>
      </c>
      <c r="M297" s="15">
        <v>2</v>
      </c>
      <c r="N297" s="7">
        <v>41124</v>
      </c>
      <c r="O297" s="5"/>
      <c r="P297" s="5" t="s">
        <v>19</v>
      </c>
      <c r="Q297" s="5"/>
      <c r="R297" s="5"/>
      <c r="S297" s="5" t="s">
        <v>469</v>
      </c>
      <c r="T297" s="15">
        <v>0</v>
      </c>
      <c r="U297" s="5"/>
      <c r="V297" s="5"/>
    </row>
    <row r="298" spans="4:22" x14ac:dyDescent="0.35">
      <c r="D298" s="5" t="s">
        <v>470</v>
      </c>
      <c r="E298" s="5"/>
      <c r="F298" s="49">
        <v>41091</v>
      </c>
      <c r="G298" s="6" t="s">
        <v>558</v>
      </c>
      <c r="H298" s="5" t="s">
        <v>474</v>
      </c>
      <c r="I298" s="6" t="s">
        <v>510</v>
      </c>
      <c r="J298" s="55">
        <f t="shared" si="4"/>
        <v>0</v>
      </c>
      <c r="K298" s="5" t="s">
        <v>729</v>
      </c>
      <c r="L298" s="13" t="s">
        <v>15</v>
      </c>
      <c r="M298" s="15">
        <v>2</v>
      </c>
      <c r="N298" s="7">
        <v>41124</v>
      </c>
      <c r="O298" s="5"/>
      <c r="P298" s="5" t="s">
        <v>19</v>
      </c>
      <c r="Q298" s="5"/>
      <c r="R298" s="5"/>
      <c r="S298" s="5" t="s">
        <v>469</v>
      </c>
      <c r="T298" s="15">
        <v>0</v>
      </c>
      <c r="U298" s="5"/>
      <c r="V298" s="5"/>
    </row>
    <row r="299" spans="4:22" x14ac:dyDescent="0.35">
      <c r="D299" s="5" t="s">
        <v>470</v>
      </c>
      <c r="E299" s="5"/>
      <c r="F299" s="49">
        <v>41091</v>
      </c>
      <c r="G299" s="6" t="s">
        <v>558</v>
      </c>
      <c r="H299" s="5" t="s">
        <v>475</v>
      </c>
      <c r="I299" s="6" t="s">
        <v>510</v>
      </c>
      <c r="J299" s="55">
        <f t="shared" si="4"/>
        <v>0</v>
      </c>
      <c r="K299" s="5" t="s">
        <v>729</v>
      </c>
      <c r="L299" s="13" t="s">
        <v>15</v>
      </c>
      <c r="M299" s="15">
        <v>2</v>
      </c>
      <c r="N299" s="7">
        <v>41124</v>
      </c>
      <c r="O299" s="5"/>
      <c r="P299" s="5" t="s">
        <v>19</v>
      </c>
      <c r="Q299" s="5"/>
      <c r="R299" s="5"/>
      <c r="S299" s="5" t="s">
        <v>469</v>
      </c>
      <c r="T299" s="15">
        <v>0</v>
      </c>
      <c r="U299" s="5"/>
      <c r="V299" s="5"/>
    </row>
    <row r="300" spans="4:22" x14ac:dyDescent="0.35">
      <c r="D300" s="5" t="s">
        <v>470</v>
      </c>
      <c r="E300" s="5"/>
      <c r="F300" s="49">
        <v>41091</v>
      </c>
      <c r="G300" s="6" t="s">
        <v>558</v>
      </c>
      <c r="H300" s="5" t="s">
        <v>476</v>
      </c>
      <c r="I300" s="6" t="s">
        <v>510</v>
      </c>
      <c r="J300" s="55">
        <f t="shared" si="4"/>
        <v>0</v>
      </c>
      <c r="K300" s="5" t="s">
        <v>729</v>
      </c>
      <c r="L300" s="13" t="s">
        <v>15</v>
      </c>
      <c r="M300" s="15">
        <v>2</v>
      </c>
      <c r="N300" s="7">
        <v>41124</v>
      </c>
      <c r="O300" s="5"/>
      <c r="P300" s="5" t="s">
        <v>19</v>
      </c>
      <c r="Q300" s="5"/>
      <c r="R300" s="5"/>
      <c r="S300" s="5" t="s">
        <v>469</v>
      </c>
      <c r="T300" s="15">
        <v>0</v>
      </c>
      <c r="U300" s="5"/>
      <c r="V300" s="5"/>
    </row>
    <row r="301" spans="4:22" x14ac:dyDescent="0.35">
      <c r="D301" s="9" t="s">
        <v>478</v>
      </c>
      <c r="E301" s="9"/>
      <c r="F301" s="48">
        <v>41030</v>
      </c>
      <c r="G301" s="10" t="s">
        <v>558</v>
      </c>
      <c r="H301" s="9" t="s">
        <v>479</v>
      </c>
      <c r="I301" s="10" t="s">
        <v>509</v>
      </c>
      <c r="J301" s="56">
        <f t="shared" si="4"/>
        <v>1</v>
      </c>
      <c r="K301" s="9" t="s">
        <v>730</v>
      </c>
      <c r="L301" s="9" t="s">
        <v>13</v>
      </c>
      <c r="M301" s="16">
        <v>1</v>
      </c>
      <c r="N301" s="11">
        <v>41068</v>
      </c>
      <c r="O301" s="9"/>
      <c r="P301" s="9" t="s">
        <v>19</v>
      </c>
      <c r="Q301" s="9"/>
      <c r="R301" s="9"/>
      <c r="S301" s="9" t="s">
        <v>477</v>
      </c>
      <c r="T301" s="16">
        <v>1</v>
      </c>
      <c r="U301" s="9"/>
      <c r="V301" s="9" t="s">
        <v>731</v>
      </c>
    </row>
    <row r="302" spans="4:22" x14ac:dyDescent="0.35">
      <c r="D302" s="9" t="s">
        <v>478</v>
      </c>
      <c r="E302" s="9"/>
      <c r="F302" s="48">
        <v>41030</v>
      </c>
      <c r="G302" s="10" t="s">
        <v>558</v>
      </c>
      <c r="H302" s="9" t="s">
        <v>480</v>
      </c>
      <c r="I302" s="10" t="s">
        <v>510</v>
      </c>
      <c r="J302" s="56">
        <f t="shared" si="4"/>
        <v>0</v>
      </c>
      <c r="K302" s="9" t="s">
        <v>730</v>
      </c>
      <c r="L302" s="9" t="s">
        <v>237</v>
      </c>
      <c r="M302" s="16">
        <v>0</v>
      </c>
      <c r="N302" s="11">
        <v>41068</v>
      </c>
      <c r="O302" s="9"/>
      <c r="P302" s="9" t="s">
        <v>19</v>
      </c>
      <c r="Q302" s="9"/>
      <c r="R302" s="9"/>
      <c r="S302" s="9" t="s">
        <v>477</v>
      </c>
      <c r="T302" s="16">
        <v>1</v>
      </c>
      <c r="U302" s="9"/>
      <c r="V302" s="9" t="s">
        <v>731</v>
      </c>
    </row>
    <row r="303" spans="4:22" x14ac:dyDescent="0.35">
      <c r="D303" s="9" t="s">
        <v>478</v>
      </c>
      <c r="E303" s="9"/>
      <c r="F303" s="48">
        <v>41030</v>
      </c>
      <c r="G303" s="10" t="s">
        <v>558</v>
      </c>
      <c r="H303" s="9" t="s">
        <v>481</v>
      </c>
      <c r="I303" s="10" t="s">
        <v>509</v>
      </c>
      <c r="J303" s="56">
        <f t="shared" si="4"/>
        <v>1</v>
      </c>
      <c r="K303" s="9" t="s">
        <v>730</v>
      </c>
      <c r="L303" s="9" t="s">
        <v>15</v>
      </c>
      <c r="M303" s="16">
        <v>2</v>
      </c>
      <c r="N303" s="11">
        <v>41068</v>
      </c>
      <c r="O303" s="9"/>
      <c r="P303" s="9" t="s">
        <v>19</v>
      </c>
      <c r="Q303" s="9"/>
      <c r="R303" s="9"/>
      <c r="S303" s="9" t="s">
        <v>477</v>
      </c>
      <c r="T303" s="16">
        <v>1</v>
      </c>
      <c r="U303" s="9"/>
      <c r="V303" s="9" t="s">
        <v>731</v>
      </c>
    </row>
    <row r="304" spans="4:22" x14ac:dyDescent="0.35">
      <c r="D304" s="9" t="s">
        <v>478</v>
      </c>
      <c r="E304" s="9"/>
      <c r="F304" s="48">
        <v>41030</v>
      </c>
      <c r="G304" s="10" t="s">
        <v>558</v>
      </c>
      <c r="H304" s="9" t="s">
        <v>482</v>
      </c>
      <c r="I304" s="10" t="s">
        <v>509</v>
      </c>
      <c r="J304" s="56">
        <f t="shared" si="4"/>
        <v>1</v>
      </c>
      <c r="K304" s="9" t="s">
        <v>730</v>
      </c>
      <c r="L304" s="9" t="s">
        <v>13</v>
      </c>
      <c r="M304" s="16">
        <v>1</v>
      </c>
      <c r="N304" s="11">
        <v>41068</v>
      </c>
      <c r="O304" s="9"/>
      <c r="P304" s="9" t="s">
        <v>19</v>
      </c>
      <c r="Q304" s="9"/>
      <c r="R304" s="9"/>
      <c r="S304" s="9" t="s">
        <v>477</v>
      </c>
      <c r="T304" s="16">
        <v>1</v>
      </c>
      <c r="U304" s="9"/>
      <c r="V304" s="9" t="s">
        <v>731</v>
      </c>
    </row>
    <row r="305" spans="4:22" x14ac:dyDescent="0.35">
      <c r="D305" s="5" t="s">
        <v>484</v>
      </c>
      <c r="E305" s="5"/>
      <c r="F305" s="49">
        <v>40969</v>
      </c>
      <c r="G305" s="6" t="s">
        <v>562</v>
      </c>
      <c r="H305" s="5" t="s">
        <v>485</v>
      </c>
      <c r="I305" s="6" t="s">
        <v>509</v>
      </c>
      <c r="J305" s="55">
        <f t="shared" si="4"/>
        <v>1</v>
      </c>
      <c r="K305" s="5" t="s">
        <v>732</v>
      </c>
      <c r="L305" s="13" t="s">
        <v>15</v>
      </c>
      <c r="M305" s="15">
        <v>2</v>
      </c>
      <c r="N305" s="7">
        <v>41015</v>
      </c>
      <c r="O305" s="5"/>
      <c r="P305" s="5" t="s">
        <v>19</v>
      </c>
      <c r="Q305" s="5"/>
      <c r="R305" s="5"/>
      <c r="S305" s="5" t="s">
        <v>483</v>
      </c>
      <c r="T305" s="15">
        <v>1</v>
      </c>
      <c r="U305" s="5"/>
      <c r="V305" s="5" t="s">
        <v>733</v>
      </c>
    </row>
    <row r="306" spans="4:22" x14ac:dyDescent="0.35">
      <c r="D306" s="5" t="s">
        <v>484</v>
      </c>
      <c r="E306" s="5"/>
      <c r="F306" s="49">
        <v>40969</v>
      </c>
      <c r="G306" s="6" t="s">
        <v>562</v>
      </c>
      <c r="H306" s="5" t="s">
        <v>486</v>
      </c>
      <c r="I306" s="6" t="s">
        <v>510</v>
      </c>
      <c r="J306" s="55">
        <f t="shared" si="4"/>
        <v>0</v>
      </c>
      <c r="K306" s="5" t="s">
        <v>732</v>
      </c>
      <c r="L306" s="13" t="s">
        <v>15</v>
      </c>
      <c r="M306" s="15">
        <v>2</v>
      </c>
      <c r="N306" s="7">
        <v>41015</v>
      </c>
      <c r="O306" s="5"/>
      <c r="P306" s="5" t="s">
        <v>19</v>
      </c>
      <c r="Q306" s="5"/>
      <c r="R306" s="5"/>
      <c r="S306" s="5" t="s">
        <v>483</v>
      </c>
      <c r="T306" s="15">
        <v>1</v>
      </c>
      <c r="U306" s="5"/>
      <c r="V306" s="5" t="s">
        <v>733</v>
      </c>
    </row>
    <row r="307" spans="4:22" x14ac:dyDescent="0.35">
      <c r="D307" s="5" t="s">
        <v>484</v>
      </c>
      <c r="E307" s="5"/>
      <c r="F307" s="49">
        <v>40969</v>
      </c>
      <c r="G307" s="6" t="s">
        <v>562</v>
      </c>
      <c r="H307" s="5" t="s">
        <v>487</v>
      </c>
      <c r="I307" s="6" t="s">
        <v>510</v>
      </c>
      <c r="J307" s="55">
        <f t="shared" si="4"/>
        <v>0</v>
      </c>
      <c r="K307" s="5" t="s">
        <v>732</v>
      </c>
      <c r="L307" s="13" t="s">
        <v>15</v>
      </c>
      <c r="M307" s="15">
        <v>2</v>
      </c>
      <c r="N307" s="7">
        <v>41015</v>
      </c>
      <c r="O307" s="5"/>
      <c r="P307" s="5" t="s">
        <v>19</v>
      </c>
      <c r="Q307" s="5"/>
      <c r="R307" s="5"/>
      <c r="S307" s="5" t="s">
        <v>483</v>
      </c>
      <c r="T307" s="15">
        <v>1</v>
      </c>
      <c r="U307" s="5"/>
      <c r="V307" s="5" t="s">
        <v>733</v>
      </c>
    </row>
    <row r="308" spans="4:22" x14ac:dyDescent="0.35">
      <c r="D308" s="9" t="s">
        <v>489</v>
      </c>
      <c r="E308" s="9"/>
      <c r="F308" s="11">
        <v>40990</v>
      </c>
      <c r="G308" s="27" t="s">
        <v>558</v>
      </c>
      <c r="H308" s="9" t="s">
        <v>490</v>
      </c>
      <c r="I308" s="27" t="s">
        <v>509</v>
      </c>
      <c r="J308" s="56">
        <f t="shared" si="4"/>
        <v>1</v>
      </c>
      <c r="K308" s="9" t="s">
        <v>734</v>
      </c>
      <c r="L308" s="9" t="s">
        <v>13</v>
      </c>
      <c r="M308" s="16">
        <v>1</v>
      </c>
      <c r="N308" s="11">
        <v>41015</v>
      </c>
      <c r="O308" s="9"/>
      <c r="P308" s="9" t="s">
        <v>19</v>
      </c>
      <c r="Q308" s="9"/>
      <c r="R308" s="9"/>
      <c r="S308" s="9" t="s">
        <v>488</v>
      </c>
      <c r="T308" s="16">
        <v>1</v>
      </c>
      <c r="U308" s="9"/>
      <c r="V308" s="9" t="s">
        <v>735</v>
      </c>
    </row>
    <row r="309" spans="4:22" x14ac:dyDescent="0.35">
      <c r="D309" s="9" t="s">
        <v>489</v>
      </c>
      <c r="E309" s="9"/>
      <c r="F309" s="11">
        <v>40990</v>
      </c>
      <c r="G309" s="27" t="s">
        <v>558</v>
      </c>
      <c r="H309" s="9" t="s">
        <v>491</v>
      </c>
      <c r="I309" s="27" t="s">
        <v>510</v>
      </c>
      <c r="J309" s="56">
        <f t="shared" si="4"/>
        <v>0</v>
      </c>
      <c r="K309" s="9" t="s">
        <v>734</v>
      </c>
      <c r="L309" s="9" t="s">
        <v>15</v>
      </c>
      <c r="M309" s="16">
        <v>2</v>
      </c>
      <c r="N309" s="11">
        <v>41015</v>
      </c>
      <c r="O309" s="9"/>
      <c r="P309" s="9" t="s">
        <v>19</v>
      </c>
      <c r="Q309" s="9"/>
      <c r="R309" s="9"/>
      <c r="S309" s="9" t="s">
        <v>488</v>
      </c>
      <c r="T309" s="16">
        <v>1</v>
      </c>
      <c r="U309" s="9"/>
      <c r="V309" s="9" t="s">
        <v>735</v>
      </c>
    </row>
    <row r="310" spans="4:22" x14ac:dyDescent="0.35">
      <c r="D310" s="9" t="s">
        <v>489</v>
      </c>
      <c r="E310" s="9"/>
      <c r="F310" s="11">
        <v>40990</v>
      </c>
      <c r="G310" s="27" t="s">
        <v>558</v>
      </c>
      <c r="H310" s="9" t="s">
        <v>492</v>
      </c>
      <c r="I310" s="27" t="s">
        <v>509</v>
      </c>
      <c r="J310" s="56">
        <f t="shared" si="4"/>
        <v>1</v>
      </c>
      <c r="K310" s="9" t="s">
        <v>734</v>
      </c>
      <c r="L310" s="9" t="s">
        <v>15</v>
      </c>
      <c r="M310" s="16">
        <v>2</v>
      </c>
      <c r="N310" s="11">
        <v>41015</v>
      </c>
      <c r="O310" s="9"/>
      <c r="P310" s="9" t="s">
        <v>19</v>
      </c>
      <c r="Q310" s="9"/>
      <c r="R310" s="9"/>
      <c r="S310" s="9" t="s">
        <v>488</v>
      </c>
      <c r="T310" s="16">
        <v>1</v>
      </c>
      <c r="U310" s="9"/>
      <c r="V310" s="9" t="s">
        <v>735</v>
      </c>
    </row>
    <row r="311" spans="4:22" x14ac:dyDescent="0.35">
      <c r="D311" s="9" t="s">
        <v>489</v>
      </c>
      <c r="E311" s="9"/>
      <c r="F311" s="11">
        <v>40990</v>
      </c>
      <c r="G311" s="27" t="s">
        <v>558</v>
      </c>
      <c r="H311" s="9" t="s">
        <v>493</v>
      </c>
      <c r="I311" s="27" t="s">
        <v>510</v>
      </c>
      <c r="J311" s="56">
        <f t="shared" si="4"/>
        <v>0</v>
      </c>
      <c r="K311" s="9" t="s">
        <v>734</v>
      </c>
      <c r="L311" s="9" t="s">
        <v>13</v>
      </c>
      <c r="M311" s="16">
        <v>1</v>
      </c>
      <c r="N311" s="11">
        <v>41015</v>
      </c>
      <c r="O311" s="9"/>
      <c r="P311" s="9" t="s">
        <v>19</v>
      </c>
      <c r="Q311" s="9"/>
      <c r="R311" s="9"/>
      <c r="S311" s="9" t="s">
        <v>488</v>
      </c>
      <c r="T311" s="16">
        <v>1</v>
      </c>
      <c r="U311" s="9"/>
      <c r="V311" s="9" t="s">
        <v>735</v>
      </c>
    </row>
    <row r="312" spans="4:22" x14ac:dyDescent="0.35">
      <c r="D312" s="5" t="s">
        <v>495</v>
      </c>
      <c r="E312" s="5"/>
      <c r="F312" s="7">
        <v>40990</v>
      </c>
      <c r="G312" s="26" t="s">
        <v>558</v>
      </c>
      <c r="H312" s="5" t="s">
        <v>496</v>
      </c>
      <c r="I312" s="26" t="s">
        <v>509</v>
      </c>
      <c r="J312" s="55">
        <f t="shared" si="4"/>
        <v>1</v>
      </c>
      <c r="K312" s="5" t="s">
        <v>736</v>
      </c>
      <c r="L312" s="5" t="s">
        <v>15</v>
      </c>
      <c r="M312" s="15">
        <v>2</v>
      </c>
      <c r="N312" s="7">
        <v>41015</v>
      </c>
      <c r="O312" s="5"/>
      <c r="P312" s="5" t="s">
        <v>19</v>
      </c>
      <c r="Q312" s="5"/>
      <c r="R312" s="5"/>
      <c r="S312" s="5" t="s">
        <v>494</v>
      </c>
      <c r="T312" s="15">
        <v>1</v>
      </c>
      <c r="U312" s="5"/>
      <c r="V312" s="5" t="s">
        <v>737</v>
      </c>
    </row>
    <row r="313" spans="4:22" x14ac:dyDescent="0.35">
      <c r="D313" s="5" t="s">
        <v>495</v>
      </c>
      <c r="E313" s="5"/>
      <c r="F313" s="7">
        <v>40990</v>
      </c>
      <c r="G313" s="26" t="s">
        <v>558</v>
      </c>
      <c r="H313" s="5" t="s">
        <v>497</v>
      </c>
      <c r="I313" s="26" t="s">
        <v>510</v>
      </c>
      <c r="J313" s="55">
        <f t="shared" si="4"/>
        <v>0</v>
      </c>
      <c r="K313" s="5" t="s">
        <v>736</v>
      </c>
      <c r="L313" s="5" t="s">
        <v>15</v>
      </c>
      <c r="M313" s="15">
        <v>2</v>
      </c>
      <c r="N313" s="7">
        <v>41015</v>
      </c>
      <c r="O313" s="5"/>
      <c r="P313" s="5" t="s">
        <v>19</v>
      </c>
      <c r="Q313" s="5"/>
      <c r="R313" s="5"/>
      <c r="S313" s="5" t="s">
        <v>494</v>
      </c>
      <c r="T313" s="15">
        <v>1</v>
      </c>
      <c r="U313" s="5"/>
      <c r="V313" s="5" t="s">
        <v>737</v>
      </c>
    </row>
    <row r="314" spans="4:22" x14ac:dyDescent="0.35">
      <c r="D314" s="5" t="s">
        <v>495</v>
      </c>
      <c r="E314" s="5"/>
      <c r="F314" s="7">
        <v>40990</v>
      </c>
      <c r="G314" s="26" t="s">
        <v>558</v>
      </c>
      <c r="H314" s="5" t="s">
        <v>498</v>
      </c>
      <c r="I314" s="26" t="s">
        <v>510</v>
      </c>
      <c r="J314" s="55">
        <f t="shared" si="4"/>
        <v>0</v>
      </c>
      <c r="K314" s="5" t="s">
        <v>736</v>
      </c>
      <c r="L314" s="5" t="s">
        <v>15</v>
      </c>
      <c r="M314" s="15">
        <v>2</v>
      </c>
      <c r="N314" s="7">
        <v>41015</v>
      </c>
      <c r="O314" s="5"/>
      <c r="P314" s="5" t="s">
        <v>19</v>
      </c>
      <c r="Q314" s="5"/>
      <c r="R314" s="5"/>
      <c r="S314" s="5" t="s">
        <v>494</v>
      </c>
      <c r="T314" s="15">
        <v>1</v>
      </c>
      <c r="U314" s="5"/>
      <c r="V314" s="5" t="s">
        <v>737</v>
      </c>
    </row>
    <row r="315" spans="4:22" x14ac:dyDescent="0.35">
      <c r="D315" s="5" t="s">
        <v>495</v>
      </c>
      <c r="E315" s="5"/>
      <c r="F315" s="7">
        <v>40990</v>
      </c>
      <c r="G315" s="26" t="s">
        <v>558</v>
      </c>
      <c r="H315" s="5" t="s">
        <v>499</v>
      </c>
      <c r="I315" s="26" t="s">
        <v>510</v>
      </c>
      <c r="J315" s="55">
        <f t="shared" si="4"/>
        <v>0</v>
      </c>
      <c r="K315" s="5" t="s">
        <v>736</v>
      </c>
      <c r="L315" s="5" t="s">
        <v>13</v>
      </c>
      <c r="M315" s="15">
        <v>1</v>
      </c>
      <c r="N315" s="7">
        <v>41015</v>
      </c>
      <c r="O315" s="5"/>
      <c r="P315" s="5" t="s">
        <v>19</v>
      </c>
      <c r="Q315" s="5"/>
      <c r="R315" s="5"/>
      <c r="S315" s="5" t="s">
        <v>494</v>
      </c>
      <c r="T315" s="15">
        <v>1</v>
      </c>
      <c r="U315" s="5"/>
      <c r="V315" s="5" t="s">
        <v>737</v>
      </c>
    </row>
    <row r="316" spans="4:22" x14ac:dyDescent="0.35">
      <c r="D316" s="9" t="s">
        <v>576</v>
      </c>
      <c r="E316" s="9" t="s">
        <v>340</v>
      </c>
      <c r="F316" s="11">
        <v>42914</v>
      </c>
      <c r="G316" s="9" t="s">
        <v>562</v>
      </c>
      <c r="H316" s="9" t="s">
        <v>579</v>
      </c>
      <c r="I316" s="9" t="s">
        <v>509</v>
      </c>
      <c r="J316" s="56">
        <f t="shared" si="4"/>
        <v>1</v>
      </c>
      <c r="K316" s="9" t="s">
        <v>578</v>
      </c>
      <c r="L316" s="9" t="s">
        <v>15</v>
      </c>
      <c r="M316" s="16">
        <v>2</v>
      </c>
      <c r="N316" s="27">
        <v>42949</v>
      </c>
      <c r="O316" s="9"/>
      <c r="P316" s="9" t="s">
        <v>19</v>
      </c>
      <c r="Q316" s="9"/>
      <c r="R316" s="9"/>
      <c r="S316" s="9" t="s">
        <v>583</v>
      </c>
      <c r="T316" s="16">
        <v>1</v>
      </c>
      <c r="U316" s="10">
        <v>43252</v>
      </c>
      <c r="V316" s="9" t="s">
        <v>584</v>
      </c>
    </row>
    <row r="317" spans="4:22" x14ac:dyDescent="0.35">
      <c r="D317" s="9" t="s">
        <v>576</v>
      </c>
      <c r="E317" s="9" t="s">
        <v>340</v>
      </c>
      <c r="F317" s="11">
        <v>42914</v>
      </c>
      <c r="G317" s="9" t="s">
        <v>562</v>
      </c>
      <c r="H317" s="9" t="s">
        <v>580</v>
      </c>
      <c r="I317" s="9" t="s">
        <v>509</v>
      </c>
      <c r="J317" s="56">
        <f t="shared" si="4"/>
        <v>1</v>
      </c>
      <c r="K317" s="9" t="s">
        <v>578</v>
      </c>
      <c r="L317" s="9" t="s">
        <v>13</v>
      </c>
      <c r="M317" s="16">
        <v>1</v>
      </c>
      <c r="N317" s="27">
        <v>42949</v>
      </c>
      <c r="O317" s="9"/>
      <c r="P317" s="9" t="s">
        <v>19</v>
      </c>
      <c r="Q317" s="9"/>
      <c r="R317" s="9"/>
      <c r="S317" s="9" t="s">
        <v>583</v>
      </c>
      <c r="T317" s="16">
        <v>1</v>
      </c>
      <c r="U317" s="10">
        <v>43252</v>
      </c>
      <c r="V317" s="9" t="s">
        <v>584</v>
      </c>
    </row>
    <row r="318" spans="4:22" x14ac:dyDescent="0.35">
      <c r="D318" s="9" t="s">
        <v>576</v>
      </c>
      <c r="E318" s="9" t="s">
        <v>340</v>
      </c>
      <c r="F318" s="11">
        <v>42914</v>
      </c>
      <c r="G318" s="9" t="s">
        <v>562</v>
      </c>
      <c r="H318" s="9" t="s">
        <v>581</v>
      </c>
      <c r="I318" s="9" t="s">
        <v>509</v>
      </c>
      <c r="J318" s="56">
        <f t="shared" si="4"/>
        <v>1</v>
      </c>
      <c r="K318" s="9" t="s">
        <v>578</v>
      </c>
      <c r="L318" s="9" t="s">
        <v>15</v>
      </c>
      <c r="M318" s="16">
        <v>2</v>
      </c>
      <c r="N318" s="27">
        <v>42949</v>
      </c>
      <c r="O318" s="9"/>
      <c r="P318" s="9" t="s">
        <v>19</v>
      </c>
      <c r="Q318" s="9"/>
      <c r="R318" s="9"/>
      <c r="S318" s="9" t="s">
        <v>583</v>
      </c>
      <c r="T318" s="16">
        <v>1</v>
      </c>
      <c r="U318" s="10">
        <v>43252</v>
      </c>
      <c r="V318" s="9" t="s">
        <v>584</v>
      </c>
    </row>
    <row r="319" spans="4:22" x14ac:dyDescent="0.35">
      <c r="D319" s="9" t="s">
        <v>576</v>
      </c>
      <c r="E319" s="9" t="s">
        <v>340</v>
      </c>
      <c r="F319" s="11">
        <v>42914</v>
      </c>
      <c r="G319" s="9" t="s">
        <v>562</v>
      </c>
      <c r="H319" s="9" t="s">
        <v>582</v>
      </c>
      <c r="I319" s="9" t="s">
        <v>510</v>
      </c>
      <c r="J319" s="56">
        <f t="shared" si="4"/>
        <v>0</v>
      </c>
      <c r="K319" s="9" t="s">
        <v>578</v>
      </c>
      <c r="L319" s="9" t="s">
        <v>15</v>
      </c>
      <c r="M319" s="16">
        <v>2</v>
      </c>
      <c r="N319" s="27">
        <v>42949</v>
      </c>
      <c r="O319" s="9"/>
      <c r="P319" s="9" t="s">
        <v>19</v>
      </c>
      <c r="Q319" s="9"/>
      <c r="R319" s="9"/>
      <c r="S319" s="9" t="s">
        <v>583</v>
      </c>
      <c r="T319" s="16">
        <v>1</v>
      </c>
      <c r="U319" s="10">
        <v>43252</v>
      </c>
      <c r="V319" s="9" t="s">
        <v>584</v>
      </c>
    </row>
    <row r="320" spans="4:22" x14ac:dyDescent="0.35">
      <c r="D320" s="5" t="s">
        <v>575</v>
      </c>
      <c r="E320" s="5"/>
      <c r="F320" s="7">
        <v>41439</v>
      </c>
      <c r="G320" s="5" t="s">
        <v>562</v>
      </c>
      <c r="H320" s="5" t="s">
        <v>585</v>
      </c>
      <c r="I320" s="5" t="s">
        <v>509</v>
      </c>
      <c r="J320" s="55">
        <f t="shared" si="4"/>
        <v>1</v>
      </c>
      <c r="K320" s="5" t="s">
        <v>590</v>
      </c>
      <c r="L320" s="13" t="s">
        <v>15</v>
      </c>
      <c r="M320" s="15">
        <v>2</v>
      </c>
      <c r="N320" s="26">
        <v>41466</v>
      </c>
      <c r="O320" s="5"/>
      <c r="P320" s="5" t="s">
        <v>143</v>
      </c>
      <c r="Q320" s="5" t="s">
        <v>600</v>
      </c>
      <c r="R320" s="5"/>
      <c r="S320" s="5" t="s">
        <v>601</v>
      </c>
      <c r="T320" s="15">
        <v>0</v>
      </c>
      <c r="U320" s="5"/>
      <c r="V320" s="5"/>
    </row>
    <row r="321" spans="4:22" x14ac:dyDescent="0.35">
      <c r="D321" s="5" t="s">
        <v>575</v>
      </c>
      <c r="E321" s="5"/>
      <c r="F321" s="7">
        <v>41439</v>
      </c>
      <c r="G321" s="5" t="s">
        <v>562</v>
      </c>
      <c r="H321" s="5" t="s">
        <v>586</v>
      </c>
      <c r="I321" s="5" t="s">
        <v>510</v>
      </c>
      <c r="J321" s="55">
        <f t="shared" si="4"/>
        <v>0</v>
      </c>
      <c r="K321" s="5" t="s">
        <v>590</v>
      </c>
      <c r="L321" s="13" t="s">
        <v>13</v>
      </c>
      <c r="M321" s="15">
        <v>1</v>
      </c>
      <c r="N321" s="26">
        <v>41466</v>
      </c>
      <c r="O321" s="5"/>
      <c r="P321" s="5" t="s">
        <v>143</v>
      </c>
      <c r="Q321" s="5" t="s">
        <v>600</v>
      </c>
      <c r="R321" s="5"/>
      <c r="S321" s="5" t="s">
        <v>601</v>
      </c>
      <c r="T321" s="15">
        <v>0</v>
      </c>
      <c r="U321" s="5"/>
      <c r="V321" s="5"/>
    </row>
    <row r="322" spans="4:22" x14ac:dyDescent="0.35">
      <c r="D322" s="5" t="s">
        <v>575</v>
      </c>
      <c r="E322" s="5"/>
      <c r="F322" s="7">
        <v>41439</v>
      </c>
      <c r="G322" s="5" t="s">
        <v>562</v>
      </c>
      <c r="H322" s="5" t="s">
        <v>587</v>
      </c>
      <c r="I322" s="5" t="s">
        <v>510</v>
      </c>
      <c r="J322" s="55">
        <f t="shared" si="4"/>
        <v>0</v>
      </c>
      <c r="K322" s="5" t="s">
        <v>590</v>
      </c>
      <c r="L322" s="13" t="s">
        <v>13</v>
      </c>
      <c r="M322" s="15">
        <v>1</v>
      </c>
      <c r="N322" s="26">
        <v>41466</v>
      </c>
      <c r="O322" s="5"/>
      <c r="P322" s="5" t="s">
        <v>143</v>
      </c>
      <c r="Q322" s="5" t="s">
        <v>600</v>
      </c>
      <c r="R322" s="5"/>
      <c r="S322" s="5" t="s">
        <v>601</v>
      </c>
      <c r="T322" s="15">
        <v>0</v>
      </c>
      <c r="U322" s="5"/>
      <c r="V322" s="5"/>
    </row>
    <row r="323" spans="4:22" x14ac:dyDescent="0.35">
      <c r="D323" s="5" t="s">
        <v>575</v>
      </c>
      <c r="E323" s="5"/>
      <c r="F323" s="7">
        <v>41439</v>
      </c>
      <c r="G323" s="5" t="s">
        <v>562</v>
      </c>
      <c r="H323" s="5" t="s">
        <v>588</v>
      </c>
      <c r="I323" s="5" t="s">
        <v>510</v>
      </c>
      <c r="J323" s="55">
        <f t="shared" si="4"/>
        <v>0</v>
      </c>
      <c r="K323" s="5" t="s">
        <v>590</v>
      </c>
      <c r="L323" s="13" t="s">
        <v>15</v>
      </c>
      <c r="M323" s="15">
        <v>2</v>
      </c>
      <c r="N323" s="26">
        <v>41466</v>
      </c>
      <c r="O323" s="5"/>
      <c r="P323" s="5" t="s">
        <v>143</v>
      </c>
      <c r="Q323" s="5" t="s">
        <v>600</v>
      </c>
      <c r="R323" s="5"/>
      <c r="S323" s="5" t="s">
        <v>601</v>
      </c>
      <c r="T323" s="15">
        <v>0</v>
      </c>
      <c r="U323" s="5"/>
      <c r="V323" s="5"/>
    </row>
    <row r="324" spans="4:22" x14ac:dyDescent="0.35">
      <c r="D324" s="5" t="s">
        <v>575</v>
      </c>
      <c r="E324" s="5"/>
      <c r="F324" s="7">
        <v>41439</v>
      </c>
      <c r="G324" s="5" t="s">
        <v>562</v>
      </c>
      <c r="H324" s="5" t="s">
        <v>589</v>
      </c>
      <c r="I324" s="5" t="s">
        <v>510</v>
      </c>
      <c r="J324" s="55">
        <f t="shared" si="4"/>
        <v>0</v>
      </c>
      <c r="K324" s="5" t="s">
        <v>590</v>
      </c>
      <c r="L324" s="13" t="s">
        <v>13</v>
      </c>
      <c r="M324" s="15">
        <v>1</v>
      </c>
      <c r="N324" s="26">
        <v>41466</v>
      </c>
      <c r="O324" s="5"/>
      <c r="P324" s="5" t="s">
        <v>143</v>
      </c>
      <c r="Q324" s="5" t="s">
        <v>600</v>
      </c>
      <c r="R324" s="5"/>
      <c r="S324" s="5" t="s">
        <v>601</v>
      </c>
      <c r="T324" s="15">
        <v>0</v>
      </c>
      <c r="U324" s="5"/>
      <c r="V324" s="5"/>
    </row>
    <row r="325" spans="4:22" x14ac:dyDescent="0.35">
      <c r="D325" s="9" t="s">
        <v>574</v>
      </c>
      <c r="E325" s="9"/>
      <c r="F325" s="11">
        <v>40869</v>
      </c>
      <c r="G325" s="9" t="s">
        <v>562</v>
      </c>
      <c r="H325" s="9" t="s">
        <v>593</v>
      </c>
      <c r="I325" s="9" t="s">
        <v>509</v>
      </c>
      <c r="J325" s="56">
        <f t="shared" si="4"/>
        <v>1</v>
      </c>
      <c r="K325" s="9" t="s">
        <v>591</v>
      </c>
      <c r="L325" s="9" t="s">
        <v>15</v>
      </c>
      <c r="M325" s="16">
        <v>2</v>
      </c>
      <c r="N325" s="27">
        <v>41366</v>
      </c>
      <c r="O325" s="9" t="s">
        <v>599</v>
      </c>
      <c r="P325" s="9" t="s">
        <v>19</v>
      </c>
      <c r="Q325" s="9"/>
      <c r="R325" s="9"/>
      <c r="S325" s="9" t="s">
        <v>598</v>
      </c>
      <c r="T325" s="16">
        <v>1</v>
      </c>
      <c r="U325" s="9"/>
      <c r="V325" s="9" t="s">
        <v>592</v>
      </c>
    </row>
    <row r="326" spans="4:22" x14ac:dyDescent="0.35">
      <c r="D326" s="9" t="s">
        <v>574</v>
      </c>
      <c r="E326" s="9"/>
      <c r="F326" s="11">
        <v>40869</v>
      </c>
      <c r="G326" s="9" t="s">
        <v>562</v>
      </c>
      <c r="H326" s="9" t="s">
        <v>594</v>
      </c>
      <c r="I326" s="9" t="s">
        <v>510</v>
      </c>
      <c r="J326" s="56">
        <f t="shared" si="4"/>
        <v>0</v>
      </c>
      <c r="K326" s="9" t="s">
        <v>591</v>
      </c>
      <c r="L326" s="9" t="s">
        <v>15</v>
      </c>
      <c r="M326" s="16">
        <v>2</v>
      </c>
      <c r="N326" s="27">
        <v>41366</v>
      </c>
      <c r="O326" s="9" t="s">
        <v>599</v>
      </c>
      <c r="P326" s="9" t="s">
        <v>19</v>
      </c>
      <c r="Q326" s="9"/>
      <c r="R326" s="9"/>
      <c r="S326" s="9" t="s">
        <v>598</v>
      </c>
      <c r="T326" s="16">
        <v>1</v>
      </c>
      <c r="U326" s="9"/>
      <c r="V326" s="9" t="s">
        <v>592</v>
      </c>
    </row>
    <row r="327" spans="4:22" x14ac:dyDescent="0.35">
      <c r="D327" s="9" t="s">
        <v>574</v>
      </c>
      <c r="E327" s="9"/>
      <c r="F327" s="11">
        <v>40869</v>
      </c>
      <c r="G327" s="9" t="s">
        <v>562</v>
      </c>
      <c r="H327" s="9" t="s">
        <v>595</v>
      </c>
      <c r="I327" s="9" t="s">
        <v>509</v>
      </c>
      <c r="J327" s="56">
        <f t="shared" ref="J327:J353" si="5">IF(I327="Policy",1,0)</f>
        <v>1</v>
      </c>
      <c r="K327" s="9" t="s">
        <v>591</v>
      </c>
      <c r="L327" s="9" t="s">
        <v>15</v>
      </c>
      <c r="M327" s="16">
        <v>2</v>
      </c>
      <c r="N327" s="27">
        <v>41366</v>
      </c>
      <c r="O327" s="9" t="s">
        <v>599</v>
      </c>
      <c r="P327" s="9" t="s">
        <v>19</v>
      </c>
      <c r="Q327" s="9"/>
      <c r="R327" s="9"/>
      <c r="S327" s="9" t="s">
        <v>598</v>
      </c>
      <c r="T327" s="16">
        <v>1</v>
      </c>
      <c r="U327" s="9"/>
      <c r="V327" s="9" t="s">
        <v>592</v>
      </c>
    </row>
    <row r="328" spans="4:22" x14ac:dyDescent="0.35">
      <c r="D328" s="9" t="s">
        <v>574</v>
      </c>
      <c r="E328" s="9"/>
      <c r="F328" s="11">
        <v>40869</v>
      </c>
      <c r="G328" s="9" t="s">
        <v>562</v>
      </c>
      <c r="H328" s="9" t="s">
        <v>596</v>
      </c>
      <c r="I328" s="9" t="s">
        <v>510</v>
      </c>
      <c r="J328" s="56">
        <f t="shared" si="5"/>
        <v>0</v>
      </c>
      <c r="K328" s="9" t="s">
        <v>591</v>
      </c>
      <c r="L328" s="9" t="s">
        <v>15</v>
      </c>
      <c r="M328" s="16">
        <v>2</v>
      </c>
      <c r="N328" s="27">
        <v>41366</v>
      </c>
      <c r="O328" s="9" t="s">
        <v>599</v>
      </c>
      <c r="P328" s="9" t="s">
        <v>19</v>
      </c>
      <c r="Q328" s="9"/>
      <c r="R328" s="9"/>
      <c r="S328" s="9" t="s">
        <v>598</v>
      </c>
      <c r="T328" s="16">
        <v>1</v>
      </c>
      <c r="U328" s="9"/>
      <c r="V328" s="9" t="s">
        <v>592</v>
      </c>
    </row>
    <row r="329" spans="4:22" x14ac:dyDescent="0.35">
      <c r="D329" s="9" t="s">
        <v>574</v>
      </c>
      <c r="E329" s="9"/>
      <c r="F329" s="11">
        <v>40869</v>
      </c>
      <c r="G329" s="9" t="s">
        <v>562</v>
      </c>
      <c r="H329" s="9" t="s">
        <v>597</v>
      </c>
      <c r="I329" s="9" t="s">
        <v>510</v>
      </c>
      <c r="J329" s="56">
        <f t="shared" si="5"/>
        <v>0</v>
      </c>
      <c r="K329" s="9" t="s">
        <v>591</v>
      </c>
      <c r="L329" s="9" t="s">
        <v>15</v>
      </c>
      <c r="M329" s="16">
        <v>2</v>
      </c>
      <c r="N329" s="27">
        <v>41366</v>
      </c>
      <c r="O329" s="9" t="s">
        <v>599</v>
      </c>
      <c r="P329" s="9" t="s">
        <v>19</v>
      </c>
      <c r="Q329" s="9"/>
      <c r="R329" s="9"/>
      <c r="S329" s="9" t="s">
        <v>598</v>
      </c>
      <c r="T329" s="16">
        <v>1</v>
      </c>
      <c r="U329" s="9"/>
      <c r="V329" s="9" t="s">
        <v>592</v>
      </c>
    </row>
    <row r="330" spans="4:22" x14ac:dyDescent="0.35">
      <c r="D330" s="5" t="s">
        <v>573</v>
      </c>
      <c r="E330" s="5"/>
      <c r="F330" s="7">
        <v>40869</v>
      </c>
      <c r="G330" s="5" t="s">
        <v>558</v>
      </c>
      <c r="H330" s="5" t="s">
        <v>604</v>
      </c>
      <c r="I330" s="5" t="s">
        <v>509</v>
      </c>
      <c r="J330" s="55">
        <f t="shared" si="5"/>
        <v>1</v>
      </c>
      <c r="K330" s="5" t="s">
        <v>603</v>
      </c>
      <c r="L330" s="13"/>
      <c r="M330" s="15">
        <v>2</v>
      </c>
      <c r="N330" s="26">
        <v>40889</v>
      </c>
      <c r="O330" s="5" t="s">
        <v>644</v>
      </c>
      <c r="P330" s="5" t="s">
        <v>19</v>
      </c>
      <c r="Q330" s="5"/>
      <c r="R330" s="5"/>
      <c r="S330" s="5" t="s">
        <v>609</v>
      </c>
      <c r="T330" s="15">
        <v>1</v>
      </c>
      <c r="U330" s="5"/>
      <c r="V330" s="5" t="s">
        <v>602</v>
      </c>
    </row>
    <row r="331" spans="4:22" x14ac:dyDescent="0.35">
      <c r="D331" s="5" t="s">
        <v>573</v>
      </c>
      <c r="E331" s="5"/>
      <c r="F331" s="7">
        <v>40869</v>
      </c>
      <c r="G331" s="5" t="s">
        <v>558</v>
      </c>
      <c r="H331" s="5" t="s">
        <v>605</v>
      </c>
      <c r="I331" s="5" t="s">
        <v>510</v>
      </c>
      <c r="J331" s="55">
        <f t="shared" si="5"/>
        <v>0</v>
      </c>
      <c r="K331" s="5" t="s">
        <v>603</v>
      </c>
      <c r="L331" s="13"/>
      <c r="M331" s="15">
        <v>2</v>
      </c>
      <c r="N331" s="26">
        <v>40889</v>
      </c>
      <c r="O331" s="5" t="s">
        <v>644</v>
      </c>
      <c r="P331" s="5" t="s">
        <v>19</v>
      </c>
      <c r="Q331" s="5"/>
      <c r="R331" s="5"/>
      <c r="S331" s="5" t="s">
        <v>609</v>
      </c>
      <c r="T331" s="15">
        <v>1</v>
      </c>
      <c r="U331" s="5"/>
      <c r="V331" s="5" t="s">
        <v>602</v>
      </c>
    </row>
    <row r="332" spans="4:22" x14ac:dyDescent="0.35">
      <c r="D332" s="5" t="s">
        <v>573</v>
      </c>
      <c r="E332" s="5"/>
      <c r="F332" s="7">
        <v>40869</v>
      </c>
      <c r="G332" s="5" t="s">
        <v>558</v>
      </c>
      <c r="H332" s="5" t="s">
        <v>606</v>
      </c>
      <c r="I332" s="5" t="s">
        <v>510</v>
      </c>
      <c r="J332" s="55">
        <f t="shared" si="5"/>
        <v>0</v>
      </c>
      <c r="K332" s="5" t="s">
        <v>603</v>
      </c>
      <c r="L332" s="13"/>
      <c r="M332" s="15">
        <v>2</v>
      </c>
      <c r="N332" s="26">
        <v>40889</v>
      </c>
      <c r="O332" s="5" t="s">
        <v>644</v>
      </c>
      <c r="P332" s="5" t="s">
        <v>19</v>
      </c>
      <c r="Q332" s="5"/>
      <c r="R332" s="5"/>
      <c r="S332" s="5" t="s">
        <v>609</v>
      </c>
      <c r="T332" s="15">
        <v>1</v>
      </c>
      <c r="U332" s="5"/>
      <c r="V332" s="5" t="s">
        <v>602</v>
      </c>
    </row>
    <row r="333" spans="4:22" x14ac:dyDescent="0.35">
      <c r="D333" s="5" t="s">
        <v>573</v>
      </c>
      <c r="E333" s="5"/>
      <c r="F333" s="7">
        <v>40869</v>
      </c>
      <c r="G333" s="5" t="s">
        <v>558</v>
      </c>
      <c r="H333" s="5" t="s">
        <v>607</v>
      </c>
      <c r="I333" s="5" t="s">
        <v>509</v>
      </c>
      <c r="J333" s="55">
        <f t="shared" si="5"/>
        <v>1</v>
      </c>
      <c r="K333" s="5" t="s">
        <v>603</v>
      </c>
      <c r="L333" s="13"/>
      <c r="M333" s="15">
        <v>2</v>
      </c>
      <c r="N333" s="26">
        <v>40889</v>
      </c>
      <c r="O333" s="5" t="s">
        <v>644</v>
      </c>
      <c r="P333" s="5" t="s">
        <v>19</v>
      </c>
      <c r="Q333" s="5"/>
      <c r="R333" s="5"/>
      <c r="S333" s="5" t="s">
        <v>609</v>
      </c>
      <c r="T333" s="15">
        <v>1</v>
      </c>
      <c r="U333" s="5"/>
      <c r="V333" s="5" t="s">
        <v>602</v>
      </c>
    </row>
    <row r="334" spans="4:22" x14ac:dyDescent="0.35">
      <c r="D334" s="5" t="s">
        <v>573</v>
      </c>
      <c r="E334" s="5"/>
      <c r="F334" s="7">
        <v>40869</v>
      </c>
      <c r="G334" s="5" t="s">
        <v>558</v>
      </c>
      <c r="H334" s="5" t="s">
        <v>608</v>
      </c>
      <c r="I334" s="5" t="s">
        <v>510</v>
      </c>
      <c r="J334" s="55">
        <f t="shared" si="5"/>
        <v>0</v>
      </c>
      <c r="K334" s="5" t="s">
        <v>603</v>
      </c>
      <c r="L334" s="13"/>
      <c r="M334" s="15">
        <v>2</v>
      </c>
      <c r="N334" s="26">
        <v>40889</v>
      </c>
      <c r="O334" s="5" t="s">
        <v>644</v>
      </c>
      <c r="P334" s="5" t="s">
        <v>19</v>
      </c>
      <c r="Q334" s="5"/>
      <c r="R334" s="5"/>
      <c r="S334" s="5" t="s">
        <v>609</v>
      </c>
      <c r="T334" s="15">
        <v>1</v>
      </c>
      <c r="U334" s="5"/>
      <c r="V334" s="5" t="s">
        <v>602</v>
      </c>
    </row>
    <row r="335" spans="4:22" x14ac:dyDescent="0.35">
      <c r="D335" s="9" t="s">
        <v>572</v>
      </c>
      <c r="E335" s="9" t="s">
        <v>338</v>
      </c>
      <c r="F335" s="11">
        <v>43550</v>
      </c>
      <c r="G335" s="9" t="s">
        <v>558</v>
      </c>
      <c r="H335" s="9" t="s">
        <v>613</v>
      </c>
      <c r="I335" s="9" t="s">
        <v>509</v>
      </c>
      <c r="J335" s="56">
        <f t="shared" si="5"/>
        <v>1</v>
      </c>
      <c r="K335" s="9" t="s">
        <v>619</v>
      </c>
      <c r="L335" s="9" t="s">
        <v>620</v>
      </c>
      <c r="M335" s="16">
        <v>2</v>
      </c>
      <c r="N335" s="27">
        <v>43592</v>
      </c>
      <c r="O335" s="9"/>
      <c r="P335" s="9" t="s">
        <v>612</v>
      </c>
      <c r="Q335" s="9" t="s">
        <v>19</v>
      </c>
      <c r="R335" s="9"/>
      <c r="S335" s="9" t="s">
        <v>611</v>
      </c>
      <c r="T335" s="16">
        <v>1</v>
      </c>
      <c r="U335" s="10">
        <v>44013</v>
      </c>
      <c r="V335" s="9" t="s">
        <v>610</v>
      </c>
    </row>
    <row r="336" spans="4:22" x14ac:dyDescent="0.35">
      <c r="D336" s="9" t="s">
        <v>572</v>
      </c>
      <c r="E336" s="9" t="s">
        <v>338</v>
      </c>
      <c r="F336" s="11">
        <v>43550</v>
      </c>
      <c r="G336" s="9" t="s">
        <v>558</v>
      </c>
      <c r="H336" s="9" t="s">
        <v>614</v>
      </c>
      <c r="I336" s="9" t="s">
        <v>510</v>
      </c>
      <c r="J336" s="56">
        <f t="shared" si="5"/>
        <v>0</v>
      </c>
      <c r="K336" s="9" t="s">
        <v>619</v>
      </c>
      <c r="L336" s="9" t="s">
        <v>620</v>
      </c>
      <c r="M336" s="16">
        <v>2</v>
      </c>
      <c r="N336" s="27">
        <v>43592</v>
      </c>
      <c r="O336" s="9"/>
      <c r="P336" s="9" t="s">
        <v>612</v>
      </c>
      <c r="Q336" s="9" t="s">
        <v>19</v>
      </c>
      <c r="R336" s="9"/>
      <c r="S336" s="9" t="s">
        <v>611</v>
      </c>
      <c r="T336" s="16">
        <v>1</v>
      </c>
      <c r="U336" s="10">
        <v>44013</v>
      </c>
      <c r="V336" s="9" t="s">
        <v>610</v>
      </c>
    </row>
    <row r="337" spans="4:22" x14ac:dyDescent="0.35">
      <c r="D337" s="9" t="s">
        <v>572</v>
      </c>
      <c r="E337" s="9" t="s">
        <v>338</v>
      </c>
      <c r="F337" s="11">
        <v>43550</v>
      </c>
      <c r="G337" s="9" t="s">
        <v>558</v>
      </c>
      <c r="H337" s="9" t="s">
        <v>616</v>
      </c>
      <c r="I337" s="9" t="s">
        <v>510</v>
      </c>
      <c r="J337" s="56">
        <f t="shared" si="5"/>
        <v>0</v>
      </c>
      <c r="K337" s="9" t="s">
        <v>619</v>
      </c>
      <c r="L337" s="9" t="s">
        <v>621</v>
      </c>
      <c r="M337" s="16">
        <v>2</v>
      </c>
      <c r="N337" s="27">
        <v>43592</v>
      </c>
      <c r="O337" s="9"/>
      <c r="P337" s="9" t="s">
        <v>612</v>
      </c>
      <c r="Q337" s="9" t="s">
        <v>19</v>
      </c>
      <c r="R337" s="9"/>
      <c r="S337" s="9" t="s">
        <v>611</v>
      </c>
      <c r="T337" s="16">
        <v>1</v>
      </c>
      <c r="U337" s="10">
        <v>44013</v>
      </c>
      <c r="V337" s="9" t="s">
        <v>610</v>
      </c>
    </row>
    <row r="338" spans="4:22" x14ac:dyDescent="0.35">
      <c r="D338" s="9" t="s">
        <v>572</v>
      </c>
      <c r="E338" s="9" t="s">
        <v>338</v>
      </c>
      <c r="F338" s="11">
        <v>43550</v>
      </c>
      <c r="G338" s="9" t="s">
        <v>558</v>
      </c>
      <c r="H338" s="9" t="s">
        <v>615</v>
      </c>
      <c r="I338" s="9" t="s">
        <v>509</v>
      </c>
      <c r="J338" s="56">
        <f t="shared" si="5"/>
        <v>1</v>
      </c>
      <c r="K338" s="9" t="s">
        <v>619</v>
      </c>
      <c r="L338" s="9" t="s">
        <v>621</v>
      </c>
      <c r="M338" s="16">
        <v>2</v>
      </c>
      <c r="N338" s="27">
        <v>43592</v>
      </c>
      <c r="O338" s="9"/>
      <c r="P338" s="9" t="s">
        <v>612</v>
      </c>
      <c r="Q338" s="9" t="s">
        <v>19</v>
      </c>
      <c r="R338" s="9"/>
      <c r="S338" s="9" t="s">
        <v>611</v>
      </c>
      <c r="T338" s="16">
        <v>1</v>
      </c>
      <c r="U338" s="10">
        <v>44013</v>
      </c>
      <c r="V338" s="9" t="s">
        <v>610</v>
      </c>
    </row>
    <row r="339" spans="4:22" x14ac:dyDescent="0.35">
      <c r="D339" s="9" t="s">
        <v>572</v>
      </c>
      <c r="E339" s="9" t="s">
        <v>338</v>
      </c>
      <c r="F339" s="11">
        <v>43550</v>
      </c>
      <c r="G339" s="9" t="s">
        <v>558</v>
      </c>
      <c r="H339" s="9" t="s">
        <v>617</v>
      </c>
      <c r="I339" s="9" t="s">
        <v>509</v>
      </c>
      <c r="J339" s="56">
        <f t="shared" si="5"/>
        <v>1</v>
      </c>
      <c r="K339" s="9" t="s">
        <v>619</v>
      </c>
      <c r="L339" s="9" t="s">
        <v>620</v>
      </c>
      <c r="M339" s="16">
        <v>2</v>
      </c>
      <c r="N339" s="27">
        <v>43592</v>
      </c>
      <c r="O339" s="9"/>
      <c r="P339" s="9" t="s">
        <v>612</v>
      </c>
      <c r="Q339" s="9" t="s">
        <v>19</v>
      </c>
      <c r="R339" s="9"/>
      <c r="S339" s="9" t="s">
        <v>611</v>
      </c>
      <c r="T339" s="16">
        <v>1</v>
      </c>
      <c r="U339" s="10">
        <v>44013</v>
      </c>
      <c r="V339" s="9" t="s">
        <v>610</v>
      </c>
    </row>
    <row r="340" spans="4:22" x14ac:dyDescent="0.35">
      <c r="D340" s="9" t="s">
        <v>572</v>
      </c>
      <c r="E340" s="9" t="s">
        <v>338</v>
      </c>
      <c r="F340" s="11">
        <v>43550</v>
      </c>
      <c r="G340" s="9" t="s">
        <v>558</v>
      </c>
      <c r="H340" s="9" t="s">
        <v>618</v>
      </c>
      <c r="I340" s="9" t="s">
        <v>510</v>
      </c>
      <c r="J340" s="56">
        <f t="shared" si="5"/>
        <v>0</v>
      </c>
      <c r="K340" s="9" t="s">
        <v>619</v>
      </c>
      <c r="L340" s="9" t="s">
        <v>622</v>
      </c>
      <c r="M340" s="16">
        <v>2</v>
      </c>
      <c r="N340" s="27">
        <v>43592</v>
      </c>
      <c r="O340" s="9"/>
      <c r="P340" s="9" t="s">
        <v>612</v>
      </c>
      <c r="Q340" s="9" t="s">
        <v>19</v>
      </c>
      <c r="R340" s="9"/>
      <c r="S340" s="9" t="s">
        <v>611</v>
      </c>
      <c r="T340" s="16">
        <v>1</v>
      </c>
      <c r="U340" s="10">
        <v>44013</v>
      </c>
      <c r="V340" s="9" t="s">
        <v>610</v>
      </c>
    </row>
    <row r="341" spans="4:22" x14ac:dyDescent="0.35">
      <c r="D341" s="5" t="s">
        <v>571</v>
      </c>
      <c r="E341" s="5" t="s">
        <v>338</v>
      </c>
      <c r="F341" s="7">
        <v>43623</v>
      </c>
      <c r="G341" s="5" t="s">
        <v>558</v>
      </c>
      <c r="H341" s="5" t="s">
        <v>625</v>
      </c>
      <c r="I341" s="5" t="s">
        <v>509</v>
      </c>
      <c r="J341" s="55">
        <f t="shared" si="5"/>
        <v>1</v>
      </c>
      <c r="K341" s="5" t="s">
        <v>623</v>
      </c>
      <c r="L341" s="5" t="s">
        <v>195</v>
      </c>
      <c r="M341" s="15">
        <v>2</v>
      </c>
      <c r="N341" s="26">
        <v>43668</v>
      </c>
      <c r="O341" s="5"/>
      <c r="P341" s="5" t="s">
        <v>45</v>
      </c>
      <c r="Q341" s="5"/>
      <c r="R341" s="5"/>
      <c r="S341" s="5" t="s">
        <v>624</v>
      </c>
      <c r="T341" s="15">
        <v>1</v>
      </c>
      <c r="U341" s="6">
        <v>44013</v>
      </c>
      <c r="V341" s="5" t="s">
        <v>633</v>
      </c>
    </row>
    <row r="342" spans="4:22" x14ac:dyDescent="0.35">
      <c r="D342" s="5" t="s">
        <v>571</v>
      </c>
      <c r="E342" s="5" t="s">
        <v>338</v>
      </c>
      <c r="F342" s="7">
        <v>43623</v>
      </c>
      <c r="G342" s="5" t="s">
        <v>558</v>
      </c>
      <c r="H342" s="5" t="s">
        <v>626</v>
      </c>
      <c r="I342" s="5" t="s">
        <v>510</v>
      </c>
      <c r="J342" s="55">
        <f t="shared" si="5"/>
        <v>0</v>
      </c>
      <c r="K342" s="5" t="s">
        <v>623</v>
      </c>
      <c r="L342" s="5" t="s">
        <v>195</v>
      </c>
      <c r="M342" s="15">
        <v>2</v>
      </c>
      <c r="N342" s="26">
        <v>43668</v>
      </c>
      <c r="O342" s="5"/>
      <c r="P342" s="5" t="s">
        <v>45</v>
      </c>
      <c r="Q342" s="5"/>
      <c r="R342" s="5"/>
      <c r="S342" s="5" t="s">
        <v>624</v>
      </c>
      <c r="T342" s="15">
        <v>1</v>
      </c>
      <c r="U342" s="6">
        <v>44013</v>
      </c>
      <c r="V342" s="5" t="s">
        <v>633</v>
      </c>
    </row>
    <row r="343" spans="4:22" x14ac:dyDescent="0.35">
      <c r="D343" s="5" t="s">
        <v>571</v>
      </c>
      <c r="E343" s="5" t="s">
        <v>338</v>
      </c>
      <c r="F343" s="7">
        <v>43623</v>
      </c>
      <c r="G343" s="5" t="s">
        <v>558</v>
      </c>
      <c r="H343" s="5" t="s">
        <v>627</v>
      </c>
      <c r="I343" s="5" t="s">
        <v>510</v>
      </c>
      <c r="J343" s="55">
        <f t="shared" si="5"/>
        <v>0</v>
      </c>
      <c r="K343" s="5" t="s">
        <v>623</v>
      </c>
      <c r="L343" s="5" t="s">
        <v>628</v>
      </c>
      <c r="M343" s="15">
        <v>2</v>
      </c>
      <c r="N343" s="26">
        <v>43668</v>
      </c>
      <c r="O343" s="5"/>
      <c r="P343" s="5" t="s">
        <v>45</v>
      </c>
      <c r="Q343" s="5"/>
      <c r="R343" s="5"/>
      <c r="S343" s="5" t="s">
        <v>624</v>
      </c>
      <c r="T343" s="15">
        <v>1</v>
      </c>
      <c r="U343" s="6">
        <v>44013</v>
      </c>
      <c r="V343" s="5" t="s">
        <v>633</v>
      </c>
    </row>
    <row r="344" spans="4:22" x14ac:dyDescent="0.35">
      <c r="D344" s="5" t="s">
        <v>571</v>
      </c>
      <c r="E344" s="5" t="s">
        <v>338</v>
      </c>
      <c r="F344" s="7">
        <v>43623</v>
      </c>
      <c r="G344" s="5" t="s">
        <v>558</v>
      </c>
      <c r="H344" s="5" t="s">
        <v>629</v>
      </c>
      <c r="I344" s="5" t="s">
        <v>509</v>
      </c>
      <c r="J344" s="55">
        <f t="shared" si="5"/>
        <v>1</v>
      </c>
      <c r="K344" s="5" t="s">
        <v>623</v>
      </c>
      <c r="L344" s="5" t="s">
        <v>195</v>
      </c>
      <c r="M344" s="15">
        <v>2</v>
      </c>
      <c r="N344" s="26">
        <v>43668</v>
      </c>
      <c r="O344" s="5"/>
      <c r="P344" s="5" t="s">
        <v>45</v>
      </c>
      <c r="Q344" s="5"/>
      <c r="R344" s="5"/>
      <c r="S344" s="5" t="s">
        <v>624</v>
      </c>
      <c r="T344" s="15">
        <v>1</v>
      </c>
      <c r="U344" s="6">
        <v>44013</v>
      </c>
      <c r="V344" s="5" t="s">
        <v>633</v>
      </c>
    </row>
    <row r="345" spans="4:22" x14ac:dyDescent="0.35">
      <c r="D345" s="5" t="s">
        <v>571</v>
      </c>
      <c r="E345" s="5" t="s">
        <v>338</v>
      </c>
      <c r="F345" s="7">
        <v>43623</v>
      </c>
      <c r="G345" s="5" t="s">
        <v>558</v>
      </c>
      <c r="H345" s="5" t="s">
        <v>630</v>
      </c>
      <c r="I345" s="5" t="s">
        <v>510</v>
      </c>
      <c r="J345" s="55">
        <f t="shared" si="5"/>
        <v>0</v>
      </c>
      <c r="K345" s="5" t="s">
        <v>623</v>
      </c>
      <c r="L345" s="5" t="s">
        <v>195</v>
      </c>
      <c r="M345" s="15">
        <v>2</v>
      </c>
      <c r="N345" s="26">
        <v>43668</v>
      </c>
      <c r="O345" s="5"/>
      <c r="P345" s="5" t="s">
        <v>45</v>
      </c>
      <c r="Q345" s="5"/>
      <c r="R345" s="5"/>
      <c r="S345" s="5" t="s">
        <v>624</v>
      </c>
      <c r="T345" s="15">
        <v>1</v>
      </c>
      <c r="U345" s="6">
        <v>44013</v>
      </c>
      <c r="V345" s="5" t="s">
        <v>633</v>
      </c>
    </row>
    <row r="346" spans="4:22" x14ac:dyDescent="0.35">
      <c r="D346" s="5" t="s">
        <v>571</v>
      </c>
      <c r="E346" s="5" t="s">
        <v>338</v>
      </c>
      <c r="F346" s="7">
        <v>43623</v>
      </c>
      <c r="G346" s="5" t="s">
        <v>558</v>
      </c>
      <c r="H346" s="5" t="s">
        <v>631</v>
      </c>
      <c r="I346" s="5" t="s">
        <v>510</v>
      </c>
      <c r="J346" s="55">
        <f t="shared" si="5"/>
        <v>0</v>
      </c>
      <c r="K346" s="5" t="s">
        <v>623</v>
      </c>
      <c r="L346" s="5" t="s">
        <v>632</v>
      </c>
      <c r="M346" s="15">
        <v>2</v>
      </c>
      <c r="N346" s="26">
        <v>43668</v>
      </c>
      <c r="O346" s="5"/>
      <c r="P346" s="5" t="s">
        <v>45</v>
      </c>
      <c r="Q346" s="5"/>
      <c r="R346" s="5"/>
      <c r="S346" s="5" t="s">
        <v>624</v>
      </c>
      <c r="T346" s="15">
        <v>1</v>
      </c>
      <c r="U346" s="6">
        <v>44013</v>
      </c>
      <c r="V346" s="5" t="s">
        <v>633</v>
      </c>
    </row>
    <row r="347" spans="4:22" x14ac:dyDescent="0.35">
      <c r="D347" s="9" t="s">
        <v>570</v>
      </c>
      <c r="E347" s="9" t="s">
        <v>559</v>
      </c>
      <c r="F347" s="11">
        <v>44104</v>
      </c>
      <c r="G347" s="9" t="s">
        <v>560</v>
      </c>
      <c r="H347" s="9" t="s">
        <v>636</v>
      </c>
      <c r="I347" s="9" t="s">
        <v>510</v>
      </c>
      <c r="J347" s="56">
        <f t="shared" si="5"/>
        <v>0</v>
      </c>
      <c r="K347" s="9" t="s">
        <v>634</v>
      </c>
      <c r="L347" s="46" t="s">
        <v>643</v>
      </c>
      <c r="M347" s="16">
        <v>3</v>
      </c>
      <c r="N347" s="9"/>
      <c r="O347" s="9"/>
      <c r="P347" s="9"/>
      <c r="Q347" s="9"/>
      <c r="R347" s="9"/>
      <c r="S347" s="9"/>
      <c r="T347" s="16">
        <v>0</v>
      </c>
      <c r="U347" s="9"/>
      <c r="V347" s="9"/>
    </row>
    <row r="348" spans="4:22" x14ac:dyDescent="0.35">
      <c r="D348" s="9" t="s">
        <v>570</v>
      </c>
      <c r="E348" s="9" t="s">
        <v>559</v>
      </c>
      <c r="F348" s="11">
        <v>44104</v>
      </c>
      <c r="G348" s="9" t="s">
        <v>560</v>
      </c>
      <c r="H348" s="9" t="s">
        <v>635</v>
      </c>
      <c r="I348" s="9" t="s">
        <v>510</v>
      </c>
      <c r="J348" s="56">
        <f t="shared" si="5"/>
        <v>0</v>
      </c>
      <c r="K348" s="9" t="s">
        <v>634</v>
      </c>
      <c r="L348" s="46" t="s">
        <v>643</v>
      </c>
      <c r="M348" s="16">
        <v>3</v>
      </c>
      <c r="N348" s="9"/>
      <c r="O348" s="9"/>
      <c r="P348" s="9"/>
      <c r="Q348" s="9"/>
      <c r="R348" s="9"/>
      <c r="S348" s="9"/>
      <c r="T348" s="16">
        <v>0</v>
      </c>
      <c r="U348" s="9"/>
      <c r="V348" s="9"/>
    </row>
    <row r="349" spans="4:22" x14ac:dyDescent="0.35">
      <c r="D349" s="5" t="s">
        <v>569</v>
      </c>
      <c r="E349" s="5" t="s">
        <v>557</v>
      </c>
      <c r="F349" s="7">
        <v>44118</v>
      </c>
      <c r="G349" s="5" t="s">
        <v>558</v>
      </c>
      <c r="H349" s="5" t="s">
        <v>638</v>
      </c>
      <c r="I349" s="5" t="s">
        <v>509</v>
      </c>
      <c r="J349" s="55">
        <f t="shared" si="5"/>
        <v>1</v>
      </c>
      <c r="K349" s="5" t="s">
        <v>637</v>
      </c>
      <c r="L349" s="46" t="s">
        <v>643</v>
      </c>
      <c r="M349" s="15">
        <v>3</v>
      </c>
      <c r="N349" s="5"/>
      <c r="O349" s="5"/>
      <c r="P349" s="5"/>
      <c r="Q349" s="5"/>
      <c r="R349" s="5"/>
      <c r="S349" s="5"/>
      <c r="T349" s="15">
        <v>0</v>
      </c>
      <c r="U349" s="5"/>
      <c r="V349" s="5"/>
    </row>
    <row r="350" spans="4:22" x14ac:dyDescent="0.35">
      <c r="D350" s="5" t="s">
        <v>569</v>
      </c>
      <c r="E350" s="5" t="s">
        <v>557</v>
      </c>
      <c r="F350" s="7">
        <v>44118</v>
      </c>
      <c r="G350" s="5" t="s">
        <v>558</v>
      </c>
      <c r="H350" s="5" t="s">
        <v>639</v>
      </c>
      <c r="I350" s="5" t="s">
        <v>509</v>
      </c>
      <c r="J350" s="55">
        <f t="shared" si="5"/>
        <v>1</v>
      </c>
      <c r="K350" s="5" t="s">
        <v>637</v>
      </c>
      <c r="L350" s="46" t="s">
        <v>643</v>
      </c>
      <c r="M350" s="15">
        <v>3</v>
      </c>
      <c r="N350" s="5"/>
      <c r="O350" s="5"/>
      <c r="P350" s="5"/>
      <c r="Q350" s="5"/>
      <c r="R350" s="5"/>
      <c r="S350" s="5"/>
      <c r="T350" s="15">
        <v>0</v>
      </c>
      <c r="U350" s="5"/>
      <c r="V350" s="5"/>
    </row>
    <row r="351" spans="4:22" x14ac:dyDescent="0.35">
      <c r="D351" s="5" t="s">
        <v>569</v>
      </c>
      <c r="E351" s="5" t="s">
        <v>557</v>
      </c>
      <c r="F351" s="7">
        <v>44118</v>
      </c>
      <c r="G351" s="5" t="s">
        <v>558</v>
      </c>
      <c r="H351" s="5" t="s">
        <v>640</v>
      </c>
      <c r="I351" s="5" t="s">
        <v>509</v>
      </c>
      <c r="J351" s="55">
        <f t="shared" si="5"/>
        <v>1</v>
      </c>
      <c r="K351" s="5" t="s">
        <v>637</v>
      </c>
      <c r="L351" s="46" t="s">
        <v>643</v>
      </c>
      <c r="M351" s="15">
        <v>3</v>
      </c>
      <c r="N351" s="5"/>
      <c r="O351" s="5"/>
      <c r="P351" s="5"/>
      <c r="Q351" s="5"/>
      <c r="R351" s="5"/>
      <c r="S351" s="5"/>
      <c r="T351" s="15">
        <v>0</v>
      </c>
      <c r="U351" s="5"/>
      <c r="V351" s="5"/>
    </row>
    <row r="352" spans="4:22" x14ac:dyDescent="0.35">
      <c r="D352" s="5" t="s">
        <v>569</v>
      </c>
      <c r="E352" s="5" t="s">
        <v>557</v>
      </c>
      <c r="F352" s="7">
        <v>44118</v>
      </c>
      <c r="G352" s="5" t="s">
        <v>558</v>
      </c>
      <c r="H352" s="5" t="s">
        <v>641</v>
      </c>
      <c r="I352" s="5" t="s">
        <v>509</v>
      </c>
      <c r="J352" s="55">
        <f t="shared" si="5"/>
        <v>1</v>
      </c>
      <c r="K352" s="5" t="s">
        <v>637</v>
      </c>
      <c r="L352" s="46" t="s">
        <v>643</v>
      </c>
      <c r="M352" s="15">
        <v>3</v>
      </c>
      <c r="N352" s="5"/>
      <c r="O352" s="5"/>
      <c r="P352" s="5"/>
      <c r="Q352" s="5"/>
      <c r="R352" s="5"/>
      <c r="S352" s="5"/>
      <c r="T352" s="15">
        <v>0</v>
      </c>
      <c r="U352" s="5"/>
      <c r="V352" s="5"/>
    </row>
    <row r="353" spans="4:22" x14ac:dyDescent="0.35">
      <c r="D353" s="5" t="s">
        <v>569</v>
      </c>
      <c r="E353" s="5" t="s">
        <v>557</v>
      </c>
      <c r="F353" s="7">
        <v>44118</v>
      </c>
      <c r="G353" s="5" t="s">
        <v>558</v>
      </c>
      <c r="H353" s="5" t="s">
        <v>642</v>
      </c>
      <c r="I353" s="5" t="s">
        <v>509</v>
      </c>
      <c r="J353" s="55">
        <f t="shared" si="5"/>
        <v>1</v>
      </c>
      <c r="K353" s="5" t="s">
        <v>637</v>
      </c>
      <c r="L353" s="46" t="s">
        <v>643</v>
      </c>
      <c r="M353" s="15">
        <v>3</v>
      </c>
      <c r="N353" s="5"/>
      <c r="O353" s="5"/>
      <c r="P353" s="5"/>
      <c r="Q353" s="5"/>
      <c r="R353" s="5"/>
      <c r="S353" s="5"/>
      <c r="T353" s="15">
        <v>0</v>
      </c>
      <c r="U353" s="5"/>
      <c r="V353" s="5"/>
    </row>
  </sheetData>
  <mergeCells count="3">
    <mergeCell ref="D4:K4"/>
    <mergeCell ref="L4:S4"/>
    <mergeCell ref="T4:V4"/>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1A9A0E-0F55-41D0-A971-1A121F1EE97C}">
  <sheetPr>
    <tabColor rgb="FFFFC000"/>
  </sheetPr>
  <dimension ref="A1:BH89"/>
  <sheetViews>
    <sheetView zoomScale="60" zoomScaleNormal="60" workbookViewId="0">
      <selection activeCell="C6" sqref="C6"/>
    </sheetView>
  </sheetViews>
  <sheetFormatPr defaultRowHeight="14.5" x14ac:dyDescent="0.35"/>
  <cols>
    <col min="1" max="1" width="46.54296875" customWidth="1"/>
    <col min="2" max="2" width="27.54296875" bestFit="1" customWidth="1"/>
    <col min="16" max="16" width="13" customWidth="1"/>
    <col min="21" max="21" width="14" bestFit="1" customWidth="1"/>
    <col min="22" max="22" width="25.08984375" customWidth="1"/>
    <col min="23" max="23" width="27.54296875" bestFit="1" customWidth="1"/>
    <col min="26" max="26" width="20.7265625" customWidth="1"/>
    <col min="27" max="27" width="27.54296875" bestFit="1" customWidth="1"/>
    <col min="30" max="30" width="20.7265625" customWidth="1"/>
    <col min="31" max="31" width="27.54296875" bestFit="1" customWidth="1"/>
    <col min="34" max="34" width="27.36328125" customWidth="1"/>
    <col min="35" max="35" width="27.54296875" bestFit="1" customWidth="1"/>
    <col min="38" max="38" width="44.08984375" customWidth="1"/>
    <col min="39" max="39" width="27.54296875" bestFit="1" customWidth="1"/>
    <col min="42" max="42" width="42.36328125" customWidth="1"/>
    <col min="43" max="43" width="27.54296875" bestFit="1" customWidth="1"/>
    <col min="46" max="46" width="45.08984375" customWidth="1"/>
    <col min="47" max="47" width="20.90625" customWidth="1"/>
    <col min="50" max="50" width="47.6328125" customWidth="1"/>
    <col min="51" max="51" width="27.54296875" bestFit="1" customWidth="1"/>
    <col min="54" max="54" width="46" customWidth="1"/>
    <col min="55" max="55" width="27.54296875" bestFit="1" customWidth="1"/>
    <col min="58" max="58" width="32.81640625" customWidth="1"/>
    <col min="59" max="59" width="27.54296875" bestFit="1" customWidth="1"/>
  </cols>
  <sheetData>
    <row r="1" spans="1:60" x14ac:dyDescent="0.35">
      <c r="V1" s="18" t="s">
        <v>5</v>
      </c>
      <c r="W1" s="59">
        <v>40869</v>
      </c>
      <c r="X1">
        <v>2011</v>
      </c>
      <c r="Z1" s="18" t="s">
        <v>5</v>
      </c>
      <c r="AA1" t="s">
        <v>344</v>
      </c>
      <c r="AB1">
        <v>2012</v>
      </c>
      <c r="AD1" s="18" t="s">
        <v>5</v>
      </c>
      <c r="AE1" t="s">
        <v>344</v>
      </c>
      <c r="AF1">
        <v>2013</v>
      </c>
      <c r="AH1" s="18" t="s">
        <v>5</v>
      </c>
      <c r="AI1" t="s">
        <v>344</v>
      </c>
      <c r="AJ1">
        <v>2014</v>
      </c>
      <c r="AL1" s="18" t="s">
        <v>5</v>
      </c>
      <c r="AM1" t="s">
        <v>344</v>
      </c>
      <c r="AN1">
        <v>2015</v>
      </c>
      <c r="AP1" s="18" t="s">
        <v>5</v>
      </c>
      <c r="AQ1" t="s">
        <v>344</v>
      </c>
      <c r="AR1">
        <v>2016</v>
      </c>
      <c r="AT1" s="18" t="s">
        <v>5</v>
      </c>
      <c r="AU1" t="s">
        <v>344</v>
      </c>
      <c r="AV1">
        <v>2017</v>
      </c>
      <c r="AX1" s="18" t="s">
        <v>5</v>
      </c>
      <c r="AY1" t="s">
        <v>344</v>
      </c>
      <c r="AZ1">
        <v>2018</v>
      </c>
      <c r="BB1" s="18" t="s">
        <v>5</v>
      </c>
      <c r="BC1" t="s">
        <v>344</v>
      </c>
      <c r="BD1">
        <v>2019</v>
      </c>
      <c r="BF1" s="18" t="s">
        <v>5</v>
      </c>
      <c r="BG1" t="s">
        <v>344</v>
      </c>
      <c r="BH1">
        <v>2020</v>
      </c>
    </row>
    <row r="2" spans="1:60" x14ac:dyDescent="0.35">
      <c r="D2" s="74" t="s">
        <v>347</v>
      </c>
      <c r="E2" s="75"/>
      <c r="F2" s="75"/>
      <c r="G2" s="75"/>
      <c r="H2" s="75"/>
      <c r="I2" s="75"/>
      <c r="J2" s="75"/>
      <c r="K2" s="76"/>
    </row>
    <row r="3" spans="1:60" x14ac:dyDescent="0.35">
      <c r="A3" s="18" t="s">
        <v>342</v>
      </c>
      <c r="B3" t="s">
        <v>346</v>
      </c>
      <c r="D3" s="61">
        <v>1</v>
      </c>
      <c r="E3" s="61">
        <v>2</v>
      </c>
      <c r="F3" s="61">
        <v>3</v>
      </c>
      <c r="G3" s="61">
        <v>4</v>
      </c>
      <c r="H3" s="61">
        <v>5</v>
      </c>
      <c r="I3" s="61">
        <v>6</v>
      </c>
      <c r="J3" s="61">
        <v>7</v>
      </c>
      <c r="K3" s="61">
        <v>8</v>
      </c>
      <c r="V3" s="18" t="s">
        <v>342</v>
      </c>
      <c r="W3" t="s">
        <v>346</v>
      </c>
      <c r="Z3" s="18" t="s">
        <v>342</v>
      </c>
      <c r="AA3" t="s">
        <v>346</v>
      </c>
      <c r="AD3" s="18" t="s">
        <v>342</v>
      </c>
      <c r="AE3" t="s">
        <v>346</v>
      </c>
      <c r="AH3" s="18" t="s">
        <v>342</v>
      </c>
      <c r="AI3" t="s">
        <v>346</v>
      </c>
      <c r="AL3" s="18" t="s">
        <v>342</v>
      </c>
      <c r="AM3" t="s">
        <v>346</v>
      </c>
      <c r="AP3" s="18" t="s">
        <v>342</v>
      </c>
      <c r="AQ3" t="s">
        <v>346</v>
      </c>
      <c r="AT3" s="18" t="s">
        <v>342</v>
      </c>
      <c r="AU3" t="s">
        <v>346</v>
      </c>
      <c r="AX3" s="18" t="s">
        <v>342</v>
      </c>
      <c r="AY3" t="s">
        <v>346</v>
      </c>
      <c r="BB3" s="18" t="s">
        <v>342</v>
      </c>
      <c r="BC3" t="s">
        <v>346</v>
      </c>
      <c r="BF3" s="18" t="s">
        <v>342</v>
      </c>
      <c r="BG3" t="s">
        <v>346</v>
      </c>
    </row>
    <row r="4" spans="1:60" x14ac:dyDescent="0.35">
      <c r="A4" s="19" t="s">
        <v>264</v>
      </c>
      <c r="B4" s="20">
        <v>1</v>
      </c>
      <c r="D4" s="5">
        <f>IF($B4=1,1,0)</f>
        <v>1</v>
      </c>
      <c r="E4" s="5">
        <f>IF($B4=2,1,0)</f>
        <v>0</v>
      </c>
      <c r="F4" s="5">
        <f>IF($B4=3,1,0)</f>
        <v>0</v>
      </c>
      <c r="G4" s="5">
        <f>IF($B4=4,1,0)</f>
        <v>0</v>
      </c>
      <c r="H4" s="5">
        <f>IF($B4=5,1,0)</f>
        <v>0</v>
      </c>
      <c r="I4" s="5">
        <f>IF($B4=6,1,0)</f>
        <v>0</v>
      </c>
      <c r="J4" s="5">
        <f>IF($B4=7,1,0)</f>
        <v>0</v>
      </c>
      <c r="K4" s="5">
        <f>IF($B4=8,1,0)</f>
        <v>0</v>
      </c>
      <c r="V4" s="19" t="s">
        <v>573</v>
      </c>
      <c r="W4" s="20">
        <v>5</v>
      </c>
      <c r="Z4" s="19" t="s">
        <v>423</v>
      </c>
      <c r="AA4" s="20">
        <v>4</v>
      </c>
      <c r="AD4" s="19" t="s">
        <v>353</v>
      </c>
      <c r="AE4" s="20">
        <v>3</v>
      </c>
      <c r="AH4" s="19" t="s">
        <v>291</v>
      </c>
      <c r="AI4" s="20">
        <v>5</v>
      </c>
      <c r="AL4" s="19" t="s">
        <v>264</v>
      </c>
      <c r="AM4" s="20">
        <v>1</v>
      </c>
      <c r="AP4" s="19" t="s">
        <v>198</v>
      </c>
      <c r="AQ4" s="20">
        <v>3</v>
      </c>
      <c r="AT4" s="19" t="s">
        <v>161</v>
      </c>
      <c r="AU4" s="20">
        <v>4</v>
      </c>
      <c r="AX4" s="19" t="s">
        <v>75</v>
      </c>
      <c r="AY4" s="20">
        <v>3</v>
      </c>
      <c r="BB4" s="19" t="s">
        <v>572</v>
      </c>
      <c r="BC4" s="20">
        <v>6</v>
      </c>
      <c r="BF4" s="19" t="s">
        <v>501</v>
      </c>
      <c r="BG4" s="20">
        <v>6</v>
      </c>
    </row>
    <row r="5" spans="1:60" x14ac:dyDescent="0.35">
      <c r="A5" s="19" t="s">
        <v>198</v>
      </c>
      <c r="B5" s="20">
        <v>3</v>
      </c>
      <c r="D5" s="5">
        <f t="shared" ref="D5:D68" si="0">IF($B5=1,1,0)</f>
        <v>0</v>
      </c>
      <c r="E5" s="5">
        <f t="shared" ref="E5:E68" si="1">IF($B5=2,1,0)</f>
        <v>0</v>
      </c>
      <c r="F5" s="5">
        <f t="shared" ref="F5:F68" si="2">IF($B5=3,1,0)</f>
        <v>1</v>
      </c>
      <c r="G5" s="5">
        <f t="shared" ref="G5:G68" si="3">IF($B5=4,1,0)</f>
        <v>0</v>
      </c>
      <c r="H5" s="5">
        <f t="shared" ref="H5:H68" si="4">IF($B5=5,1,0)</f>
        <v>0</v>
      </c>
      <c r="I5" s="5">
        <f t="shared" ref="I5:I68" si="5">IF($B5=6,1,0)</f>
        <v>0</v>
      </c>
      <c r="J5" s="5">
        <f t="shared" ref="J5:J68" si="6">IF($B5=7,1,0)</f>
        <v>0</v>
      </c>
      <c r="K5" s="5">
        <f t="shared" ref="K5:K68" si="7">IF($B5=8,1,0)</f>
        <v>0</v>
      </c>
      <c r="V5" s="19" t="s">
        <v>394</v>
      </c>
      <c r="W5" s="20">
        <v>5</v>
      </c>
      <c r="Z5" s="19" t="s">
        <v>421</v>
      </c>
      <c r="AA5" s="20">
        <v>4</v>
      </c>
      <c r="AD5" s="19" t="s">
        <v>370</v>
      </c>
      <c r="AE5" s="20">
        <v>4</v>
      </c>
      <c r="AH5" s="19" t="s">
        <v>328</v>
      </c>
      <c r="AI5" s="20">
        <v>3</v>
      </c>
      <c r="AL5" s="19" t="s">
        <v>267</v>
      </c>
      <c r="AM5" s="20">
        <v>5</v>
      </c>
      <c r="AP5" s="19" t="s">
        <v>217</v>
      </c>
      <c r="AQ5" s="20">
        <v>4</v>
      </c>
      <c r="AT5" s="19" t="s">
        <v>576</v>
      </c>
      <c r="AU5" s="20">
        <v>4</v>
      </c>
      <c r="AX5" s="19" t="s">
        <v>60</v>
      </c>
      <c r="AY5" s="20">
        <v>5</v>
      </c>
      <c r="BB5" s="19" t="s">
        <v>35</v>
      </c>
      <c r="BC5" s="20">
        <v>5</v>
      </c>
      <c r="BF5" s="19" t="s">
        <v>570</v>
      </c>
      <c r="BG5" s="20">
        <v>2</v>
      </c>
    </row>
    <row r="6" spans="1:60" x14ac:dyDescent="0.35">
      <c r="A6" s="19" t="s">
        <v>75</v>
      </c>
      <c r="B6" s="20">
        <v>3</v>
      </c>
      <c r="D6" s="5">
        <f t="shared" si="0"/>
        <v>0</v>
      </c>
      <c r="E6" s="5">
        <f t="shared" si="1"/>
        <v>0</v>
      </c>
      <c r="F6" s="5">
        <f t="shared" si="2"/>
        <v>1</v>
      </c>
      <c r="G6" s="5">
        <f t="shared" si="3"/>
        <v>0</v>
      </c>
      <c r="H6" s="5">
        <f t="shared" si="4"/>
        <v>0</v>
      </c>
      <c r="I6" s="5">
        <f t="shared" si="5"/>
        <v>0</v>
      </c>
      <c r="J6" s="5">
        <f t="shared" si="6"/>
        <v>0</v>
      </c>
      <c r="K6" s="5">
        <f t="shared" si="7"/>
        <v>0</v>
      </c>
      <c r="V6" s="19" t="s">
        <v>574</v>
      </c>
      <c r="W6" s="20">
        <v>5</v>
      </c>
      <c r="Z6" s="19" t="s">
        <v>478</v>
      </c>
      <c r="AA6" s="20">
        <v>4</v>
      </c>
      <c r="AD6" s="19" t="s">
        <v>459</v>
      </c>
      <c r="AE6" s="20">
        <v>3</v>
      </c>
      <c r="AH6" s="19" t="s">
        <v>298</v>
      </c>
      <c r="AI6" s="20">
        <v>5</v>
      </c>
      <c r="AL6" s="19" t="s">
        <v>253</v>
      </c>
      <c r="AM6" s="20">
        <v>5</v>
      </c>
      <c r="AP6" s="19" t="s">
        <v>211</v>
      </c>
      <c r="AQ6" s="20">
        <v>4</v>
      </c>
      <c r="AT6" s="19" t="s">
        <v>152</v>
      </c>
      <c r="AU6" s="20">
        <v>5</v>
      </c>
      <c r="AX6" s="19" t="s">
        <v>107</v>
      </c>
      <c r="AY6" s="20">
        <v>5</v>
      </c>
      <c r="BB6" s="19" t="s">
        <v>30</v>
      </c>
      <c r="BC6" s="20">
        <v>4</v>
      </c>
      <c r="BF6" s="19" t="s">
        <v>18</v>
      </c>
      <c r="BG6" s="20">
        <v>6</v>
      </c>
    </row>
    <row r="7" spans="1:60" x14ac:dyDescent="0.35">
      <c r="A7" s="19" t="s">
        <v>161</v>
      </c>
      <c r="B7" s="20">
        <v>4</v>
      </c>
      <c r="D7" s="5">
        <f t="shared" si="0"/>
        <v>0</v>
      </c>
      <c r="E7" s="5">
        <f t="shared" si="1"/>
        <v>0</v>
      </c>
      <c r="F7" s="5">
        <f t="shared" si="2"/>
        <v>0</v>
      </c>
      <c r="G7" s="5">
        <f t="shared" si="3"/>
        <v>1</v>
      </c>
      <c r="H7" s="5">
        <f t="shared" si="4"/>
        <v>0</v>
      </c>
      <c r="I7" s="5">
        <f t="shared" si="5"/>
        <v>0</v>
      </c>
      <c r="J7" s="5">
        <f t="shared" si="6"/>
        <v>0</v>
      </c>
      <c r="K7" s="5">
        <f t="shared" si="7"/>
        <v>0</v>
      </c>
      <c r="V7" s="19" t="s">
        <v>343</v>
      </c>
      <c r="W7" s="20">
        <v>15</v>
      </c>
      <c r="Z7" s="19" t="s">
        <v>412</v>
      </c>
      <c r="AA7" s="20">
        <v>3</v>
      </c>
      <c r="AD7" s="19" t="s">
        <v>376</v>
      </c>
      <c r="AE7" s="20">
        <v>4</v>
      </c>
      <c r="AH7" s="19" t="s">
        <v>318</v>
      </c>
      <c r="AI7" s="20">
        <v>3</v>
      </c>
      <c r="AL7" s="19" t="s">
        <v>244</v>
      </c>
      <c r="AM7" s="20">
        <v>7</v>
      </c>
      <c r="AP7" s="19" t="s">
        <v>224</v>
      </c>
      <c r="AQ7" s="20">
        <v>4</v>
      </c>
      <c r="AT7" s="19" t="s">
        <v>126</v>
      </c>
      <c r="AU7" s="20">
        <v>4</v>
      </c>
      <c r="AX7" s="19" t="s">
        <v>105</v>
      </c>
      <c r="AY7" s="20">
        <v>6</v>
      </c>
      <c r="BB7" s="19" t="s">
        <v>42</v>
      </c>
      <c r="BC7" s="20">
        <v>3</v>
      </c>
      <c r="BF7" s="19" t="s">
        <v>569</v>
      </c>
      <c r="BG7" s="20">
        <v>5</v>
      </c>
    </row>
    <row r="8" spans="1:60" x14ac:dyDescent="0.35">
      <c r="A8" s="19" t="s">
        <v>60</v>
      </c>
      <c r="B8" s="20">
        <v>5</v>
      </c>
      <c r="D8" s="5">
        <f t="shared" si="0"/>
        <v>0</v>
      </c>
      <c r="E8" s="5">
        <f t="shared" si="1"/>
        <v>0</v>
      </c>
      <c r="F8" s="5">
        <f t="shared" si="2"/>
        <v>0</v>
      </c>
      <c r="G8" s="5">
        <f t="shared" si="3"/>
        <v>0</v>
      </c>
      <c r="H8" s="5">
        <f t="shared" si="4"/>
        <v>1</v>
      </c>
      <c r="I8" s="5">
        <f t="shared" si="5"/>
        <v>0</v>
      </c>
      <c r="J8" s="5">
        <f t="shared" si="6"/>
        <v>0</v>
      </c>
      <c r="K8" s="5">
        <f t="shared" si="7"/>
        <v>0</v>
      </c>
      <c r="Z8" s="19" t="s">
        <v>435</v>
      </c>
      <c r="AA8" s="20">
        <v>4</v>
      </c>
      <c r="AD8" s="19" t="s">
        <v>359</v>
      </c>
      <c r="AE8" s="20">
        <v>3</v>
      </c>
      <c r="AH8" s="19" t="s">
        <v>305</v>
      </c>
      <c r="AI8" s="20">
        <v>4</v>
      </c>
      <c r="AL8" s="19" t="s">
        <v>233</v>
      </c>
      <c r="AM8" s="20">
        <v>7</v>
      </c>
      <c r="AP8" s="19" t="s">
        <v>204</v>
      </c>
      <c r="AQ8" s="20">
        <v>4</v>
      </c>
      <c r="AT8" s="19" t="s">
        <v>186</v>
      </c>
      <c r="AU8" s="20">
        <v>4</v>
      </c>
      <c r="AX8" s="19" t="s">
        <v>114</v>
      </c>
      <c r="AY8" s="20">
        <v>5</v>
      </c>
      <c r="BB8" s="19" t="s">
        <v>571</v>
      </c>
      <c r="BC8" s="20">
        <v>6</v>
      </c>
      <c r="BF8" s="19" t="s">
        <v>146</v>
      </c>
      <c r="BG8" s="20">
        <v>4</v>
      </c>
    </row>
    <row r="9" spans="1:60" x14ac:dyDescent="0.35">
      <c r="A9" s="19" t="s">
        <v>501</v>
      </c>
      <c r="B9" s="20">
        <v>6</v>
      </c>
      <c r="D9" s="5">
        <f t="shared" si="0"/>
        <v>0</v>
      </c>
      <c r="E9" s="5">
        <f t="shared" si="1"/>
        <v>0</v>
      </c>
      <c r="F9" s="5">
        <f t="shared" si="2"/>
        <v>0</v>
      </c>
      <c r="G9" s="5">
        <f t="shared" si="3"/>
        <v>0</v>
      </c>
      <c r="H9" s="5">
        <f t="shared" si="4"/>
        <v>0</v>
      </c>
      <c r="I9" s="5">
        <f t="shared" si="5"/>
        <v>1</v>
      </c>
      <c r="J9" s="5">
        <f t="shared" si="6"/>
        <v>0</v>
      </c>
      <c r="K9" s="5">
        <f t="shared" si="7"/>
        <v>0</v>
      </c>
      <c r="Z9" s="19" t="s">
        <v>389</v>
      </c>
      <c r="AA9" s="20">
        <v>4</v>
      </c>
      <c r="AD9" s="19" t="s">
        <v>349</v>
      </c>
      <c r="AE9" s="20">
        <v>3</v>
      </c>
      <c r="AH9" s="19" t="s">
        <v>323</v>
      </c>
      <c r="AI9" s="20">
        <v>3</v>
      </c>
      <c r="AL9" s="19" t="s">
        <v>260</v>
      </c>
      <c r="AM9" s="20">
        <v>2</v>
      </c>
      <c r="AP9" s="19" t="s">
        <v>191</v>
      </c>
      <c r="AQ9" s="20">
        <v>4</v>
      </c>
      <c r="AT9" s="19" t="s">
        <v>183</v>
      </c>
      <c r="AU9" s="20">
        <v>3</v>
      </c>
      <c r="AX9" s="19" t="s">
        <v>80</v>
      </c>
      <c r="AY9" s="20">
        <v>5</v>
      </c>
      <c r="BB9" s="19" t="s">
        <v>343</v>
      </c>
      <c r="BC9" s="20">
        <v>24</v>
      </c>
      <c r="BF9" s="19" t="s">
        <v>9</v>
      </c>
      <c r="BG9" s="20">
        <v>5</v>
      </c>
    </row>
    <row r="10" spans="1:60" x14ac:dyDescent="0.35">
      <c r="A10" s="19" t="s">
        <v>217</v>
      </c>
      <c r="B10" s="20">
        <v>4</v>
      </c>
      <c r="D10" s="5">
        <f t="shared" si="0"/>
        <v>0</v>
      </c>
      <c r="E10" s="5">
        <f t="shared" si="1"/>
        <v>0</v>
      </c>
      <c r="F10" s="5">
        <f t="shared" si="2"/>
        <v>0</v>
      </c>
      <c r="G10" s="5">
        <f t="shared" si="3"/>
        <v>1</v>
      </c>
      <c r="H10" s="5">
        <f t="shared" si="4"/>
        <v>0</v>
      </c>
      <c r="I10" s="5">
        <f t="shared" si="5"/>
        <v>0</v>
      </c>
      <c r="J10" s="5">
        <f t="shared" si="6"/>
        <v>0</v>
      </c>
      <c r="K10" s="5">
        <f t="shared" si="7"/>
        <v>0</v>
      </c>
      <c r="Z10" s="19" t="s">
        <v>429</v>
      </c>
      <c r="AA10" s="20">
        <v>4</v>
      </c>
      <c r="AD10" s="19" t="s">
        <v>364</v>
      </c>
      <c r="AE10" s="20">
        <v>4</v>
      </c>
      <c r="AH10" s="19" t="s">
        <v>311</v>
      </c>
      <c r="AI10" s="20">
        <v>5</v>
      </c>
      <c r="AL10" s="19" t="s">
        <v>343</v>
      </c>
      <c r="AM10" s="20">
        <v>27</v>
      </c>
      <c r="AP10" s="19" t="s">
        <v>343</v>
      </c>
      <c r="AQ10" s="20">
        <v>23</v>
      </c>
      <c r="AT10" s="19" t="s">
        <v>168</v>
      </c>
      <c r="AU10" s="20">
        <v>8</v>
      </c>
      <c r="AX10" s="19" t="s">
        <v>69</v>
      </c>
      <c r="AY10" s="20">
        <v>4</v>
      </c>
      <c r="BF10" s="19" t="s">
        <v>343</v>
      </c>
      <c r="BG10" s="20">
        <v>28</v>
      </c>
    </row>
    <row r="11" spans="1:60" x14ac:dyDescent="0.35">
      <c r="A11" s="19" t="s">
        <v>267</v>
      </c>
      <c r="B11" s="20">
        <v>5</v>
      </c>
      <c r="D11" s="5">
        <f t="shared" si="0"/>
        <v>0</v>
      </c>
      <c r="E11" s="5">
        <f t="shared" si="1"/>
        <v>0</v>
      </c>
      <c r="F11" s="5">
        <f t="shared" si="2"/>
        <v>0</v>
      </c>
      <c r="G11" s="5">
        <f t="shared" si="3"/>
        <v>0</v>
      </c>
      <c r="H11" s="5">
        <f t="shared" si="4"/>
        <v>1</v>
      </c>
      <c r="I11" s="5">
        <f t="shared" si="5"/>
        <v>0</v>
      </c>
      <c r="J11" s="5">
        <f t="shared" si="6"/>
        <v>0</v>
      </c>
      <c r="K11" s="5">
        <f t="shared" si="7"/>
        <v>0</v>
      </c>
      <c r="Z11" s="19" t="s">
        <v>470</v>
      </c>
      <c r="AA11" s="20">
        <v>6</v>
      </c>
      <c r="AD11" s="19" t="s">
        <v>333</v>
      </c>
      <c r="AE11" s="20">
        <v>4</v>
      </c>
      <c r="AH11" s="19" t="s">
        <v>274</v>
      </c>
      <c r="AI11" s="20">
        <v>5</v>
      </c>
      <c r="AT11" s="19" t="s">
        <v>343</v>
      </c>
      <c r="AU11" s="20">
        <v>32</v>
      </c>
      <c r="AX11" s="19" t="s">
        <v>140</v>
      </c>
      <c r="AY11" s="20">
        <v>6</v>
      </c>
    </row>
    <row r="12" spans="1:60" x14ac:dyDescent="0.35">
      <c r="A12" s="19" t="s">
        <v>107</v>
      </c>
      <c r="B12" s="20">
        <v>5</v>
      </c>
      <c r="D12" s="5">
        <f t="shared" si="0"/>
        <v>0</v>
      </c>
      <c r="E12" s="5">
        <f t="shared" si="1"/>
        <v>0</v>
      </c>
      <c r="F12" s="5">
        <f t="shared" si="2"/>
        <v>0</v>
      </c>
      <c r="G12" s="5">
        <f t="shared" si="3"/>
        <v>0</v>
      </c>
      <c r="H12" s="5">
        <f t="shared" si="4"/>
        <v>1</v>
      </c>
      <c r="I12" s="5">
        <f t="shared" si="5"/>
        <v>0</v>
      </c>
      <c r="J12" s="5">
        <f t="shared" si="6"/>
        <v>0</v>
      </c>
      <c r="K12" s="5">
        <f t="shared" si="7"/>
        <v>0</v>
      </c>
      <c r="Z12" s="19" t="s">
        <v>489</v>
      </c>
      <c r="AA12" s="20">
        <v>4</v>
      </c>
      <c r="AD12" s="19" t="s">
        <v>382</v>
      </c>
      <c r="AE12" s="20">
        <v>5</v>
      </c>
      <c r="AH12" s="19" t="s">
        <v>283</v>
      </c>
      <c r="AI12" s="20">
        <v>6</v>
      </c>
      <c r="AX12" s="19" t="s">
        <v>121</v>
      </c>
      <c r="AY12" s="20">
        <v>4</v>
      </c>
    </row>
    <row r="13" spans="1:60" x14ac:dyDescent="0.35">
      <c r="A13" s="19" t="s">
        <v>253</v>
      </c>
      <c r="B13" s="20">
        <v>5</v>
      </c>
      <c r="D13" s="5">
        <f t="shared" si="0"/>
        <v>0</v>
      </c>
      <c r="E13" s="5">
        <f t="shared" si="1"/>
        <v>0</v>
      </c>
      <c r="F13" s="5">
        <f t="shared" si="2"/>
        <v>0</v>
      </c>
      <c r="G13" s="5">
        <f t="shared" si="3"/>
        <v>0</v>
      </c>
      <c r="H13" s="5">
        <f t="shared" si="4"/>
        <v>1</v>
      </c>
      <c r="I13" s="5">
        <f t="shared" si="5"/>
        <v>0</v>
      </c>
      <c r="J13" s="5">
        <f t="shared" si="6"/>
        <v>0</v>
      </c>
      <c r="K13" s="5">
        <f t="shared" si="7"/>
        <v>0</v>
      </c>
      <c r="Z13" s="19" t="s">
        <v>495</v>
      </c>
      <c r="AA13" s="20">
        <v>4</v>
      </c>
      <c r="AD13" s="19" t="s">
        <v>453</v>
      </c>
      <c r="AE13" s="20">
        <v>4</v>
      </c>
      <c r="AH13" s="19" t="s">
        <v>343</v>
      </c>
      <c r="AI13" s="20">
        <v>39</v>
      </c>
      <c r="AX13" s="19" t="s">
        <v>50</v>
      </c>
      <c r="AY13" s="20">
        <v>5</v>
      </c>
    </row>
    <row r="14" spans="1:60" x14ac:dyDescent="0.35">
      <c r="A14" s="19" t="s">
        <v>572</v>
      </c>
      <c r="B14" s="20">
        <v>6</v>
      </c>
      <c r="D14" s="5">
        <f t="shared" si="0"/>
        <v>0</v>
      </c>
      <c r="E14" s="5">
        <f t="shared" si="1"/>
        <v>0</v>
      </c>
      <c r="F14" s="5">
        <f t="shared" si="2"/>
        <v>0</v>
      </c>
      <c r="G14" s="5">
        <f t="shared" si="3"/>
        <v>0</v>
      </c>
      <c r="H14" s="5">
        <f t="shared" si="4"/>
        <v>0</v>
      </c>
      <c r="I14" s="5">
        <f t="shared" si="5"/>
        <v>1</v>
      </c>
      <c r="J14" s="5">
        <f t="shared" si="6"/>
        <v>0</v>
      </c>
      <c r="K14" s="5">
        <f t="shared" si="7"/>
        <v>0</v>
      </c>
      <c r="Z14" s="19" t="s">
        <v>464</v>
      </c>
      <c r="AA14" s="20">
        <v>4</v>
      </c>
      <c r="AD14" s="19" t="s">
        <v>441</v>
      </c>
      <c r="AE14" s="20">
        <v>3</v>
      </c>
      <c r="AX14" s="19" t="s">
        <v>88</v>
      </c>
      <c r="AY14" s="20">
        <v>8</v>
      </c>
    </row>
    <row r="15" spans="1:60" x14ac:dyDescent="0.35">
      <c r="A15" s="19" t="s">
        <v>423</v>
      </c>
      <c r="B15" s="20">
        <v>4</v>
      </c>
      <c r="D15" s="5">
        <f t="shared" si="0"/>
        <v>0</v>
      </c>
      <c r="E15" s="5">
        <f t="shared" si="1"/>
        <v>0</v>
      </c>
      <c r="F15" s="5">
        <f t="shared" si="2"/>
        <v>0</v>
      </c>
      <c r="G15" s="5">
        <f t="shared" si="3"/>
        <v>1</v>
      </c>
      <c r="H15" s="5">
        <f t="shared" si="4"/>
        <v>0</v>
      </c>
      <c r="I15" s="5">
        <f t="shared" si="5"/>
        <v>0</v>
      </c>
      <c r="J15" s="5">
        <f t="shared" si="6"/>
        <v>0</v>
      </c>
      <c r="K15" s="5">
        <f t="shared" si="7"/>
        <v>0</v>
      </c>
      <c r="Z15" s="19" t="s">
        <v>484</v>
      </c>
      <c r="AA15" s="20">
        <v>3</v>
      </c>
      <c r="AD15" s="19" t="s">
        <v>575</v>
      </c>
      <c r="AE15" s="20">
        <v>5</v>
      </c>
      <c r="AX15" s="19" t="s">
        <v>343</v>
      </c>
      <c r="AY15" s="20">
        <v>56</v>
      </c>
    </row>
    <row r="16" spans="1:60" x14ac:dyDescent="0.35">
      <c r="A16" s="19" t="s">
        <v>573</v>
      </c>
      <c r="B16" s="20">
        <v>5</v>
      </c>
      <c r="D16" s="5">
        <f t="shared" si="0"/>
        <v>0</v>
      </c>
      <c r="E16" s="5">
        <f t="shared" si="1"/>
        <v>0</v>
      </c>
      <c r="F16" s="5">
        <f t="shared" si="2"/>
        <v>0</v>
      </c>
      <c r="G16" s="5">
        <f t="shared" si="3"/>
        <v>0</v>
      </c>
      <c r="H16" s="5">
        <f t="shared" si="4"/>
        <v>1</v>
      </c>
      <c r="I16" s="5">
        <f t="shared" si="5"/>
        <v>0</v>
      </c>
      <c r="J16" s="5">
        <f t="shared" si="6"/>
        <v>0</v>
      </c>
      <c r="K16" s="5">
        <f t="shared" si="7"/>
        <v>0</v>
      </c>
      <c r="Z16" s="19" t="s">
        <v>402</v>
      </c>
      <c r="AA16" s="20">
        <v>8</v>
      </c>
      <c r="AD16" s="19" t="s">
        <v>446</v>
      </c>
      <c r="AE16" s="20">
        <v>3</v>
      </c>
    </row>
    <row r="17" spans="1:31" x14ac:dyDescent="0.35">
      <c r="A17" s="19" t="s">
        <v>291</v>
      </c>
      <c r="B17" s="20">
        <v>5</v>
      </c>
      <c r="D17" s="5">
        <f t="shared" si="0"/>
        <v>0</v>
      </c>
      <c r="E17" s="5">
        <f t="shared" si="1"/>
        <v>0</v>
      </c>
      <c r="F17" s="5">
        <f t="shared" si="2"/>
        <v>0</v>
      </c>
      <c r="G17" s="5">
        <f t="shared" si="3"/>
        <v>0</v>
      </c>
      <c r="H17" s="5">
        <f t="shared" si="4"/>
        <v>1</v>
      </c>
      <c r="I17" s="5">
        <f t="shared" si="5"/>
        <v>0</v>
      </c>
      <c r="J17" s="5">
        <f t="shared" si="6"/>
        <v>0</v>
      </c>
      <c r="K17" s="5">
        <f t="shared" si="7"/>
        <v>0</v>
      </c>
      <c r="Z17" s="19" t="s">
        <v>343</v>
      </c>
      <c r="AA17" s="20">
        <v>56</v>
      </c>
      <c r="AD17" s="19" t="s">
        <v>343</v>
      </c>
      <c r="AE17" s="20">
        <v>48</v>
      </c>
    </row>
    <row r="18" spans="1:31" x14ac:dyDescent="0.35">
      <c r="A18" s="19" t="s">
        <v>244</v>
      </c>
      <c r="B18" s="20">
        <v>7</v>
      </c>
      <c r="D18" s="5">
        <f t="shared" si="0"/>
        <v>0</v>
      </c>
      <c r="E18" s="5">
        <f t="shared" si="1"/>
        <v>0</v>
      </c>
      <c r="F18" s="5">
        <f t="shared" si="2"/>
        <v>0</v>
      </c>
      <c r="G18" s="5">
        <f t="shared" si="3"/>
        <v>0</v>
      </c>
      <c r="H18" s="5">
        <f t="shared" si="4"/>
        <v>0</v>
      </c>
      <c r="I18" s="5">
        <f t="shared" si="5"/>
        <v>0</v>
      </c>
      <c r="J18" s="5">
        <f t="shared" si="6"/>
        <v>1</v>
      </c>
      <c r="K18" s="5">
        <f t="shared" si="7"/>
        <v>0</v>
      </c>
    </row>
    <row r="19" spans="1:31" x14ac:dyDescent="0.35">
      <c r="A19" s="19" t="s">
        <v>105</v>
      </c>
      <c r="B19" s="20">
        <v>6</v>
      </c>
      <c r="D19" s="5">
        <f t="shared" si="0"/>
        <v>0</v>
      </c>
      <c r="E19" s="5">
        <f t="shared" si="1"/>
        <v>0</v>
      </c>
      <c r="F19" s="5">
        <f t="shared" si="2"/>
        <v>0</v>
      </c>
      <c r="G19" s="5">
        <f t="shared" si="3"/>
        <v>0</v>
      </c>
      <c r="H19" s="5">
        <f t="shared" si="4"/>
        <v>0</v>
      </c>
      <c r="I19" s="5">
        <f t="shared" si="5"/>
        <v>1</v>
      </c>
      <c r="J19" s="5">
        <f t="shared" si="6"/>
        <v>0</v>
      </c>
      <c r="K19" s="5">
        <f t="shared" si="7"/>
        <v>0</v>
      </c>
      <c r="M19" s="22" t="s">
        <v>345</v>
      </c>
      <c r="N19" s="60" t="s">
        <v>512</v>
      </c>
      <c r="O19" s="22" t="s">
        <v>752</v>
      </c>
      <c r="P19" s="22" t="s">
        <v>753</v>
      </c>
      <c r="Q19" s="63" t="s">
        <v>754</v>
      </c>
    </row>
    <row r="20" spans="1:31" x14ac:dyDescent="0.35">
      <c r="A20" s="19" t="s">
        <v>211</v>
      </c>
      <c r="B20" s="20">
        <v>4</v>
      </c>
      <c r="D20" s="5">
        <f t="shared" si="0"/>
        <v>0</v>
      </c>
      <c r="E20" s="5">
        <f t="shared" si="1"/>
        <v>0</v>
      </c>
      <c r="F20" s="5">
        <f t="shared" si="2"/>
        <v>0</v>
      </c>
      <c r="G20" s="5">
        <f t="shared" si="3"/>
        <v>1</v>
      </c>
      <c r="H20" s="5">
        <f t="shared" si="4"/>
        <v>0</v>
      </c>
      <c r="I20" s="5">
        <f t="shared" si="5"/>
        <v>0</v>
      </c>
      <c r="J20" s="5">
        <f t="shared" si="6"/>
        <v>0</v>
      </c>
      <c r="K20" s="5">
        <f t="shared" si="7"/>
        <v>0</v>
      </c>
      <c r="M20" s="5">
        <v>2011</v>
      </c>
      <c r="N20" s="43">
        <f>AVERAGE(W4:W6)</f>
        <v>5</v>
      </c>
      <c r="O20" s="15">
        <f>COUNTIF(V4:V6,"&lt;&gt;")</f>
        <v>3</v>
      </c>
      <c r="P20" s="62">
        <f>(0.5*'ICAI Budget'!G4)/1000000</f>
        <v>1.0358305000000001</v>
      </c>
    </row>
    <row r="21" spans="1:31" x14ac:dyDescent="0.35">
      <c r="A21" s="19" t="s">
        <v>576</v>
      </c>
      <c r="B21" s="20">
        <v>4</v>
      </c>
      <c r="D21" s="5">
        <f t="shared" si="0"/>
        <v>0</v>
      </c>
      <c r="E21" s="5">
        <f t="shared" si="1"/>
        <v>0</v>
      </c>
      <c r="F21" s="5">
        <f t="shared" si="2"/>
        <v>0</v>
      </c>
      <c r="G21" s="5">
        <f t="shared" si="3"/>
        <v>1</v>
      </c>
      <c r="H21" s="5">
        <f t="shared" si="4"/>
        <v>0</v>
      </c>
      <c r="I21" s="5">
        <f t="shared" si="5"/>
        <v>0</v>
      </c>
      <c r="J21" s="5">
        <f t="shared" si="6"/>
        <v>0</v>
      </c>
      <c r="K21" s="5">
        <f t="shared" si="7"/>
        <v>0</v>
      </c>
      <c r="M21" s="5">
        <v>2012</v>
      </c>
      <c r="N21" s="43">
        <f>AVERAGE(AA4:AA16)</f>
        <v>4.3076923076923075</v>
      </c>
      <c r="O21" s="15">
        <f>COUNTIF(Z4:Z16,"&lt;&gt;")</f>
        <v>13</v>
      </c>
      <c r="P21" s="62">
        <f>((0.5*'ICAI Budget'!G4)+(0.5*'ICAI Budget'!G5))/1000000</f>
        <v>2.4929945</v>
      </c>
    </row>
    <row r="22" spans="1:31" x14ac:dyDescent="0.35">
      <c r="A22" s="19" t="s">
        <v>114</v>
      </c>
      <c r="B22" s="20">
        <v>5</v>
      </c>
      <c r="D22" s="5">
        <f t="shared" si="0"/>
        <v>0</v>
      </c>
      <c r="E22" s="5">
        <f t="shared" si="1"/>
        <v>0</v>
      </c>
      <c r="F22" s="5">
        <f t="shared" si="2"/>
        <v>0</v>
      </c>
      <c r="G22" s="5">
        <f t="shared" si="3"/>
        <v>0</v>
      </c>
      <c r="H22" s="5">
        <f t="shared" si="4"/>
        <v>1</v>
      </c>
      <c r="I22" s="5">
        <f t="shared" si="5"/>
        <v>0</v>
      </c>
      <c r="J22" s="5">
        <f t="shared" si="6"/>
        <v>0</v>
      </c>
      <c r="K22" s="5">
        <f t="shared" si="7"/>
        <v>0</v>
      </c>
      <c r="M22" s="5">
        <v>2013</v>
      </c>
      <c r="N22" s="43">
        <f>AVERAGE(AE4:AE16)</f>
        <v>3.6923076923076925</v>
      </c>
      <c r="O22" s="15">
        <f>COUNTIF(AD4:AD16,"&lt;&gt;")</f>
        <v>13</v>
      </c>
      <c r="P22" s="62">
        <f>((0.5*'ICAI Budget'!G5)+(0.5*'ICAI Budget'!G6))/1000000</f>
        <v>3.183522</v>
      </c>
    </row>
    <row r="23" spans="1:31" x14ac:dyDescent="0.35">
      <c r="A23" s="19" t="s">
        <v>421</v>
      </c>
      <c r="B23" s="20">
        <v>4</v>
      </c>
      <c r="D23" s="5">
        <f t="shared" si="0"/>
        <v>0</v>
      </c>
      <c r="E23" s="5">
        <f t="shared" si="1"/>
        <v>0</v>
      </c>
      <c r="F23" s="5">
        <f t="shared" si="2"/>
        <v>0</v>
      </c>
      <c r="G23" s="5">
        <f t="shared" si="3"/>
        <v>1</v>
      </c>
      <c r="H23" s="5">
        <f t="shared" si="4"/>
        <v>0</v>
      </c>
      <c r="I23" s="5">
        <f t="shared" si="5"/>
        <v>0</v>
      </c>
      <c r="J23" s="5">
        <f t="shared" si="6"/>
        <v>0</v>
      </c>
      <c r="K23" s="5">
        <f t="shared" si="7"/>
        <v>0</v>
      </c>
      <c r="M23" s="5">
        <v>2014</v>
      </c>
      <c r="N23" s="43">
        <f>AVERAGE(AI4:AI12)</f>
        <v>4.333333333333333</v>
      </c>
      <c r="O23" s="15">
        <f>COUNTIF(AH4:AH12,"&lt;&gt;")</f>
        <v>9</v>
      </c>
      <c r="P23" s="62">
        <f>((0.5*'ICAI Budget'!G6)+(0.5*'ICAI Budget'!G7))/1000000</f>
        <v>3.5600740000000002</v>
      </c>
    </row>
    <row r="24" spans="1:31" x14ac:dyDescent="0.35">
      <c r="A24" s="19" t="s">
        <v>328</v>
      </c>
      <c r="B24" s="20">
        <v>3</v>
      </c>
      <c r="D24" s="5">
        <f t="shared" si="0"/>
        <v>0</v>
      </c>
      <c r="E24" s="5">
        <f t="shared" si="1"/>
        <v>0</v>
      </c>
      <c r="F24" s="5">
        <f t="shared" si="2"/>
        <v>1</v>
      </c>
      <c r="G24" s="5">
        <f t="shared" si="3"/>
        <v>0</v>
      </c>
      <c r="H24" s="5">
        <f t="shared" si="4"/>
        <v>0</v>
      </c>
      <c r="I24" s="5">
        <f t="shared" si="5"/>
        <v>0</v>
      </c>
      <c r="J24" s="5">
        <f t="shared" si="6"/>
        <v>0</v>
      </c>
      <c r="K24" s="5">
        <f t="shared" si="7"/>
        <v>0</v>
      </c>
      <c r="M24" s="5">
        <v>2015</v>
      </c>
      <c r="N24" s="43">
        <f>AVERAGE(AM4:AM9)</f>
        <v>4.5</v>
      </c>
      <c r="O24" s="15">
        <f>COUNTIF(AM4:AM9,"&lt;&gt;")</f>
        <v>6</v>
      </c>
      <c r="P24" s="62">
        <f>((0.5*'ICAI Budget'!G7)+(0.5*'ICAI Budget'!G8))/1000000</f>
        <v>2.9052159999999998</v>
      </c>
    </row>
    <row r="25" spans="1:31" x14ac:dyDescent="0.35">
      <c r="A25" s="19" t="s">
        <v>394</v>
      </c>
      <c r="B25" s="20">
        <v>5</v>
      </c>
      <c r="D25" s="5">
        <f t="shared" si="0"/>
        <v>0</v>
      </c>
      <c r="E25" s="5">
        <f t="shared" si="1"/>
        <v>0</v>
      </c>
      <c r="F25" s="5">
        <f t="shared" si="2"/>
        <v>0</v>
      </c>
      <c r="G25" s="5">
        <f t="shared" si="3"/>
        <v>0</v>
      </c>
      <c r="H25" s="5">
        <f t="shared" si="4"/>
        <v>1</v>
      </c>
      <c r="I25" s="5">
        <f t="shared" si="5"/>
        <v>0</v>
      </c>
      <c r="J25" s="5">
        <f t="shared" si="6"/>
        <v>0</v>
      </c>
      <c r="K25" s="5">
        <f t="shared" si="7"/>
        <v>0</v>
      </c>
      <c r="M25" s="5">
        <v>2016</v>
      </c>
      <c r="N25" s="43">
        <f>AVERAGE(AQ4:AQ9)</f>
        <v>3.8333333333333335</v>
      </c>
      <c r="O25" s="15">
        <f>COUNTIF(AP4:AP9,"&lt;&gt;")</f>
        <v>6</v>
      </c>
      <c r="P25" s="62">
        <f>((0.5*'ICAI Budget'!G8)+(0.5*'ICAI Budget'!G9))/1000000</f>
        <v>2.4969999999999999</v>
      </c>
    </row>
    <row r="26" spans="1:31" x14ac:dyDescent="0.35">
      <c r="A26" s="19" t="s">
        <v>298</v>
      </c>
      <c r="B26" s="20">
        <v>5</v>
      </c>
      <c r="D26" s="5">
        <f t="shared" si="0"/>
        <v>0</v>
      </c>
      <c r="E26" s="5">
        <f t="shared" si="1"/>
        <v>0</v>
      </c>
      <c r="F26" s="5">
        <f t="shared" si="2"/>
        <v>0</v>
      </c>
      <c r="G26" s="5">
        <f t="shared" si="3"/>
        <v>0</v>
      </c>
      <c r="H26" s="5">
        <f t="shared" si="4"/>
        <v>1</v>
      </c>
      <c r="I26" s="5">
        <f t="shared" si="5"/>
        <v>0</v>
      </c>
      <c r="J26" s="5">
        <f t="shared" si="6"/>
        <v>0</v>
      </c>
      <c r="K26" s="5">
        <f t="shared" si="7"/>
        <v>0</v>
      </c>
      <c r="M26" s="5">
        <v>2017</v>
      </c>
      <c r="N26" s="43">
        <f>AVERAGE(AU4:AU10)</f>
        <v>4.5714285714285712</v>
      </c>
      <c r="O26" s="15">
        <f>COUNTIF(AT4:AT10,"&lt;&gt;")</f>
        <v>7</v>
      </c>
      <c r="P26" s="62">
        <f>((0.5*'ICAI Budget'!G9)+(0.5*'ICAI Budget'!G10))/1000000</f>
        <v>3.5385</v>
      </c>
    </row>
    <row r="27" spans="1:31" x14ac:dyDescent="0.35">
      <c r="A27" s="19" t="s">
        <v>318</v>
      </c>
      <c r="B27" s="20">
        <v>3</v>
      </c>
      <c r="D27" s="5">
        <f t="shared" si="0"/>
        <v>0</v>
      </c>
      <c r="E27" s="5">
        <f t="shared" si="1"/>
        <v>0</v>
      </c>
      <c r="F27" s="5">
        <f t="shared" si="2"/>
        <v>1</v>
      </c>
      <c r="G27" s="5">
        <f t="shared" si="3"/>
        <v>0</v>
      </c>
      <c r="H27" s="5">
        <f t="shared" si="4"/>
        <v>0</v>
      </c>
      <c r="I27" s="5">
        <f t="shared" si="5"/>
        <v>0</v>
      </c>
      <c r="J27" s="5">
        <f t="shared" si="6"/>
        <v>0</v>
      </c>
      <c r="K27" s="5">
        <f t="shared" si="7"/>
        <v>0</v>
      </c>
      <c r="M27" s="5">
        <v>2018</v>
      </c>
      <c r="N27" s="43">
        <f>AVERAGE(AY4:AY14)</f>
        <v>5.0909090909090908</v>
      </c>
      <c r="O27" s="15">
        <f>COUNTIF(AY4:AY14,"&lt;&gt;")</f>
        <v>11</v>
      </c>
      <c r="P27" s="62">
        <f>((0.5*'ICAI Budget'!G10)+(0.5*'ICAI Budget'!G11))/1000000</f>
        <v>3.738</v>
      </c>
    </row>
    <row r="28" spans="1:31" x14ac:dyDescent="0.35">
      <c r="A28" s="19" t="s">
        <v>478</v>
      </c>
      <c r="B28" s="20">
        <v>4</v>
      </c>
      <c r="D28" s="5">
        <f t="shared" si="0"/>
        <v>0</v>
      </c>
      <c r="E28" s="5">
        <f t="shared" si="1"/>
        <v>0</v>
      </c>
      <c r="F28" s="5">
        <f t="shared" si="2"/>
        <v>0</v>
      </c>
      <c r="G28" s="5">
        <f t="shared" si="3"/>
        <v>1</v>
      </c>
      <c r="H28" s="5">
        <f t="shared" si="4"/>
        <v>0</v>
      </c>
      <c r="I28" s="5">
        <f t="shared" si="5"/>
        <v>0</v>
      </c>
      <c r="J28" s="5">
        <f t="shared" si="6"/>
        <v>0</v>
      </c>
      <c r="K28" s="5">
        <f t="shared" si="7"/>
        <v>0</v>
      </c>
      <c r="M28" s="5">
        <v>2019</v>
      </c>
      <c r="N28" s="43">
        <f>AVERAGE(BC4:BC8)</f>
        <v>4.8</v>
      </c>
      <c r="O28" s="15">
        <f>COUNTIF(BC4:BC8,"&lt;&gt;")</f>
        <v>5</v>
      </c>
      <c r="P28" s="62">
        <f>((0.5*'ICAI Budget'!G11)+(0.5*'ICAI Budget'!G12))/1000000</f>
        <v>2.8690000000000002</v>
      </c>
    </row>
    <row r="29" spans="1:31" x14ac:dyDescent="0.35">
      <c r="A29" s="19" t="s">
        <v>224</v>
      </c>
      <c r="B29" s="20">
        <v>4</v>
      </c>
      <c r="D29" s="5">
        <f t="shared" si="0"/>
        <v>0</v>
      </c>
      <c r="E29" s="5">
        <f t="shared" si="1"/>
        <v>0</v>
      </c>
      <c r="F29" s="5">
        <f t="shared" si="2"/>
        <v>0</v>
      </c>
      <c r="G29" s="5">
        <f t="shared" si="3"/>
        <v>1</v>
      </c>
      <c r="H29" s="5">
        <f t="shared" si="4"/>
        <v>0</v>
      </c>
      <c r="I29" s="5">
        <f t="shared" si="5"/>
        <v>0</v>
      </c>
      <c r="J29" s="5">
        <f t="shared" si="6"/>
        <v>0</v>
      </c>
      <c r="K29" s="5">
        <f t="shared" si="7"/>
        <v>0</v>
      </c>
      <c r="M29" s="5">
        <v>2020</v>
      </c>
      <c r="N29" s="43">
        <f>AVERAGE(BG4:BG9)</f>
        <v>4.666666666666667</v>
      </c>
      <c r="O29" s="15">
        <f>COUNTIF(BF4:BF9,"&lt;&gt;")</f>
        <v>6</v>
      </c>
      <c r="P29" s="62">
        <f>((0.25*'ICAI Budget'!G12)+(0.75*'ICAI Budget'!G13))/1000000</f>
        <v>3.472</v>
      </c>
    </row>
    <row r="30" spans="1:31" x14ac:dyDescent="0.35">
      <c r="A30" s="19" t="s">
        <v>353</v>
      </c>
      <c r="B30" s="20">
        <v>3</v>
      </c>
      <c r="D30" s="5">
        <f t="shared" si="0"/>
        <v>0</v>
      </c>
      <c r="E30" s="5">
        <f t="shared" si="1"/>
        <v>0</v>
      </c>
      <c r="F30" s="5">
        <f t="shared" si="2"/>
        <v>1</v>
      </c>
      <c r="G30" s="5">
        <f t="shared" si="3"/>
        <v>0</v>
      </c>
      <c r="H30" s="5">
        <f t="shared" si="4"/>
        <v>0</v>
      </c>
      <c r="I30" s="5">
        <f t="shared" si="5"/>
        <v>0</v>
      </c>
      <c r="J30" s="5">
        <f t="shared" si="6"/>
        <v>0</v>
      </c>
      <c r="K30" s="5">
        <f t="shared" si="7"/>
        <v>0</v>
      </c>
      <c r="N30" s="28"/>
      <c r="O30" s="21"/>
      <c r="T30" s="84"/>
      <c r="U30" s="85"/>
    </row>
    <row r="31" spans="1:31" x14ac:dyDescent="0.35">
      <c r="A31" s="19" t="s">
        <v>80</v>
      </c>
      <c r="B31" s="20">
        <v>5</v>
      </c>
      <c r="D31" s="5">
        <f t="shared" si="0"/>
        <v>0</v>
      </c>
      <c r="E31" s="5">
        <f t="shared" si="1"/>
        <v>0</v>
      </c>
      <c r="F31" s="5">
        <f t="shared" si="2"/>
        <v>0</v>
      </c>
      <c r="G31" s="5">
        <f t="shared" si="3"/>
        <v>0</v>
      </c>
      <c r="H31" s="5">
        <f t="shared" si="4"/>
        <v>1</v>
      </c>
      <c r="I31" s="5">
        <f t="shared" si="5"/>
        <v>0</v>
      </c>
      <c r="J31" s="5">
        <f t="shared" si="6"/>
        <v>0</v>
      </c>
      <c r="K31" s="5">
        <f t="shared" si="7"/>
        <v>0</v>
      </c>
      <c r="M31" s="5" t="s">
        <v>511</v>
      </c>
      <c r="N31" s="43">
        <f>AVERAGE(B4:B82)</f>
        <v>4.4050632911392409</v>
      </c>
      <c r="O31" s="15">
        <f>SUM(O20:O29)</f>
        <v>79</v>
      </c>
      <c r="P31" s="62">
        <f>SUM(P20:P29)</f>
        <v>29.292137</v>
      </c>
      <c r="T31" s="84"/>
      <c r="U31" s="85"/>
    </row>
    <row r="32" spans="1:31" x14ac:dyDescent="0.35">
      <c r="A32" s="19" t="s">
        <v>370</v>
      </c>
      <c r="B32" s="20">
        <v>4</v>
      </c>
      <c r="D32" s="5">
        <f t="shared" si="0"/>
        <v>0</v>
      </c>
      <c r="E32" s="5">
        <f t="shared" si="1"/>
        <v>0</v>
      </c>
      <c r="F32" s="5">
        <f t="shared" si="2"/>
        <v>0</v>
      </c>
      <c r="G32" s="5">
        <f t="shared" si="3"/>
        <v>1</v>
      </c>
      <c r="H32" s="5">
        <f t="shared" si="4"/>
        <v>0</v>
      </c>
      <c r="I32" s="5">
        <f t="shared" si="5"/>
        <v>0</v>
      </c>
      <c r="J32" s="5">
        <f t="shared" si="6"/>
        <v>0</v>
      </c>
      <c r="K32" s="5">
        <f t="shared" si="7"/>
        <v>0</v>
      </c>
    </row>
    <row r="33" spans="1:11" x14ac:dyDescent="0.35">
      <c r="A33" s="19" t="s">
        <v>412</v>
      </c>
      <c r="B33" s="20">
        <v>3</v>
      </c>
      <c r="D33" s="5">
        <f t="shared" si="0"/>
        <v>0</v>
      </c>
      <c r="E33" s="5">
        <f t="shared" si="1"/>
        <v>0</v>
      </c>
      <c r="F33" s="5">
        <f t="shared" si="2"/>
        <v>1</v>
      </c>
      <c r="G33" s="5">
        <f t="shared" si="3"/>
        <v>0</v>
      </c>
      <c r="H33" s="5">
        <f t="shared" si="4"/>
        <v>0</v>
      </c>
      <c r="I33" s="5">
        <f t="shared" si="5"/>
        <v>0</v>
      </c>
      <c r="J33" s="5">
        <f t="shared" si="6"/>
        <v>0</v>
      </c>
      <c r="K33" s="5">
        <f t="shared" si="7"/>
        <v>0</v>
      </c>
    </row>
    <row r="34" spans="1:11" x14ac:dyDescent="0.35">
      <c r="A34" s="19" t="s">
        <v>435</v>
      </c>
      <c r="B34" s="20">
        <v>4</v>
      </c>
      <c r="D34" s="5">
        <f t="shared" si="0"/>
        <v>0</v>
      </c>
      <c r="E34" s="5">
        <f t="shared" si="1"/>
        <v>0</v>
      </c>
      <c r="F34" s="5">
        <f t="shared" si="2"/>
        <v>0</v>
      </c>
      <c r="G34" s="5">
        <f t="shared" si="3"/>
        <v>1</v>
      </c>
      <c r="H34" s="5">
        <f t="shared" si="4"/>
        <v>0</v>
      </c>
      <c r="I34" s="5">
        <f t="shared" si="5"/>
        <v>0</v>
      </c>
      <c r="J34" s="5">
        <f t="shared" si="6"/>
        <v>0</v>
      </c>
      <c r="K34" s="5">
        <f t="shared" si="7"/>
        <v>0</v>
      </c>
    </row>
    <row r="35" spans="1:11" x14ac:dyDescent="0.35">
      <c r="A35" s="19" t="s">
        <v>35</v>
      </c>
      <c r="B35" s="20">
        <v>5</v>
      </c>
      <c r="D35" s="5">
        <f t="shared" si="0"/>
        <v>0</v>
      </c>
      <c r="E35" s="5">
        <f t="shared" si="1"/>
        <v>0</v>
      </c>
      <c r="F35" s="5">
        <f t="shared" si="2"/>
        <v>0</v>
      </c>
      <c r="G35" s="5">
        <f t="shared" si="3"/>
        <v>0</v>
      </c>
      <c r="H35" s="5">
        <f t="shared" si="4"/>
        <v>1</v>
      </c>
      <c r="I35" s="5">
        <f t="shared" si="5"/>
        <v>0</v>
      </c>
      <c r="J35" s="5">
        <f t="shared" si="6"/>
        <v>0</v>
      </c>
      <c r="K35" s="5">
        <f t="shared" si="7"/>
        <v>0</v>
      </c>
    </row>
    <row r="36" spans="1:11" x14ac:dyDescent="0.35">
      <c r="A36" s="19" t="s">
        <v>305</v>
      </c>
      <c r="B36" s="20">
        <v>4</v>
      </c>
      <c r="D36" s="5">
        <f t="shared" si="0"/>
        <v>0</v>
      </c>
      <c r="E36" s="5">
        <f t="shared" si="1"/>
        <v>0</v>
      </c>
      <c r="F36" s="5">
        <f t="shared" si="2"/>
        <v>0</v>
      </c>
      <c r="G36" s="5">
        <f t="shared" si="3"/>
        <v>1</v>
      </c>
      <c r="H36" s="5">
        <f t="shared" si="4"/>
        <v>0</v>
      </c>
      <c r="I36" s="5">
        <f t="shared" si="5"/>
        <v>0</v>
      </c>
      <c r="J36" s="5">
        <f t="shared" si="6"/>
        <v>0</v>
      </c>
      <c r="K36" s="5">
        <f t="shared" si="7"/>
        <v>0</v>
      </c>
    </row>
    <row r="37" spans="1:11" x14ac:dyDescent="0.35">
      <c r="A37" s="19" t="s">
        <v>459</v>
      </c>
      <c r="B37" s="20">
        <v>3</v>
      </c>
      <c r="D37" s="5">
        <f t="shared" si="0"/>
        <v>0</v>
      </c>
      <c r="E37" s="5">
        <f t="shared" si="1"/>
        <v>0</v>
      </c>
      <c r="F37" s="5">
        <f t="shared" si="2"/>
        <v>1</v>
      </c>
      <c r="G37" s="5">
        <f t="shared" si="3"/>
        <v>0</v>
      </c>
      <c r="H37" s="5">
        <f t="shared" si="4"/>
        <v>0</v>
      </c>
      <c r="I37" s="5">
        <f t="shared" si="5"/>
        <v>0</v>
      </c>
      <c r="J37" s="5">
        <f t="shared" si="6"/>
        <v>0</v>
      </c>
      <c r="K37" s="5">
        <f t="shared" si="7"/>
        <v>0</v>
      </c>
    </row>
    <row r="38" spans="1:11" x14ac:dyDescent="0.35">
      <c r="A38" s="19" t="s">
        <v>376</v>
      </c>
      <c r="B38" s="20">
        <v>4</v>
      </c>
      <c r="D38" s="5">
        <f t="shared" si="0"/>
        <v>0</v>
      </c>
      <c r="E38" s="5">
        <f t="shared" si="1"/>
        <v>0</v>
      </c>
      <c r="F38" s="5">
        <f t="shared" si="2"/>
        <v>0</v>
      </c>
      <c r="G38" s="5">
        <f t="shared" si="3"/>
        <v>1</v>
      </c>
      <c r="H38" s="5">
        <f t="shared" si="4"/>
        <v>0</v>
      </c>
      <c r="I38" s="5">
        <f t="shared" si="5"/>
        <v>0</v>
      </c>
      <c r="J38" s="5">
        <f t="shared" si="6"/>
        <v>0</v>
      </c>
      <c r="K38" s="5">
        <f t="shared" si="7"/>
        <v>0</v>
      </c>
    </row>
    <row r="39" spans="1:11" x14ac:dyDescent="0.35">
      <c r="A39" s="19" t="s">
        <v>359</v>
      </c>
      <c r="B39" s="20">
        <v>3</v>
      </c>
      <c r="D39" s="5">
        <f t="shared" si="0"/>
        <v>0</v>
      </c>
      <c r="E39" s="5">
        <f t="shared" si="1"/>
        <v>0</v>
      </c>
      <c r="F39" s="5">
        <f t="shared" si="2"/>
        <v>1</v>
      </c>
      <c r="G39" s="5">
        <f t="shared" si="3"/>
        <v>0</v>
      </c>
      <c r="H39" s="5">
        <f t="shared" si="4"/>
        <v>0</v>
      </c>
      <c r="I39" s="5">
        <f t="shared" si="5"/>
        <v>0</v>
      </c>
      <c r="J39" s="5">
        <f t="shared" si="6"/>
        <v>0</v>
      </c>
      <c r="K39" s="5">
        <f t="shared" si="7"/>
        <v>0</v>
      </c>
    </row>
    <row r="40" spans="1:11" x14ac:dyDescent="0.35">
      <c r="A40" s="19" t="s">
        <v>349</v>
      </c>
      <c r="B40" s="20">
        <v>3</v>
      </c>
      <c r="D40" s="5">
        <f t="shared" si="0"/>
        <v>0</v>
      </c>
      <c r="E40" s="5">
        <f t="shared" si="1"/>
        <v>0</v>
      </c>
      <c r="F40" s="5">
        <f t="shared" si="2"/>
        <v>1</v>
      </c>
      <c r="G40" s="5">
        <f t="shared" si="3"/>
        <v>0</v>
      </c>
      <c r="H40" s="5">
        <f t="shared" si="4"/>
        <v>0</v>
      </c>
      <c r="I40" s="5">
        <f t="shared" si="5"/>
        <v>0</v>
      </c>
      <c r="J40" s="5">
        <f t="shared" si="6"/>
        <v>0</v>
      </c>
      <c r="K40" s="5">
        <f t="shared" si="7"/>
        <v>0</v>
      </c>
    </row>
    <row r="41" spans="1:11" x14ac:dyDescent="0.35">
      <c r="A41" s="19" t="s">
        <v>364</v>
      </c>
      <c r="B41" s="20">
        <v>4</v>
      </c>
      <c r="D41" s="5">
        <f t="shared" si="0"/>
        <v>0</v>
      </c>
      <c r="E41" s="5">
        <f t="shared" si="1"/>
        <v>0</v>
      </c>
      <c r="F41" s="5">
        <f t="shared" si="2"/>
        <v>0</v>
      </c>
      <c r="G41" s="5">
        <f t="shared" si="3"/>
        <v>1</v>
      </c>
      <c r="H41" s="5">
        <f t="shared" si="4"/>
        <v>0</v>
      </c>
      <c r="I41" s="5">
        <f t="shared" si="5"/>
        <v>0</v>
      </c>
      <c r="J41" s="5">
        <f t="shared" si="6"/>
        <v>0</v>
      </c>
      <c r="K41" s="5">
        <f t="shared" si="7"/>
        <v>0</v>
      </c>
    </row>
    <row r="42" spans="1:11" x14ac:dyDescent="0.35">
      <c r="A42" s="19" t="s">
        <v>574</v>
      </c>
      <c r="B42" s="20">
        <v>5</v>
      </c>
      <c r="D42" s="5">
        <f t="shared" si="0"/>
        <v>0</v>
      </c>
      <c r="E42" s="5">
        <f t="shared" si="1"/>
        <v>0</v>
      </c>
      <c r="F42" s="5">
        <f t="shared" si="2"/>
        <v>0</v>
      </c>
      <c r="G42" s="5">
        <f t="shared" si="3"/>
        <v>0</v>
      </c>
      <c r="H42" s="5">
        <f t="shared" si="4"/>
        <v>1</v>
      </c>
      <c r="I42" s="5">
        <f t="shared" si="5"/>
        <v>0</v>
      </c>
      <c r="J42" s="5">
        <f t="shared" si="6"/>
        <v>0</v>
      </c>
      <c r="K42" s="5">
        <f t="shared" si="7"/>
        <v>0</v>
      </c>
    </row>
    <row r="43" spans="1:11" x14ac:dyDescent="0.35">
      <c r="A43" s="19" t="s">
        <v>333</v>
      </c>
      <c r="B43" s="20">
        <v>4</v>
      </c>
      <c r="D43" s="5">
        <f t="shared" si="0"/>
        <v>0</v>
      </c>
      <c r="E43" s="5">
        <f t="shared" si="1"/>
        <v>0</v>
      </c>
      <c r="F43" s="5">
        <f t="shared" si="2"/>
        <v>0</v>
      </c>
      <c r="G43" s="5">
        <f t="shared" si="3"/>
        <v>1</v>
      </c>
      <c r="H43" s="5">
        <f t="shared" si="4"/>
        <v>0</v>
      </c>
      <c r="I43" s="5">
        <f t="shared" si="5"/>
        <v>0</v>
      </c>
      <c r="J43" s="5">
        <f t="shared" si="6"/>
        <v>0</v>
      </c>
      <c r="K43" s="5">
        <f t="shared" si="7"/>
        <v>0</v>
      </c>
    </row>
    <row r="44" spans="1:11" x14ac:dyDescent="0.35">
      <c r="A44" s="19" t="s">
        <v>69</v>
      </c>
      <c r="B44" s="20">
        <v>4</v>
      </c>
      <c r="D44" s="5">
        <f t="shared" si="0"/>
        <v>0</v>
      </c>
      <c r="E44" s="5">
        <f t="shared" si="1"/>
        <v>0</v>
      </c>
      <c r="F44" s="5">
        <f t="shared" si="2"/>
        <v>0</v>
      </c>
      <c r="G44" s="5">
        <f t="shared" si="3"/>
        <v>1</v>
      </c>
      <c r="H44" s="5">
        <f t="shared" si="4"/>
        <v>0</v>
      </c>
      <c r="I44" s="5">
        <f t="shared" si="5"/>
        <v>0</v>
      </c>
      <c r="J44" s="5">
        <f t="shared" si="6"/>
        <v>0</v>
      </c>
      <c r="K44" s="5">
        <f t="shared" si="7"/>
        <v>0</v>
      </c>
    </row>
    <row r="45" spans="1:11" x14ac:dyDescent="0.35">
      <c r="A45" s="19" t="s">
        <v>382</v>
      </c>
      <c r="B45" s="20">
        <v>5</v>
      </c>
      <c r="D45" s="5">
        <f t="shared" si="0"/>
        <v>0</v>
      </c>
      <c r="E45" s="5">
        <f t="shared" si="1"/>
        <v>0</v>
      </c>
      <c r="F45" s="5">
        <f t="shared" si="2"/>
        <v>0</v>
      </c>
      <c r="G45" s="5">
        <f t="shared" si="3"/>
        <v>0</v>
      </c>
      <c r="H45" s="5">
        <f t="shared" si="4"/>
        <v>1</v>
      </c>
      <c r="I45" s="5">
        <f t="shared" si="5"/>
        <v>0</v>
      </c>
      <c r="J45" s="5">
        <f t="shared" si="6"/>
        <v>0</v>
      </c>
      <c r="K45" s="5">
        <f t="shared" si="7"/>
        <v>0</v>
      </c>
    </row>
    <row r="46" spans="1:11" x14ac:dyDescent="0.35">
      <c r="A46" s="19" t="s">
        <v>453</v>
      </c>
      <c r="B46" s="20">
        <v>4</v>
      </c>
      <c r="D46" s="5">
        <f t="shared" si="0"/>
        <v>0</v>
      </c>
      <c r="E46" s="5">
        <f t="shared" si="1"/>
        <v>0</v>
      </c>
      <c r="F46" s="5">
        <f t="shared" si="2"/>
        <v>0</v>
      </c>
      <c r="G46" s="5">
        <f t="shared" si="3"/>
        <v>1</v>
      </c>
      <c r="H46" s="5">
        <f t="shared" si="4"/>
        <v>0</v>
      </c>
      <c r="I46" s="5">
        <f t="shared" si="5"/>
        <v>0</v>
      </c>
      <c r="J46" s="5">
        <f t="shared" si="6"/>
        <v>0</v>
      </c>
      <c r="K46" s="5">
        <f t="shared" si="7"/>
        <v>0</v>
      </c>
    </row>
    <row r="47" spans="1:11" x14ac:dyDescent="0.35">
      <c r="A47" s="19" t="s">
        <v>441</v>
      </c>
      <c r="B47" s="20">
        <v>3</v>
      </c>
      <c r="D47" s="5">
        <f t="shared" si="0"/>
        <v>0</v>
      </c>
      <c r="E47" s="5">
        <f t="shared" si="1"/>
        <v>0</v>
      </c>
      <c r="F47" s="5">
        <f t="shared" si="2"/>
        <v>1</v>
      </c>
      <c r="G47" s="5">
        <f t="shared" si="3"/>
        <v>0</v>
      </c>
      <c r="H47" s="5">
        <f t="shared" si="4"/>
        <v>0</v>
      </c>
      <c r="I47" s="5">
        <f t="shared" si="5"/>
        <v>0</v>
      </c>
      <c r="J47" s="5">
        <f t="shared" si="6"/>
        <v>0</v>
      </c>
      <c r="K47" s="5">
        <f t="shared" si="7"/>
        <v>0</v>
      </c>
    </row>
    <row r="48" spans="1:11" x14ac:dyDescent="0.35">
      <c r="A48" s="19" t="s">
        <v>323</v>
      </c>
      <c r="B48" s="20">
        <v>3</v>
      </c>
      <c r="D48" s="5">
        <f t="shared" si="0"/>
        <v>0</v>
      </c>
      <c r="E48" s="5">
        <f t="shared" si="1"/>
        <v>0</v>
      </c>
      <c r="F48" s="5">
        <f t="shared" si="2"/>
        <v>1</v>
      </c>
      <c r="G48" s="5">
        <f t="shared" si="3"/>
        <v>0</v>
      </c>
      <c r="H48" s="5">
        <f t="shared" si="4"/>
        <v>0</v>
      </c>
      <c r="I48" s="5">
        <f t="shared" si="5"/>
        <v>0</v>
      </c>
      <c r="J48" s="5">
        <f t="shared" si="6"/>
        <v>0</v>
      </c>
      <c r="K48" s="5">
        <f t="shared" si="7"/>
        <v>0</v>
      </c>
    </row>
    <row r="49" spans="1:11" x14ac:dyDescent="0.35">
      <c r="A49" s="19" t="s">
        <v>389</v>
      </c>
      <c r="B49" s="20">
        <v>4</v>
      </c>
      <c r="D49" s="5">
        <f t="shared" si="0"/>
        <v>0</v>
      </c>
      <c r="E49" s="5">
        <f t="shared" si="1"/>
        <v>0</v>
      </c>
      <c r="F49" s="5">
        <f t="shared" si="2"/>
        <v>0</v>
      </c>
      <c r="G49" s="5">
        <f t="shared" si="3"/>
        <v>1</v>
      </c>
      <c r="H49" s="5">
        <f t="shared" si="4"/>
        <v>0</v>
      </c>
      <c r="I49" s="5">
        <f t="shared" si="5"/>
        <v>0</v>
      </c>
      <c r="J49" s="5">
        <f t="shared" si="6"/>
        <v>0</v>
      </c>
      <c r="K49" s="5">
        <f t="shared" si="7"/>
        <v>0</v>
      </c>
    </row>
    <row r="50" spans="1:11" x14ac:dyDescent="0.35">
      <c r="A50" s="19" t="s">
        <v>429</v>
      </c>
      <c r="B50" s="20">
        <v>4</v>
      </c>
      <c r="D50" s="5">
        <f t="shared" si="0"/>
        <v>0</v>
      </c>
      <c r="E50" s="5">
        <f t="shared" si="1"/>
        <v>0</v>
      </c>
      <c r="F50" s="5">
        <f t="shared" si="2"/>
        <v>0</v>
      </c>
      <c r="G50" s="5">
        <f t="shared" si="3"/>
        <v>1</v>
      </c>
      <c r="H50" s="5">
        <f t="shared" si="4"/>
        <v>0</v>
      </c>
      <c r="I50" s="5">
        <f t="shared" si="5"/>
        <v>0</v>
      </c>
      <c r="J50" s="5">
        <f t="shared" si="6"/>
        <v>0</v>
      </c>
      <c r="K50" s="5">
        <f t="shared" si="7"/>
        <v>0</v>
      </c>
    </row>
    <row r="51" spans="1:11" x14ac:dyDescent="0.35">
      <c r="A51" s="19" t="s">
        <v>470</v>
      </c>
      <c r="B51" s="20">
        <v>6</v>
      </c>
      <c r="D51" s="5">
        <f t="shared" si="0"/>
        <v>0</v>
      </c>
      <c r="E51" s="5">
        <f t="shared" si="1"/>
        <v>0</v>
      </c>
      <c r="F51" s="5">
        <f t="shared" si="2"/>
        <v>0</v>
      </c>
      <c r="G51" s="5">
        <f t="shared" si="3"/>
        <v>0</v>
      </c>
      <c r="H51" s="5">
        <f t="shared" si="4"/>
        <v>0</v>
      </c>
      <c r="I51" s="5">
        <f t="shared" si="5"/>
        <v>1</v>
      </c>
      <c r="J51" s="5">
        <f t="shared" si="6"/>
        <v>0</v>
      </c>
      <c r="K51" s="5">
        <f t="shared" si="7"/>
        <v>0</v>
      </c>
    </row>
    <row r="52" spans="1:11" x14ac:dyDescent="0.35">
      <c r="A52" s="19" t="s">
        <v>575</v>
      </c>
      <c r="B52" s="20">
        <v>5</v>
      </c>
      <c r="D52" s="5">
        <f t="shared" si="0"/>
        <v>0</v>
      </c>
      <c r="E52" s="5">
        <f t="shared" si="1"/>
        <v>0</v>
      </c>
      <c r="F52" s="5">
        <f t="shared" si="2"/>
        <v>0</v>
      </c>
      <c r="G52" s="5">
        <f t="shared" si="3"/>
        <v>0</v>
      </c>
      <c r="H52" s="5">
        <f t="shared" si="4"/>
        <v>1</v>
      </c>
      <c r="I52" s="5">
        <f t="shared" si="5"/>
        <v>0</v>
      </c>
      <c r="J52" s="5">
        <f t="shared" si="6"/>
        <v>0</v>
      </c>
      <c r="K52" s="5">
        <f t="shared" si="7"/>
        <v>0</v>
      </c>
    </row>
    <row r="53" spans="1:11" x14ac:dyDescent="0.35">
      <c r="A53" s="19" t="s">
        <v>489</v>
      </c>
      <c r="B53" s="20">
        <v>4</v>
      </c>
      <c r="D53" s="5">
        <f t="shared" si="0"/>
        <v>0</v>
      </c>
      <c r="E53" s="5">
        <f t="shared" si="1"/>
        <v>0</v>
      </c>
      <c r="F53" s="5">
        <f t="shared" si="2"/>
        <v>0</v>
      </c>
      <c r="G53" s="5">
        <f t="shared" si="3"/>
        <v>1</v>
      </c>
      <c r="H53" s="5">
        <f t="shared" si="4"/>
        <v>0</v>
      </c>
      <c r="I53" s="5">
        <f t="shared" si="5"/>
        <v>0</v>
      </c>
      <c r="J53" s="5">
        <f t="shared" si="6"/>
        <v>0</v>
      </c>
      <c r="K53" s="5">
        <f t="shared" si="7"/>
        <v>0</v>
      </c>
    </row>
    <row r="54" spans="1:11" x14ac:dyDescent="0.35">
      <c r="A54" s="19" t="s">
        <v>311</v>
      </c>
      <c r="B54" s="20">
        <v>5</v>
      </c>
      <c r="D54" s="5">
        <f t="shared" si="0"/>
        <v>0</v>
      </c>
      <c r="E54" s="5">
        <f t="shared" si="1"/>
        <v>0</v>
      </c>
      <c r="F54" s="5">
        <f t="shared" si="2"/>
        <v>0</v>
      </c>
      <c r="G54" s="5">
        <f t="shared" si="3"/>
        <v>0</v>
      </c>
      <c r="H54" s="5">
        <f t="shared" si="4"/>
        <v>1</v>
      </c>
      <c r="I54" s="5">
        <f t="shared" si="5"/>
        <v>0</v>
      </c>
      <c r="J54" s="5">
        <f t="shared" si="6"/>
        <v>0</v>
      </c>
      <c r="K54" s="5">
        <f t="shared" si="7"/>
        <v>0</v>
      </c>
    </row>
    <row r="55" spans="1:11" x14ac:dyDescent="0.35">
      <c r="A55" s="19" t="s">
        <v>233</v>
      </c>
      <c r="B55" s="20">
        <v>7</v>
      </c>
      <c r="D55" s="5">
        <f t="shared" si="0"/>
        <v>0</v>
      </c>
      <c r="E55" s="5">
        <f t="shared" si="1"/>
        <v>0</v>
      </c>
      <c r="F55" s="5">
        <f t="shared" si="2"/>
        <v>0</v>
      </c>
      <c r="G55" s="5">
        <f t="shared" si="3"/>
        <v>0</v>
      </c>
      <c r="H55" s="5">
        <f t="shared" si="4"/>
        <v>0</v>
      </c>
      <c r="I55" s="5">
        <f t="shared" si="5"/>
        <v>0</v>
      </c>
      <c r="J55" s="5">
        <f t="shared" si="6"/>
        <v>1</v>
      </c>
      <c r="K55" s="5">
        <f t="shared" si="7"/>
        <v>0</v>
      </c>
    </row>
    <row r="56" spans="1:11" x14ac:dyDescent="0.35">
      <c r="A56" s="19" t="s">
        <v>30</v>
      </c>
      <c r="B56" s="20">
        <v>4</v>
      </c>
      <c r="D56" s="5">
        <f t="shared" si="0"/>
        <v>0</v>
      </c>
      <c r="E56" s="5">
        <f t="shared" si="1"/>
        <v>0</v>
      </c>
      <c r="F56" s="5">
        <f t="shared" si="2"/>
        <v>0</v>
      </c>
      <c r="G56" s="5">
        <f t="shared" si="3"/>
        <v>1</v>
      </c>
      <c r="H56" s="5">
        <f t="shared" si="4"/>
        <v>0</v>
      </c>
      <c r="I56" s="5">
        <f t="shared" si="5"/>
        <v>0</v>
      </c>
      <c r="J56" s="5">
        <f t="shared" si="6"/>
        <v>0</v>
      </c>
      <c r="K56" s="5">
        <f t="shared" si="7"/>
        <v>0</v>
      </c>
    </row>
    <row r="57" spans="1:11" x14ac:dyDescent="0.35">
      <c r="A57" s="19" t="s">
        <v>42</v>
      </c>
      <c r="B57" s="20">
        <v>3</v>
      </c>
      <c r="D57" s="5">
        <f t="shared" si="0"/>
        <v>0</v>
      </c>
      <c r="E57" s="5">
        <f t="shared" si="1"/>
        <v>0</v>
      </c>
      <c r="F57" s="5">
        <f t="shared" si="2"/>
        <v>1</v>
      </c>
      <c r="G57" s="5">
        <f t="shared" si="3"/>
        <v>0</v>
      </c>
      <c r="H57" s="5">
        <f t="shared" si="4"/>
        <v>0</v>
      </c>
      <c r="I57" s="5">
        <f t="shared" si="5"/>
        <v>0</v>
      </c>
      <c r="J57" s="5">
        <f t="shared" si="6"/>
        <v>0</v>
      </c>
      <c r="K57" s="5">
        <f t="shared" si="7"/>
        <v>0</v>
      </c>
    </row>
    <row r="58" spans="1:11" x14ac:dyDescent="0.35">
      <c r="A58" s="19" t="s">
        <v>140</v>
      </c>
      <c r="B58" s="20">
        <v>6</v>
      </c>
      <c r="D58" s="5">
        <f t="shared" si="0"/>
        <v>0</v>
      </c>
      <c r="E58" s="5">
        <f t="shared" si="1"/>
        <v>0</v>
      </c>
      <c r="F58" s="5">
        <f t="shared" si="2"/>
        <v>0</v>
      </c>
      <c r="G58" s="5">
        <f t="shared" si="3"/>
        <v>0</v>
      </c>
      <c r="H58" s="5">
        <f t="shared" si="4"/>
        <v>0</v>
      </c>
      <c r="I58" s="5">
        <f t="shared" si="5"/>
        <v>1</v>
      </c>
      <c r="J58" s="5">
        <f t="shared" si="6"/>
        <v>0</v>
      </c>
      <c r="K58" s="5">
        <f t="shared" si="7"/>
        <v>0</v>
      </c>
    </row>
    <row r="59" spans="1:11" x14ac:dyDescent="0.35">
      <c r="A59" s="19" t="s">
        <v>495</v>
      </c>
      <c r="B59" s="20">
        <v>4</v>
      </c>
      <c r="D59" s="5">
        <f t="shared" si="0"/>
        <v>0</v>
      </c>
      <c r="E59" s="5">
        <f t="shared" si="1"/>
        <v>0</v>
      </c>
      <c r="F59" s="5">
        <f t="shared" si="2"/>
        <v>0</v>
      </c>
      <c r="G59" s="5">
        <f t="shared" si="3"/>
        <v>1</v>
      </c>
      <c r="H59" s="5">
        <f t="shared" si="4"/>
        <v>0</v>
      </c>
      <c r="I59" s="5">
        <f t="shared" si="5"/>
        <v>0</v>
      </c>
      <c r="J59" s="5">
        <f t="shared" si="6"/>
        <v>0</v>
      </c>
      <c r="K59" s="5">
        <f t="shared" si="7"/>
        <v>0</v>
      </c>
    </row>
    <row r="60" spans="1:11" x14ac:dyDescent="0.35">
      <c r="A60" s="19" t="s">
        <v>274</v>
      </c>
      <c r="B60" s="20">
        <v>5</v>
      </c>
      <c r="D60" s="5">
        <f t="shared" si="0"/>
        <v>0</v>
      </c>
      <c r="E60" s="5">
        <f t="shared" si="1"/>
        <v>0</v>
      </c>
      <c r="F60" s="5">
        <f t="shared" si="2"/>
        <v>0</v>
      </c>
      <c r="G60" s="5">
        <f t="shared" si="3"/>
        <v>0</v>
      </c>
      <c r="H60" s="5">
        <f t="shared" si="4"/>
        <v>1</v>
      </c>
      <c r="I60" s="5">
        <f t="shared" si="5"/>
        <v>0</v>
      </c>
      <c r="J60" s="5">
        <f t="shared" si="6"/>
        <v>0</v>
      </c>
      <c r="K60" s="5">
        <f t="shared" si="7"/>
        <v>0</v>
      </c>
    </row>
    <row r="61" spans="1:11" x14ac:dyDescent="0.35">
      <c r="A61" s="19" t="s">
        <v>152</v>
      </c>
      <c r="B61" s="20">
        <v>5</v>
      </c>
      <c r="D61" s="5">
        <f t="shared" si="0"/>
        <v>0</v>
      </c>
      <c r="E61" s="5">
        <f t="shared" si="1"/>
        <v>0</v>
      </c>
      <c r="F61" s="5">
        <f t="shared" si="2"/>
        <v>0</v>
      </c>
      <c r="G61" s="5">
        <f t="shared" si="3"/>
        <v>0</v>
      </c>
      <c r="H61" s="5">
        <f t="shared" si="4"/>
        <v>1</v>
      </c>
      <c r="I61" s="5">
        <f t="shared" si="5"/>
        <v>0</v>
      </c>
      <c r="J61" s="5">
        <f t="shared" si="6"/>
        <v>0</v>
      </c>
      <c r="K61" s="5">
        <f t="shared" si="7"/>
        <v>0</v>
      </c>
    </row>
    <row r="62" spans="1:11" x14ac:dyDescent="0.35">
      <c r="A62" s="19" t="s">
        <v>126</v>
      </c>
      <c r="B62" s="20">
        <v>4</v>
      </c>
      <c r="D62" s="5">
        <f t="shared" si="0"/>
        <v>0</v>
      </c>
      <c r="E62" s="5">
        <f t="shared" si="1"/>
        <v>0</v>
      </c>
      <c r="F62" s="5">
        <f t="shared" si="2"/>
        <v>0</v>
      </c>
      <c r="G62" s="5">
        <f t="shared" si="3"/>
        <v>1</v>
      </c>
      <c r="H62" s="5">
        <f t="shared" si="4"/>
        <v>0</v>
      </c>
      <c r="I62" s="5">
        <f t="shared" si="5"/>
        <v>0</v>
      </c>
      <c r="J62" s="5">
        <f t="shared" si="6"/>
        <v>0</v>
      </c>
      <c r="K62" s="5">
        <f t="shared" si="7"/>
        <v>0</v>
      </c>
    </row>
    <row r="63" spans="1:11" x14ac:dyDescent="0.35">
      <c r="A63" s="19" t="s">
        <v>570</v>
      </c>
      <c r="B63" s="20">
        <v>2</v>
      </c>
      <c r="D63" s="5">
        <f t="shared" si="0"/>
        <v>0</v>
      </c>
      <c r="E63" s="5">
        <f t="shared" si="1"/>
        <v>1</v>
      </c>
      <c r="F63" s="5">
        <f t="shared" si="2"/>
        <v>0</v>
      </c>
      <c r="G63" s="5">
        <f t="shared" si="3"/>
        <v>0</v>
      </c>
      <c r="H63" s="5">
        <f t="shared" si="4"/>
        <v>0</v>
      </c>
      <c r="I63" s="5">
        <f t="shared" si="5"/>
        <v>0</v>
      </c>
      <c r="J63" s="5">
        <f t="shared" si="6"/>
        <v>0</v>
      </c>
      <c r="K63" s="5">
        <f t="shared" si="7"/>
        <v>0</v>
      </c>
    </row>
    <row r="64" spans="1:11" x14ac:dyDescent="0.35">
      <c r="A64" s="19" t="s">
        <v>18</v>
      </c>
      <c r="B64" s="20">
        <v>6</v>
      </c>
      <c r="D64" s="5">
        <f t="shared" si="0"/>
        <v>0</v>
      </c>
      <c r="E64" s="5">
        <f t="shared" si="1"/>
        <v>0</v>
      </c>
      <c r="F64" s="5">
        <f t="shared" si="2"/>
        <v>0</v>
      </c>
      <c r="G64" s="5">
        <f t="shared" si="3"/>
        <v>0</v>
      </c>
      <c r="H64" s="5">
        <f t="shared" si="4"/>
        <v>0</v>
      </c>
      <c r="I64" s="5">
        <f t="shared" si="5"/>
        <v>1</v>
      </c>
      <c r="J64" s="5">
        <f t="shared" si="6"/>
        <v>0</v>
      </c>
      <c r="K64" s="5">
        <f t="shared" si="7"/>
        <v>0</v>
      </c>
    </row>
    <row r="65" spans="1:11" x14ac:dyDescent="0.35">
      <c r="A65" s="19" t="s">
        <v>464</v>
      </c>
      <c r="B65" s="20">
        <v>4</v>
      </c>
      <c r="D65" s="5">
        <f t="shared" si="0"/>
        <v>0</v>
      </c>
      <c r="E65" s="5">
        <f t="shared" si="1"/>
        <v>0</v>
      </c>
      <c r="F65" s="5">
        <f t="shared" si="2"/>
        <v>0</v>
      </c>
      <c r="G65" s="5">
        <f t="shared" si="3"/>
        <v>1</v>
      </c>
      <c r="H65" s="5">
        <f t="shared" si="4"/>
        <v>0</v>
      </c>
      <c r="I65" s="5">
        <f t="shared" si="5"/>
        <v>0</v>
      </c>
      <c r="J65" s="5">
        <f t="shared" si="6"/>
        <v>0</v>
      </c>
      <c r="K65" s="5">
        <f t="shared" si="7"/>
        <v>0</v>
      </c>
    </row>
    <row r="66" spans="1:11" x14ac:dyDescent="0.35">
      <c r="A66" s="19" t="s">
        <v>446</v>
      </c>
      <c r="B66" s="20">
        <v>3</v>
      </c>
      <c r="D66" s="5">
        <f t="shared" si="0"/>
        <v>0</v>
      </c>
      <c r="E66" s="5">
        <f t="shared" si="1"/>
        <v>0</v>
      </c>
      <c r="F66" s="5">
        <f t="shared" si="2"/>
        <v>1</v>
      </c>
      <c r="G66" s="5">
        <f t="shared" si="3"/>
        <v>0</v>
      </c>
      <c r="H66" s="5">
        <f t="shared" si="4"/>
        <v>0</v>
      </c>
      <c r="I66" s="5">
        <f t="shared" si="5"/>
        <v>0</v>
      </c>
      <c r="J66" s="5">
        <f t="shared" si="6"/>
        <v>0</v>
      </c>
      <c r="K66" s="5">
        <f t="shared" si="7"/>
        <v>0</v>
      </c>
    </row>
    <row r="67" spans="1:11" x14ac:dyDescent="0.35">
      <c r="A67" s="19" t="s">
        <v>484</v>
      </c>
      <c r="B67" s="20">
        <v>3</v>
      </c>
      <c r="D67" s="5">
        <f t="shared" si="0"/>
        <v>0</v>
      </c>
      <c r="E67" s="5">
        <f t="shared" si="1"/>
        <v>0</v>
      </c>
      <c r="F67" s="5">
        <f t="shared" si="2"/>
        <v>1</v>
      </c>
      <c r="G67" s="5">
        <f t="shared" si="3"/>
        <v>0</v>
      </c>
      <c r="H67" s="5">
        <f t="shared" si="4"/>
        <v>0</v>
      </c>
      <c r="I67" s="5">
        <f t="shared" si="5"/>
        <v>0</v>
      </c>
      <c r="J67" s="5">
        <f t="shared" si="6"/>
        <v>0</v>
      </c>
      <c r="K67" s="5">
        <f t="shared" si="7"/>
        <v>0</v>
      </c>
    </row>
    <row r="68" spans="1:11" x14ac:dyDescent="0.35">
      <c r="A68" s="19" t="s">
        <v>186</v>
      </c>
      <c r="B68" s="20">
        <v>4</v>
      </c>
      <c r="D68" s="5">
        <f t="shared" si="0"/>
        <v>0</v>
      </c>
      <c r="E68" s="5">
        <f t="shared" si="1"/>
        <v>0</v>
      </c>
      <c r="F68" s="5">
        <f t="shared" si="2"/>
        <v>0</v>
      </c>
      <c r="G68" s="5">
        <f t="shared" si="3"/>
        <v>1</v>
      </c>
      <c r="H68" s="5">
        <f t="shared" si="4"/>
        <v>0</v>
      </c>
      <c r="I68" s="5">
        <f t="shared" si="5"/>
        <v>0</v>
      </c>
      <c r="J68" s="5">
        <f t="shared" si="6"/>
        <v>0</v>
      </c>
      <c r="K68" s="5">
        <f t="shared" si="7"/>
        <v>0</v>
      </c>
    </row>
    <row r="69" spans="1:11" x14ac:dyDescent="0.35">
      <c r="A69" s="19" t="s">
        <v>402</v>
      </c>
      <c r="B69" s="20">
        <v>8</v>
      </c>
      <c r="D69" s="5">
        <f t="shared" ref="D69:D82" si="8">IF($B69=1,1,0)</f>
        <v>0</v>
      </c>
      <c r="E69" s="5">
        <f t="shared" ref="E69:E82" si="9">IF($B69=2,1,0)</f>
        <v>0</v>
      </c>
      <c r="F69" s="5">
        <f t="shared" ref="F69:F82" si="10">IF($B69=3,1,0)</f>
        <v>0</v>
      </c>
      <c r="G69" s="5">
        <f t="shared" ref="G69:G82" si="11">IF($B69=4,1,0)</f>
        <v>0</v>
      </c>
      <c r="H69" s="5">
        <f t="shared" ref="H69:H82" si="12">IF($B69=5,1,0)</f>
        <v>0</v>
      </c>
      <c r="I69" s="5">
        <f t="shared" ref="I69:I82" si="13">IF($B69=6,1,0)</f>
        <v>0</v>
      </c>
      <c r="J69" s="5">
        <f t="shared" ref="J69:J82" si="14">IF($B69=7,1,0)</f>
        <v>0</v>
      </c>
      <c r="K69" s="5">
        <f t="shared" ref="K69:K82" si="15">IF($B69=8,1,0)</f>
        <v>1</v>
      </c>
    </row>
    <row r="70" spans="1:11" x14ac:dyDescent="0.35">
      <c r="A70" s="19" t="s">
        <v>571</v>
      </c>
      <c r="B70" s="20">
        <v>6</v>
      </c>
      <c r="D70" s="5">
        <f t="shared" si="8"/>
        <v>0</v>
      </c>
      <c r="E70" s="5">
        <f t="shared" si="9"/>
        <v>0</v>
      </c>
      <c r="F70" s="5">
        <f t="shared" si="10"/>
        <v>0</v>
      </c>
      <c r="G70" s="5">
        <f t="shared" si="11"/>
        <v>0</v>
      </c>
      <c r="H70" s="5">
        <f t="shared" si="12"/>
        <v>0</v>
      </c>
      <c r="I70" s="5">
        <f t="shared" si="13"/>
        <v>1</v>
      </c>
      <c r="J70" s="5">
        <f t="shared" si="14"/>
        <v>0</v>
      </c>
      <c r="K70" s="5">
        <f t="shared" si="15"/>
        <v>0</v>
      </c>
    </row>
    <row r="71" spans="1:11" x14ac:dyDescent="0.35">
      <c r="A71" s="19" t="s">
        <v>121</v>
      </c>
      <c r="B71" s="20">
        <v>4</v>
      </c>
      <c r="D71" s="5">
        <f t="shared" si="8"/>
        <v>0</v>
      </c>
      <c r="E71" s="5">
        <f t="shared" si="9"/>
        <v>0</v>
      </c>
      <c r="F71" s="5">
        <f t="shared" si="10"/>
        <v>0</v>
      </c>
      <c r="G71" s="5">
        <f t="shared" si="11"/>
        <v>1</v>
      </c>
      <c r="H71" s="5">
        <f t="shared" si="12"/>
        <v>0</v>
      </c>
      <c r="I71" s="5">
        <f t="shared" si="13"/>
        <v>0</v>
      </c>
      <c r="J71" s="5">
        <f t="shared" si="14"/>
        <v>0</v>
      </c>
      <c r="K71" s="5">
        <f t="shared" si="15"/>
        <v>0</v>
      </c>
    </row>
    <row r="72" spans="1:11" x14ac:dyDescent="0.35">
      <c r="A72" s="19" t="s">
        <v>183</v>
      </c>
      <c r="B72" s="20">
        <v>3</v>
      </c>
      <c r="D72" s="5">
        <f t="shared" si="8"/>
        <v>0</v>
      </c>
      <c r="E72" s="5">
        <f t="shared" si="9"/>
        <v>0</v>
      </c>
      <c r="F72" s="5">
        <f t="shared" si="10"/>
        <v>1</v>
      </c>
      <c r="G72" s="5">
        <f t="shared" si="11"/>
        <v>0</v>
      </c>
      <c r="H72" s="5">
        <f t="shared" si="12"/>
        <v>0</v>
      </c>
      <c r="I72" s="5">
        <f t="shared" si="13"/>
        <v>0</v>
      </c>
      <c r="J72" s="5">
        <f t="shared" si="14"/>
        <v>0</v>
      </c>
      <c r="K72" s="5">
        <f t="shared" si="15"/>
        <v>0</v>
      </c>
    </row>
    <row r="73" spans="1:11" x14ac:dyDescent="0.35">
      <c r="A73" s="19" t="s">
        <v>50</v>
      </c>
      <c r="B73" s="20">
        <v>5</v>
      </c>
      <c r="D73" s="5">
        <f t="shared" si="8"/>
        <v>0</v>
      </c>
      <c r="E73" s="5">
        <f t="shared" si="9"/>
        <v>0</v>
      </c>
      <c r="F73" s="5">
        <f t="shared" si="10"/>
        <v>0</v>
      </c>
      <c r="G73" s="5">
        <f t="shared" si="11"/>
        <v>0</v>
      </c>
      <c r="H73" s="5">
        <f t="shared" si="12"/>
        <v>1</v>
      </c>
      <c r="I73" s="5">
        <f t="shared" si="13"/>
        <v>0</v>
      </c>
      <c r="J73" s="5">
        <f t="shared" si="14"/>
        <v>0</v>
      </c>
      <c r="K73" s="5">
        <f t="shared" si="15"/>
        <v>0</v>
      </c>
    </row>
    <row r="74" spans="1:11" x14ac:dyDescent="0.35">
      <c r="A74" s="19" t="s">
        <v>569</v>
      </c>
      <c r="B74" s="20">
        <v>5</v>
      </c>
      <c r="D74" s="5">
        <f t="shared" si="8"/>
        <v>0</v>
      </c>
      <c r="E74" s="5">
        <f t="shared" si="9"/>
        <v>0</v>
      </c>
      <c r="F74" s="5">
        <f t="shared" si="10"/>
        <v>0</v>
      </c>
      <c r="G74" s="5">
        <f t="shared" si="11"/>
        <v>0</v>
      </c>
      <c r="H74" s="5">
        <f t="shared" si="12"/>
        <v>1</v>
      </c>
      <c r="I74" s="5">
        <f t="shared" si="13"/>
        <v>0</v>
      </c>
      <c r="J74" s="5">
        <f t="shared" si="14"/>
        <v>0</v>
      </c>
      <c r="K74" s="5">
        <f t="shared" si="15"/>
        <v>0</v>
      </c>
    </row>
    <row r="75" spans="1:11" x14ac:dyDescent="0.35">
      <c r="A75" s="19" t="s">
        <v>88</v>
      </c>
      <c r="B75" s="20">
        <v>8</v>
      </c>
      <c r="D75" s="5">
        <f t="shared" si="8"/>
        <v>0</v>
      </c>
      <c r="E75" s="5">
        <f t="shared" si="9"/>
        <v>0</v>
      </c>
      <c r="F75" s="5">
        <f t="shared" si="10"/>
        <v>0</v>
      </c>
      <c r="G75" s="5">
        <f t="shared" si="11"/>
        <v>0</v>
      </c>
      <c r="H75" s="5">
        <f t="shared" si="12"/>
        <v>0</v>
      </c>
      <c r="I75" s="5">
        <f t="shared" si="13"/>
        <v>0</v>
      </c>
      <c r="J75" s="5">
        <f t="shared" si="14"/>
        <v>0</v>
      </c>
      <c r="K75" s="5">
        <f t="shared" si="15"/>
        <v>1</v>
      </c>
    </row>
    <row r="76" spans="1:11" x14ac:dyDescent="0.35">
      <c r="A76" s="19" t="s">
        <v>283</v>
      </c>
      <c r="B76" s="20">
        <v>6</v>
      </c>
      <c r="D76" s="5">
        <f t="shared" si="8"/>
        <v>0</v>
      </c>
      <c r="E76" s="5">
        <f t="shared" si="9"/>
        <v>0</v>
      </c>
      <c r="F76" s="5">
        <f t="shared" si="10"/>
        <v>0</v>
      </c>
      <c r="G76" s="5">
        <f t="shared" si="11"/>
        <v>0</v>
      </c>
      <c r="H76" s="5">
        <f t="shared" si="12"/>
        <v>0</v>
      </c>
      <c r="I76" s="5">
        <f t="shared" si="13"/>
        <v>1</v>
      </c>
      <c r="J76" s="5">
        <f t="shared" si="14"/>
        <v>0</v>
      </c>
      <c r="K76" s="5">
        <f t="shared" si="15"/>
        <v>0</v>
      </c>
    </row>
    <row r="77" spans="1:11" x14ac:dyDescent="0.35">
      <c r="A77" s="19" t="s">
        <v>146</v>
      </c>
      <c r="B77" s="20">
        <v>4</v>
      </c>
      <c r="D77" s="5">
        <f t="shared" si="8"/>
        <v>0</v>
      </c>
      <c r="E77" s="5">
        <f t="shared" si="9"/>
        <v>0</v>
      </c>
      <c r="F77" s="5">
        <f t="shared" si="10"/>
        <v>0</v>
      </c>
      <c r="G77" s="5">
        <f t="shared" si="11"/>
        <v>1</v>
      </c>
      <c r="H77" s="5">
        <f t="shared" si="12"/>
        <v>0</v>
      </c>
      <c r="I77" s="5">
        <f t="shared" si="13"/>
        <v>0</v>
      </c>
      <c r="J77" s="5">
        <f t="shared" si="14"/>
        <v>0</v>
      </c>
      <c r="K77" s="5">
        <f t="shared" si="15"/>
        <v>0</v>
      </c>
    </row>
    <row r="78" spans="1:11" x14ac:dyDescent="0.35">
      <c r="A78" s="19" t="s">
        <v>9</v>
      </c>
      <c r="B78" s="20">
        <v>5</v>
      </c>
      <c r="D78" s="5">
        <f t="shared" si="8"/>
        <v>0</v>
      </c>
      <c r="E78" s="5">
        <f t="shared" si="9"/>
        <v>0</v>
      </c>
      <c r="F78" s="5">
        <f t="shared" si="10"/>
        <v>0</v>
      </c>
      <c r="G78" s="5">
        <f t="shared" si="11"/>
        <v>0</v>
      </c>
      <c r="H78" s="5">
        <f t="shared" si="12"/>
        <v>1</v>
      </c>
      <c r="I78" s="5">
        <f t="shared" si="13"/>
        <v>0</v>
      </c>
      <c r="J78" s="5">
        <f t="shared" si="14"/>
        <v>0</v>
      </c>
      <c r="K78" s="5">
        <f t="shared" si="15"/>
        <v>0</v>
      </c>
    </row>
    <row r="79" spans="1:11" x14ac:dyDescent="0.35">
      <c r="A79" s="19" t="s">
        <v>168</v>
      </c>
      <c r="B79" s="20">
        <v>8</v>
      </c>
      <c r="D79" s="5">
        <f t="shared" si="8"/>
        <v>0</v>
      </c>
      <c r="E79" s="5">
        <f t="shared" si="9"/>
        <v>0</v>
      </c>
      <c r="F79" s="5">
        <f t="shared" si="10"/>
        <v>0</v>
      </c>
      <c r="G79" s="5">
        <f t="shared" si="11"/>
        <v>0</v>
      </c>
      <c r="H79" s="5">
        <f t="shared" si="12"/>
        <v>0</v>
      </c>
      <c r="I79" s="5">
        <f t="shared" si="13"/>
        <v>0</v>
      </c>
      <c r="J79" s="5">
        <f t="shared" si="14"/>
        <v>0</v>
      </c>
      <c r="K79" s="5">
        <f t="shared" si="15"/>
        <v>1</v>
      </c>
    </row>
    <row r="80" spans="1:11" x14ac:dyDescent="0.35">
      <c r="A80" s="19" t="s">
        <v>204</v>
      </c>
      <c r="B80" s="20">
        <v>4</v>
      </c>
      <c r="D80" s="5">
        <f t="shared" si="8"/>
        <v>0</v>
      </c>
      <c r="E80" s="5">
        <f t="shared" si="9"/>
        <v>0</v>
      </c>
      <c r="F80" s="5">
        <f t="shared" si="10"/>
        <v>0</v>
      </c>
      <c r="G80" s="5">
        <f t="shared" si="11"/>
        <v>1</v>
      </c>
      <c r="H80" s="5">
        <f t="shared" si="12"/>
        <v>0</v>
      </c>
      <c r="I80" s="5">
        <f t="shared" si="13"/>
        <v>0</v>
      </c>
      <c r="J80" s="5">
        <f t="shared" si="14"/>
        <v>0</v>
      </c>
      <c r="K80" s="5">
        <f t="shared" si="15"/>
        <v>0</v>
      </c>
    </row>
    <row r="81" spans="1:11" x14ac:dyDescent="0.35">
      <c r="A81" s="19" t="s">
        <v>260</v>
      </c>
      <c r="B81" s="20">
        <v>2</v>
      </c>
      <c r="D81" s="5">
        <f t="shared" si="8"/>
        <v>0</v>
      </c>
      <c r="E81" s="5">
        <f t="shared" si="9"/>
        <v>1</v>
      </c>
      <c r="F81" s="5">
        <f t="shared" si="10"/>
        <v>0</v>
      </c>
      <c r="G81" s="5">
        <f t="shared" si="11"/>
        <v>0</v>
      </c>
      <c r="H81" s="5">
        <f t="shared" si="12"/>
        <v>0</v>
      </c>
      <c r="I81" s="5">
        <f t="shared" si="13"/>
        <v>0</v>
      </c>
      <c r="J81" s="5">
        <f t="shared" si="14"/>
        <v>0</v>
      </c>
      <c r="K81" s="5">
        <f t="shared" si="15"/>
        <v>0</v>
      </c>
    </row>
    <row r="82" spans="1:11" x14ac:dyDescent="0.35">
      <c r="A82" s="19" t="s">
        <v>191</v>
      </c>
      <c r="B82" s="20">
        <v>4</v>
      </c>
      <c r="D82" s="5">
        <f t="shared" si="8"/>
        <v>0</v>
      </c>
      <c r="E82" s="5">
        <f t="shared" si="9"/>
        <v>0</v>
      </c>
      <c r="F82" s="5">
        <f t="shared" si="10"/>
        <v>0</v>
      </c>
      <c r="G82" s="5">
        <f t="shared" si="11"/>
        <v>1</v>
      </c>
      <c r="H82" s="5">
        <f t="shared" si="12"/>
        <v>0</v>
      </c>
      <c r="I82" s="5">
        <f t="shared" si="13"/>
        <v>0</v>
      </c>
      <c r="J82" s="5">
        <f t="shared" si="14"/>
        <v>0</v>
      </c>
      <c r="K82" s="5">
        <f t="shared" si="15"/>
        <v>0</v>
      </c>
    </row>
    <row r="83" spans="1:11" x14ac:dyDescent="0.35">
      <c r="A83" s="19" t="s">
        <v>343</v>
      </c>
      <c r="B83" s="20">
        <v>348</v>
      </c>
    </row>
    <row r="84" spans="1:11" x14ac:dyDescent="0.35">
      <c r="D84" s="61">
        <v>1</v>
      </c>
      <c r="E84" s="61">
        <v>2</v>
      </c>
      <c r="F84" s="61">
        <v>3</v>
      </c>
      <c r="G84" s="61">
        <v>4</v>
      </c>
      <c r="H84" s="61">
        <v>5</v>
      </c>
      <c r="I84" s="61">
        <v>6</v>
      </c>
      <c r="J84" s="61">
        <v>7</v>
      </c>
      <c r="K84" s="61">
        <v>8</v>
      </c>
    </row>
    <row r="85" spans="1:11" x14ac:dyDescent="0.35">
      <c r="D85" s="5">
        <f>SUM(D4:D82)</f>
        <v>1</v>
      </c>
      <c r="E85" s="5">
        <f t="shared" ref="E85:K85" si="16">SUM(E4:E82)</f>
        <v>2</v>
      </c>
      <c r="F85" s="5">
        <f t="shared" si="16"/>
        <v>15</v>
      </c>
      <c r="G85" s="5">
        <f t="shared" si="16"/>
        <v>28</v>
      </c>
      <c r="H85" s="5">
        <f t="shared" si="16"/>
        <v>20</v>
      </c>
      <c r="I85" s="5">
        <f t="shared" si="16"/>
        <v>8</v>
      </c>
      <c r="J85" s="5">
        <f t="shared" si="16"/>
        <v>2</v>
      </c>
      <c r="K85" s="5">
        <f t="shared" si="16"/>
        <v>3</v>
      </c>
    </row>
    <row r="86" spans="1:11" x14ac:dyDescent="0.35">
      <c r="D86" s="70">
        <f t="shared" ref="D86:K86" si="17">D85/SUM($D$85:$K$85)</f>
        <v>1.2658227848101266E-2</v>
      </c>
      <c r="E86" s="70">
        <f t="shared" si="17"/>
        <v>2.5316455696202531E-2</v>
      </c>
      <c r="F86" s="70">
        <f t="shared" si="17"/>
        <v>0.189873417721519</v>
      </c>
      <c r="G86" s="70">
        <f t="shared" si="17"/>
        <v>0.35443037974683544</v>
      </c>
      <c r="H86" s="70">
        <f t="shared" si="17"/>
        <v>0.25316455696202533</v>
      </c>
      <c r="I86" s="70">
        <f t="shared" si="17"/>
        <v>0.10126582278481013</v>
      </c>
      <c r="J86" s="70">
        <f t="shared" si="17"/>
        <v>2.5316455696202531E-2</v>
      </c>
      <c r="K86" s="70">
        <f t="shared" si="17"/>
        <v>3.7974683544303799E-2</v>
      </c>
    </row>
    <row r="89" spans="1:11" x14ac:dyDescent="0.35">
      <c r="G89" s="69"/>
    </row>
  </sheetData>
  <mergeCells count="1">
    <mergeCell ref="D2:K2"/>
  </mergeCells>
  <pageMargins left="0.7" right="0.7" top="0.75" bottom="0.75" header="0.3" footer="0.3"/>
  <drawing r:id="rId1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085471-EA6A-4126-B288-287D2B725B83}">
  <sheetPr>
    <tabColor rgb="FFFFC000"/>
  </sheetPr>
  <dimension ref="A1:DF355"/>
  <sheetViews>
    <sheetView tabSelected="1" topLeftCell="DE4" zoomScaleNormal="100" workbookViewId="0">
      <selection activeCell="DQ6" sqref="DQ6"/>
    </sheetView>
  </sheetViews>
  <sheetFormatPr defaultRowHeight="14.5" x14ac:dyDescent="0.35"/>
  <cols>
    <col min="1" max="1" width="21.81640625" customWidth="1"/>
    <col min="2" max="2" width="19" customWidth="1"/>
    <col min="10" max="10" width="27.26953125" customWidth="1"/>
    <col min="11" max="11" width="20.08984375" customWidth="1"/>
    <col min="19" max="19" width="45.6328125" customWidth="1"/>
    <col min="20" max="20" width="20.81640625" customWidth="1"/>
    <col min="28" max="28" width="39.81640625" customWidth="1"/>
    <col min="29" max="29" width="23.36328125" customWidth="1"/>
    <col min="37" max="37" width="27.6328125" customWidth="1"/>
    <col min="38" max="38" width="22.81640625" customWidth="1"/>
    <col min="46" max="46" width="25.81640625" customWidth="1"/>
    <col min="47" max="47" width="23.54296875" customWidth="1"/>
    <col min="55" max="55" width="31.26953125" customWidth="1"/>
    <col min="56" max="56" width="18.26953125" customWidth="1"/>
    <col min="64" max="64" width="28.90625" customWidth="1"/>
    <col min="65" max="65" width="26.81640625" customWidth="1"/>
    <col min="73" max="73" width="30.90625" customWidth="1"/>
    <col min="74" max="74" width="25.36328125" customWidth="1"/>
    <col min="82" max="82" width="24" customWidth="1"/>
    <col min="83" max="83" width="20.08984375" customWidth="1"/>
    <col min="91" max="91" width="28.1796875" customWidth="1"/>
    <col min="92" max="92" width="24.08984375" customWidth="1"/>
  </cols>
  <sheetData>
    <row r="1" spans="1:110" x14ac:dyDescent="0.35">
      <c r="A1" s="18" t="s">
        <v>5</v>
      </c>
      <c r="B1" t="s">
        <v>341</v>
      </c>
      <c r="J1" s="18" t="s">
        <v>5</v>
      </c>
      <c r="K1" s="59">
        <v>40869</v>
      </c>
      <c r="L1">
        <v>2011</v>
      </c>
      <c r="S1" s="18" t="s">
        <v>5</v>
      </c>
      <c r="T1" t="s">
        <v>344</v>
      </c>
      <c r="U1">
        <v>2012</v>
      </c>
      <c r="AB1" s="18" t="s">
        <v>5</v>
      </c>
      <c r="AC1" t="s">
        <v>344</v>
      </c>
      <c r="AD1">
        <v>2013</v>
      </c>
      <c r="AK1" s="18" t="s">
        <v>5</v>
      </c>
      <c r="AL1" t="s">
        <v>344</v>
      </c>
      <c r="AM1">
        <v>2014</v>
      </c>
      <c r="AT1" s="18" t="s">
        <v>5</v>
      </c>
      <c r="AU1" t="s">
        <v>344</v>
      </c>
      <c r="AV1">
        <v>2015</v>
      </c>
      <c r="BC1" s="18" t="s">
        <v>5</v>
      </c>
      <c r="BD1" t="s">
        <v>344</v>
      </c>
      <c r="BE1">
        <v>2016</v>
      </c>
      <c r="BL1" s="18" t="s">
        <v>5</v>
      </c>
      <c r="BM1" t="s">
        <v>344</v>
      </c>
      <c r="BN1">
        <v>2017</v>
      </c>
      <c r="BU1" s="18" t="s">
        <v>5</v>
      </c>
      <c r="BV1" t="s">
        <v>344</v>
      </c>
      <c r="BW1">
        <v>2018</v>
      </c>
      <c r="CD1" s="18" t="s">
        <v>5</v>
      </c>
      <c r="CE1" t="s">
        <v>344</v>
      </c>
      <c r="CF1">
        <v>2019</v>
      </c>
      <c r="CM1" s="18" t="s">
        <v>5</v>
      </c>
      <c r="CN1" t="s">
        <v>344</v>
      </c>
      <c r="CO1">
        <v>2020</v>
      </c>
    </row>
    <row r="3" spans="1:110" x14ac:dyDescent="0.35">
      <c r="A3" s="18" t="s">
        <v>342</v>
      </c>
      <c r="B3" t="s">
        <v>748</v>
      </c>
      <c r="D3" s="22" t="s">
        <v>15</v>
      </c>
      <c r="E3" s="22" t="s">
        <v>13</v>
      </c>
      <c r="F3" s="22" t="s">
        <v>237</v>
      </c>
      <c r="G3" s="22" t="s">
        <v>749</v>
      </c>
      <c r="J3" s="18" t="s">
        <v>342</v>
      </c>
      <c r="K3" t="s">
        <v>748</v>
      </c>
      <c r="M3" s="22" t="s">
        <v>15</v>
      </c>
      <c r="N3" s="22" t="s">
        <v>13</v>
      </c>
      <c r="O3" s="22" t="s">
        <v>237</v>
      </c>
      <c r="P3" s="22" t="s">
        <v>749</v>
      </c>
      <c r="S3" s="18" t="s">
        <v>342</v>
      </c>
      <c r="T3" t="s">
        <v>748</v>
      </c>
      <c r="V3" s="22" t="s">
        <v>15</v>
      </c>
      <c r="W3" s="22" t="s">
        <v>13</v>
      </c>
      <c r="X3" s="22" t="s">
        <v>237</v>
      </c>
      <c r="Y3" s="22" t="s">
        <v>749</v>
      </c>
      <c r="AB3" s="18" t="s">
        <v>342</v>
      </c>
      <c r="AC3" t="s">
        <v>748</v>
      </c>
      <c r="AE3" s="22" t="s">
        <v>15</v>
      </c>
      <c r="AF3" s="22" t="s">
        <v>13</v>
      </c>
      <c r="AG3" s="22" t="s">
        <v>237</v>
      </c>
      <c r="AH3" s="22" t="s">
        <v>749</v>
      </c>
      <c r="AK3" s="18" t="s">
        <v>342</v>
      </c>
      <c r="AL3" t="s">
        <v>748</v>
      </c>
      <c r="AN3" s="22" t="s">
        <v>15</v>
      </c>
      <c r="AO3" s="22" t="s">
        <v>13</v>
      </c>
      <c r="AP3" s="22" t="s">
        <v>237</v>
      </c>
      <c r="AQ3" s="22" t="s">
        <v>749</v>
      </c>
      <c r="AT3" s="18" t="s">
        <v>342</v>
      </c>
      <c r="AU3" t="s">
        <v>748</v>
      </c>
      <c r="AW3" s="22" t="s">
        <v>15</v>
      </c>
      <c r="AX3" s="22" t="s">
        <v>13</v>
      </c>
      <c r="AY3" s="22" t="s">
        <v>237</v>
      </c>
      <c r="AZ3" s="22" t="s">
        <v>749</v>
      </c>
      <c r="BC3" s="18" t="s">
        <v>342</v>
      </c>
      <c r="BD3" t="s">
        <v>748</v>
      </c>
      <c r="BF3" s="22" t="s">
        <v>15</v>
      </c>
      <c r="BG3" s="22" t="s">
        <v>13</v>
      </c>
      <c r="BH3" s="22" t="s">
        <v>237</v>
      </c>
      <c r="BI3" s="22" t="s">
        <v>749</v>
      </c>
      <c r="BL3" s="18" t="s">
        <v>342</v>
      </c>
      <c r="BM3" t="s">
        <v>748</v>
      </c>
      <c r="BO3" s="22" t="s">
        <v>15</v>
      </c>
      <c r="BP3" s="22" t="s">
        <v>13</v>
      </c>
      <c r="BQ3" s="22" t="s">
        <v>237</v>
      </c>
      <c r="BR3" s="22" t="s">
        <v>749</v>
      </c>
      <c r="BU3" s="18" t="s">
        <v>342</v>
      </c>
      <c r="BV3" t="s">
        <v>748</v>
      </c>
      <c r="BX3" s="22" t="s">
        <v>15</v>
      </c>
      <c r="BY3" s="22" t="s">
        <v>13</v>
      </c>
      <c r="BZ3" s="22" t="s">
        <v>237</v>
      </c>
      <c r="CA3" s="22" t="s">
        <v>749</v>
      </c>
      <c r="CD3" s="18" t="s">
        <v>342</v>
      </c>
      <c r="CE3" t="s">
        <v>748</v>
      </c>
      <c r="CG3" s="22" t="s">
        <v>15</v>
      </c>
      <c r="CH3" s="22" t="s">
        <v>13</v>
      </c>
      <c r="CI3" s="22" t="s">
        <v>237</v>
      </c>
      <c r="CJ3" s="22" t="s">
        <v>749</v>
      </c>
      <c r="CM3" s="18" t="s">
        <v>342</v>
      </c>
      <c r="CN3" t="s">
        <v>748</v>
      </c>
      <c r="CP3" s="22" t="s">
        <v>15</v>
      </c>
      <c r="CQ3" s="22" t="s">
        <v>13</v>
      </c>
      <c r="CR3" s="22" t="s">
        <v>237</v>
      </c>
      <c r="CS3" s="22" t="s">
        <v>749</v>
      </c>
      <c r="CW3" s="77" t="s">
        <v>750</v>
      </c>
      <c r="CX3" s="77"/>
      <c r="CY3" s="77"/>
      <c r="CZ3" s="77"/>
      <c r="DC3" s="77" t="s">
        <v>750</v>
      </c>
      <c r="DD3" s="77"/>
      <c r="DE3" s="77"/>
      <c r="DF3" s="77"/>
    </row>
    <row r="4" spans="1:110" x14ac:dyDescent="0.35">
      <c r="A4" s="19" t="s">
        <v>207</v>
      </c>
      <c r="B4" s="20">
        <v>2</v>
      </c>
      <c r="D4" s="5">
        <f>IF(B4=2,1,0)</f>
        <v>1</v>
      </c>
      <c r="E4" s="5">
        <f>IF(B4=1,1,0)</f>
        <v>0</v>
      </c>
      <c r="F4" s="5">
        <f>IF(B4=0,1,0)</f>
        <v>0</v>
      </c>
      <c r="G4" s="5">
        <f>IF(B4=3,1,0)</f>
        <v>0</v>
      </c>
      <c r="J4" s="19" t="s">
        <v>593</v>
      </c>
      <c r="K4" s="20">
        <v>2</v>
      </c>
      <c r="M4" s="5">
        <f>IF(K4=2,1,0)</f>
        <v>1</v>
      </c>
      <c r="N4" s="5">
        <f>IF(K4=1,1,0)</f>
        <v>0</v>
      </c>
      <c r="O4" s="5">
        <f>IF(K4=0,1,0)</f>
        <v>0</v>
      </c>
      <c r="P4" s="5">
        <f>IF(K4=3,1,0)</f>
        <v>0</v>
      </c>
      <c r="S4" s="19" t="s">
        <v>467</v>
      </c>
      <c r="T4" s="20">
        <v>2</v>
      </c>
      <c r="V4" s="5">
        <f>IF(T4=2,1,0)</f>
        <v>1</v>
      </c>
      <c r="W4" s="5">
        <f>IF(T4=1,1,0)</f>
        <v>0</v>
      </c>
      <c r="X4" s="5">
        <f>IF(T4=0,1,0)</f>
        <v>0</v>
      </c>
      <c r="Y4" s="5">
        <f>IF(T4=3,1,0)</f>
        <v>0</v>
      </c>
      <c r="AB4" s="19" t="s">
        <v>337</v>
      </c>
      <c r="AC4" s="20">
        <v>2</v>
      </c>
      <c r="AE4" s="5">
        <f>IF(AC4=2,1,0)</f>
        <v>1</v>
      </c>
      <c r="AF4" s="5">
        <f>IF(AC4=1,1,0)</f>
        <v>0</v>
      </c>
      <c r="AG4" s="5">
        <f>IF(AC4=0,1,0)</f>
        <v>0</v>
      </c>
      <c r="AH4" s="5">
        <f>IF(AC4=3,1,0)</f>
        <v>0</v>
      </c>
      <c r="AK4" s="19" t="s">
        <v>313</v>
      </c>
      <c r="AL4" s="20">
        <v>2</v>
      </c>
      <c r="AN4" s="5">
        <f>IF(AL4=2,1,0)</f>
        <v>1</v>
      </c>
      <c r="AO4" s="5">
        <f>IF(AL4=1,1,0)</f>
        <v>0</v>
      </c>
      <c r="AP4" s="5">
        <f>IF(AL4=0,1,0)</f>
        <v>0</v>
      </c>
      <c r="AQ4" s="5">
        <f>IF(AL4=3,1,0)</f>
        <v>0</v>
      </c>
      <c r="AT4" s="19" t="s">
        <v>248</v>
      </c>
      <c r="AU4" s="20">
        <v>1</v>
      </c>
      <c r="AW4" s="5">
        <f>IF(AU4=2,1,0)</f>
        <v>0</v>
      </c>
      <c r="AX4" s="5">
        <f>IF(AU4=1,1,0)</f>
        <v>1</v>
      </c>
      <c r="AY4" s="5">
        <f>IF(AU4=0,1,0)</f>
        <v>0</v>
      </c>
      <c r="AZ4" s="5">
        <f>IF(AU4=3,1,0)</f>
        <v>0</v>
      </c>
      <c r="BC4" s="19" t="s">
        <v>207</v>
      </c>
      <c r="BD4" s="20">
        <v>2</v>
      </c>
      <c r="BF4" s="5">
        <f>IF(BD4=2,1,0)</f>
        <v>1</v>
      </c>
      <c r="BG4" s="5">
        <f>IF(BD4=1,1,0)</f>
        <v>0</v>
      </c>
      <c r="BH4" s="5">
        <f>IF(BD4=0,1,0)</f>
        <v>0</v>
      </c>
      <c r="BI4" s="5">
        <f>IF(BD4=3,1,0)</f>
        <v>0</v>
      </c>
      <c r="BL4" s="19" t="s">
        <v>165</v>
      </c>
      <c r="BM4" s="20">
        <v>2</v>
      </c>
      <c r="BO4" s="5">
        <f>IF(BM4=2,1,0)</f>
        <v>1</v>
      </c>
      <c r="BP4" s="5">
        <f>IF(BM4=1,1,0)</f>
        <v>0</v>
      </c>
      <c r="BQ4" s="5">
        <f>IF(BM4=0,1,0)</f>
        <v>0</v>
      </c>
      <c r="BR4" s="5">
        <f>IF(BM4=3,1,0)</f>
        <v>0</v>
      </c>
      <c r="BU4" s="19" t="s">
        <v>119</v>
      </c>
      <c r="BV4" s="20">
        <v>1</v>
      </c>
      <c r="BX4" s="5">
        <f>IF(BV4=2,1,0)</f>
        <v>0</v>
      </c>
      <c r="BY4" s="5">
        <f>IF(BV4=1,1,0)</f>
        <v>1</v>
      </c>
      <c r="BZ4" s="5">
        <f>IF(BV4=0,1,0)</f>
        <v>0</v>
      </c>
      <c r="CA4" s="5">
        <f>IF(BV4=3,1,0)</f>
        <v>0</v>
      </c>
      <c r="CD4" s="19" t="s">
        <v>32</v>
      </c>
      <c r="CE4" s="20">
        <v>2</v>
      </c>
      <c r="CG4" s="5">
        <f>IF(CE4=2,1,0)</f>
        <v>1</v>
      </c>
      <c r="CH4" s="5">
        <f>IF(CE4=1,1,0)</f>
        <v>0</v>
      </c>
      <c r="CI4" s="5">
        <f>IF(CE4=0,1,0)</f>
        <v>0</v>
      </c>
      <c r="CJ4" s="5">
        <f>IF(CE4=3,1,0)</f>
        <v>0</v>
      </c>
      <c r="CM4" s="19" t="s">
        <v>25</v>
      </c>
      <c r="CN4" s="20">
        <v>2</v>
      </c>
      <c r="CP4" s="5">
        <f>IF(CN4=2,1,0)</f>
        <v>1</v>
      </c>
      <c r="CQ4" s="5">
        <f>IF(CN4=1,1,0)</f>
        <v>0</v>
      </c>
      <c r="CR4" s="5">
        <f>IF(CN4=0,1,0)</f>
        <v>0</v>
      </c>
      <c r="CS4" s="5">
        <f>IF(CN4=3,1,0)</f>
        <v>0</v>
      </c>
      <c r="CV4" s="22" t="s">
        <v>345</v>
      </c>
      <c r="CW4" s="22" t="s">
        <v>15</v>
      </c>
      <c r="CX4" s="22" t="s">
        <v>13</v>
      </c>
      <c r="CY4" s="22" t="s">
        <v>237</v>
      </c>
      <c r="CZ4" s="22" t="s">
        <v>751</v>
      </c>
      <c r="DB4" s="22" t="s">
        <v>345</v>
      </c>
      <c r="DC4" s="22" t="s">
        <v>15</v>
      </c>
      <c r="DD4" s="22" t="s">
        <v>13</v>
      </c>
      <c r="DE4" s="22" t="s">
        <v>237</v>
      </c>
      <c r="DF4" s="22" t="s">
        <v>751</v>
      </c>
    </row>
    <row r="5" spans="1:110" x14ac:dyDescent="0.35">
      <c r="A5" s="19" t="s">
        <v>165</v>
      </c>
      <c r="B5" s="20">
        <v>2</v>
      </c>
      <c r="D5" s="5">
        <f t="shared" ref="D5:D68" si="0">IF(B5=2,1,0)</f>
        <v>1</v>
      </c>
      <c r="E5" s="5">
        <f t="shared" ref="E5:E68" si="1">IF(B5=1,1,0)</f>
        <v>0</v>
      </c>
      <c r="F5" s="5">
        <f t="shared" ref="F5:F68" si="2">IF(B5=0,1,0)</f>
        <v>0</v>
      </c>
      <c r="G5" s="5">
        <f t="shared" ref="G5:G68" si="3">IF(B5=3,1,0)</f>
        <v>0</v>
      </c>
      <c r="J5" s="19" t="s">
        <v>398</v>
      </c>
      <c r="K5" s="20">
        <v>1</v>
      </c>
      <c r="M5" s="5">
        <f t="shared" ref="M5:M18" si="4">IF(K5=2,1,0)</f>
        <v>0</v>
      </c>
      <c r="N5" s="5">
        <f t="shared" ref="N5:N18" si="5">IF(K5=1,1,0)</f>
        <v>1</v>
      </c>
      <c r="O5" s="5">
        <f t="shared" ref="O5:O18" si="6">IF(K5=0,1,0)</f>
        <v>0</v>
      </c>
      <c r="P5" s="5">
        <f t="shared" ref="P5:P18" si="7">IF(K5=3,1,0)</f>
        <v>0</v>
      </c>
      <c r="S5" s="19" t="s">
        <v>466</v>
      </c>
      <c r="T5" s="20">
        <v>2</v>
      </c>
      <c r="V5" s="5">
        <f t="shared" ref="V5:V59" si="8">IF(T5=2,1,0)</f>
        <v>1</v>
      </c>
      <c r="W5" s="5">
        <f t="shared" ref="W5:W59" si="9">IF(T5=1,1,0)</f>
        <v>0</v>
      </c>
      <c r="X5" s="5">
        <f t="shared" ref="X5:X59" si="10">IF(T5=0,1,0)</f>
        <v>0</v>
      </c>
      <c r="Y5" s="5">
        <f t="shared" ref="Y5:Y59" si="11">IF(T5=3,1,0)</f>
        <v>0</v>
      </c>
      <c r="AB5" s="19" t="s">
        <v>457</v>
      </c>
      <c r="AC5" s="20">
        <v>2</v>
      </c>
      <c r="AE5" s="5">
        <f t="shared" ref="AE5:AE51" si="12">IF(AC5=2,1,0)</f>
        <v>1</v>
      </c>
      <c r="AF5" s="5">
        <f t="shared" ref="AF5:AF51" si="13">IF(AC5=1,1,0)</f>
        <v>0</v>
      </c>
      <c r="AG5" s="5">
        <f t="shared" ref="AG5:AG51" si="14">IF(AC5=0,1,0)</f>
        <v>0</v>
      </c>
      <c r="AH5" s="5">
        <f t="shared" ref="AH5:AH51" si="15">IF(AC5=3,1,0)</f>
        <v>0</v>
      </c>
      <c r="AK5" s="19" t="s">
        <v>314</v>
      </c>
      <c r="AL5" s="20">
        <v>2</v>
      </c>
      <c r="AN5" s="5">
        <f t="shared" ref="AN5:AN42" si="16">IF(AL5=2,1,0)</f>
        <v>1</v>
      </c>
      <c r="AO5" s="5">
        <f t="shared" ref="AO5:AO42" si="17">IF(AL5=1,1,0)</f>
        <v>0</v>
      </c>
      <c r="AP5" s="5">
        <f t="shared" ref="AP5:AP42" si="18">IF(AL5=0,1,0)</f>
        <v>0</v>
      </c>
      <c r="AQ5" s="5">
        <f t="shared" ref="AQ5:AQ42" si="19">IF(AL5=3,1,0)</f>
        <v>0</v>
      </c>
      <c r="AT5" s="19" t="s">
        <v>246</v>
      </c>
      <c r="AU5" s="20">
        <v>1</v>
      </c>
      <c r="AW5" s="5">
        <f t="shared" ref="AW5:AW30" si="20">IF(AU5=2,1,0)</f>
        <v>0</v>
      </c>
      <c r="AX5" s="5">
        <f t="shared" ref="AX5:AX30" si="21">IF(AU5=1,1,0)</f>
        <v>1</v>
      </c>
      <c r="AY5" s="5">
        <f t="shared" ref="AY5:AY30" si="22">IF(AU5=0,1,0)</f>
        <v>0</v>
      </c>
      <c r="AZ5" s="5">
        <f t="shared" ref="AZ5:AZ30" si="23">IF(AU5=3,1,0)</f>
        <v>0</v>
      </c>
      <c r="BC5" s="19" t="s">
        <v>206</v>
      </c>
      <c r="BD5" s="20">
        <v>2</v>
      </c>
      <c r="BF5" s="5">
        <f t="shared" ref="BF5:BF26" si="24">IF(BD5=2,1,0)</f>
        <v>1</v>
      </c>
      <c r="BG5" s="5">
        <f t="shared" ref="BG5:BG26" si="25">IF(BD5=1,1,0)</f>
        <v>0</v>
      </c>
      <c r="BH5" s="5">
        <f t="shared" ref="BH5:BH26" si="26">IF(BD5=0,1,0)</f>
        <v>0</v>
      </c>
      <c r="BI5" s="5">
        <f t="shared" ref="BI5:BI26" si="27">IF(BD5=3,1,0)</f>
        <v>0</v>
      </c>
      <c r="BL5" s="19" t="s">
        <v>174</v>
      </c>
      <c r="BM5" s="20">
        <v>1</v>
      </c>
      <c r="BO5" s="5">
        <f t="shared" ref="BO5:BO35" si="28">IF(BM5=2,1,0)</f>
        <v>0</v>
      </c>
      <c r="BP5" s="5">
        <f t="shared" ref="BP5:BP35" si="29">IF(BM5=1,1,0)</f>
        <v>1</v>
      </c>
      <c r="BQ5" s="5">
        <f t="shared" ref="BQ5:BQ35" si="30">IF(BM5=0,1,0)</f>
        <v>0</v>
      </c>
      <c r="BR5" s="5">
        <f t="shared" ref="BR5:BR35" si="31">IF(BM5=3,1,0)</f>
        <v>0</v>
      </c>
      <c r="BU5" s="19" t="s">
        <v>89</v>
      </c>
      <c r="BV5" s="20">
        <v>1</v>
      </c>
      <c r="BX5" s="5">
        <f t="shared" ref="BX5:BX59" si="32">IF(BV5=2,1,0)</f>
        <v>0</v>
      </c>
      <c r="BY5" s="5">
        <f t="shared" ref="BY5:BY59" si="33">IF(BV5=1,1,0)</f>
        <v>1</v>
      </c>
      <c r="BZ5" s="5">
        <f t="shared" ref="BZ5:BZ59" si="34">IF(BV5=0,1,0)</f>
        <v>0</v>
      </c>
      <c r="CA5" s="5">
        <f t="shared" ref="CA5:CA59" si="35">IF(BV5=3,1,0)</f>
        <v>0</v>
      </c>
      <c r="CD5" s="19" t="s">
        <v>625</v>
      </c>
      <c r="CE5" s="20">
        <v>2</v>
      </c>
      <c r="CG5" s="5">
        <f t="shared" ref="CG5:CG27" si="36">IF(CE5=2,1,0)</f>
        <v>1</v>
      </c>
      <c r="CH5" s="5">
        <f t="shared" ref="CH5:CH27" si="37">IF(CE5=1,1,0)</f>
        <v>0</v>
      </c>
      <c r="CI5" s="5">
        <f t="shared" ref="CI5:CI27" si="38">IF(CE5=0,1,0)</f>
        <v>0</v>
      </c>
      <c r="CJ5" s="5">
        <f t="shared" ref="CJ5:CJ27" si="39">IF(CE5=3,1,0)</f>
        <v>0</v>
      </c>
      <c r="CM5" s="19" t="s">
        <v>23</v>
      </c>
      <c r="CN5" s="20">
        <v>2</v>
      </c>
      <c r="CP5" s="5">
        <f t="shared" ref="CP5:CP31" si="40">IF(CN5=2,1,0)</f>
        <v>1</v>
      </c>
      <c r="CQ5" s="5">
        <f t="shared" ref="CQ5:CQ31" si="41">IF(CN5=1,1,0)</f>
        <v>0</v>
      </c>
      <c r="CR5" s="5">
        <f t="shared" ref="CR5:CR31" si="42">IF(CN5=0,1,0)</f>
        <v>0</v>
      </c>
      <c r="CS5" s="5">
        <f t="shared" ref="CS5:CS31" si="43">IF(CN5=3,1,0)</f>
        <v>0</v>
      </c>
      <c r="CV5" s="5">
        <v>2011</v>
      </c>
      <c r="CW5" s="15">
        <f>M21</f>
        <v>13</v>
      </c>
      <c r="CX5" s="15">
        <f t="shared" ref="CX5:CZ5" si="44">N21</f>
        <v>2</v>
      </c>
      <c r="CY5" s="15">
        <f t="shared" si="44"/>
        <v>0</v>
      </c>
      <c r="CZ5" s="15">
        <f t="shared" si="44"/>
        <v>0</v>
      </c>
      <c r="DB5" s="5">
        <v>2011</v>
      </c>
      <c r="DC5" s="58">
        <f>CW5/SUM($CW5:$CZ5)</f>
        <v>0.8666666666666667</v>
      </c>
      <c r="DD5" s="58">
        <f t="shared" ref="DD5:DE5" si="45">CX5/SUM($CW5:$CZ5)</f>
        <v>0.13333333333333333</v>
      </c>
      <c r="DE5" s="58">
        <f t="shared" si="45"/>
        <v>0</v>
      </c>
      <c r="DF5" s="58">
        <f>CZ5/SUM($CW5:$CZ5)</f>
        <v>0</v>
      </c>
    </row>
    <row r="6" spans="1:110" x14ac:dyDescent="0.35">
      <c r="A6" s="19" t="s">
        <v>467</v>
      </c>
      <c r="B6" s="20">
        <v>2</v>
      </c>
      <c r="D6" s="5">
        <f t="shared" si="0"/>
        <v>1</v>
      </c>
      <c r="E6" s="5">
        <f t="shared" si="1"/>
        <v>0</v>
      </c>
      <c r="F6" s="5">
        <f t="shared" si="2"/>
        <v>0</v>
      </c>
      <c r="G6" s="5">
        <f t="shared" si="3"/>
        <v>0</v>
      </c>
      <c r="J6" s="19" t="s">
        <v>595</v>
      </c>
      <c r="K6" s="20">
        <v>2</v>
      </c>
      <c r="M6" s="5">
        <f t="shared" si="4"/>
        <v>1</v>
      </c>
      <c r="N6" s="5">
        <f t="shared" si="5"/>
        <v>0</v>
      </c>
      <c r="O6" s="5">
        <f t="shared" si="6"/>
        <v>0</v>
      </c>
      <c r="P6" s="5">
        <f t="shared" si="7"/>
        <v>0</v>
      </c>
      <c r="S6" s="19" t="s">
        <v>473</v>
      </c>
      <c r="T6" s="20">
        <v>2</v>
      </c>
      <c r="V6" s="5">
        <f t="shared" si="8"/>
        <v>1</v>
      </c>
      <c r="W6" s="5">
        <f t="shared" si="9"/>
        <v>0</v>
      </c>
      <c r="X6" s="5">
        <f t="shared" si="10"/>
        <v>0</v>
      </c>
      <c r="Y6" s="5">
        <f t="shared" si="11"/>
        <v>0</v>
      </c>
      <c r="AB6" s="19" t="s">
        <v>455</v>
      </c>
      <c r="AC6" s="20">
        <v>0</v>
      </c>
      <c r="AE6" s="5">
        <f t="shared" si="12"/>
        <v>0</v>
      </c>
      <c r="AF6" s="5">
        <f t="shared" si="13"/>
        <v>0</v>
      </c>
      <c r="AG6" s="5">
        <f t="shared" si="14"/>
        <v>1</v>
      </c>
      <c r="AH6" s="5">
        <f t="shared" si="15"/>
        <v>0</v>
      </c>
      <c r="AK6" s="19" t="s">
        <v>319</v>
      </c>
      <c r="AL6" s="20">
        <v>2</v>
      </c>
      <c r="AN6" s="5">
        <f t="shared" si="16"/>
        <v>1</v>
      </c>
      <c r="AO6" s="5">
        <f t="shared" si="17"/>
        <v>0</v>
      </c>
      <c r="AP6" s="5">
        <f t="shared" si="18"/>
        <v>0</v>
      </c>
      <c r="AQ6" s="5">
        <f t="shared" si="19"/>
        <v>0</v>
      </c>
      <c r="AT6" s="19" t="s">
        <v>245</v>
      </c>
      <c r="AU6" s="20">
        <v>1</v>
      </c>
      <c r="AW6" s="5">
        <f t="shared" si="20"/>
        <v>0</v>
      </c>
      <c r="AX6" s="5">
        <f t="shared" si="21"/>
        <v>1</v>
      </c>
      <c r="AY6" s="5">
        <f t="shared" si="22"/>
        <v>0</v>
      </c>
      <c r="AZ6" s="5">
        <f t="shared" si="23"/>
        <v>0</v>
      </c>
      <c r="BC6" s="19" t="s">
        <v>194</v>
      </c>
      <c r="BD6" s="20">
        <v>2</v>
      </c>
      <c r="BF6" s="5">
        <f t="shared" si="24"/>
        <v>1</v>
      </c>
      <c r="BG6" s="5">
        <f t="shared" si="25"/>
        <v>0</v>
      </c>
      <c r="BH6" s="5">
        <f t="shared" si="26"/>
        <v>0</v>
      </c>
      <c r="BI6" s="5">
        <f t="shared" si="27"/>
        <v>0</v>
      </c>
      <c r="BL6" s="19" t="s">
        <v>158</v>
      </c>
      <c r="BM6" s="20">
        <v>2</v>
      </c>
      <c r="BO6" s="5">
        <f t="shared" si="28"/>
        <v>1</v>
      </c>
      <c r="BP6" s="5">
        <f t="shared" si="29"/>
        <v>0</v>
      </c>
      <c r="BQ6" s="5">
        <f t="shared" si="30"/>
        <v>0</v>
      </c>
      <c r="BR6" s="5">
        <f t="shared" si="31"/>
        <v>0</v>
      </c>
      <c r="BU6" s="19" t="s">
        <v>67</v>
      </c>
      <c r="BV6" s="20">
        <v>2</v>
      </c>
      <c r="BX6" s="5">
        <f t="shared" si="32"/>
        <v>1</v>
      </c>
      <c r="BY6" s="5">
        <f t="shared" si="33"/>
        <v>0</v>
      </c>
      <c r="BZ6" s="5">
        <f t="shared" si="34"/>
        <v>0</v>
      </c>
      <c r="CA6" s="5">
        <f t="shared" si="35"/>
        <v>0</v>
      </c>
      <c r="CD6" s="19" t="s">
        <v>629</v>
      </c>
      <c r="CE6" s="20">
        <v>2</v>
      </c>
      <c r="CG6" s="5">
        <f t="shared" si="36"/>
        <v>1</v>
      </c>
      <c r="CH6" s="5">
        <f t="shared" si="37"/>
        <v>0</v>
      </c>
      <c r="CI6" s="5">
        <f t="shared" si="38"/>
        <v>0</v>
      </c>
      <c r="CJ6" s="5">
        <f t="shared" si="39"/>
        <v>0</v>
      </c>
      <c r="CM6" s="19" t="s">
        <v>502</v>
      </c>
      <c r="CN6" s="20">
        <v>1</v>
      </c>
      <c r="CP6" s="5">
        <f t="shared" si="40"/>
        <v>0</v>
      </c>
      <c r="CQ6" s="5">
        <f t="shared" si="41"/>
        <v>1</v>
      </c>
      <c r="CR6" s="5">
        <f t="shared" si="42"/>
        <v>0</v>
      </c>
      <c r="CS6" s="5">
        <f t="shared" si="43"/>
        <v>0</v>
      </c>
      <c r="CV6" s="5">
        <v>2012</v>
      </c>
      <c r="CW6" s="15">
        <f>V62</f>
        <v>43</v>
      </c>
      <c r="CX6" s="15">
        <f t="shared" ref="CX6:CZ6" si="46">W62</f>
        <v>10</v>
      </c>
      <c r="CY6" s="15">
        <f t="shared" si="46"/>
        <v>3</v>
      </c>
      <c r="CZ6" s="15">
        <f t="shared" si="46"/>
        <v>0</v>
      </c>
      <c r="DB6" s="5">
        <v>2012</v>
      </c>
      <c r="DC6" s="58">
        <f t="shared" ref="DC6:DC14" si="47">CW6/SUM($CW6:$CZ6)</f>
        <v>0.7678571428571429</v>
      </c>
      <c r="DD6" s="58">
        <f t="shared" ref="DD6:DD14" si="48">CX6/SUM($CW6:$CZ6)</f>
        <v>0.17857142857142858</v>
      </c>
      <c r="DE6" s="58">
        <f t="shared" ref="DE6:DE14" si="49">CY6/SUM($CW6:$CZ6)</f>
        <v>5.3571428571428568E-2</v>
      </c>
      <c r="DF6" s="58">
        <f t="shared" ref="DF6:DF14" si="50">CZ6/SUM($CW6:$CZ6)</f>
        <v>0</v>
      </c>
    </row>
    <row r="7" spans="1:110" x14ac:dyDescent="0.35">
      <c r="A7" s="19" t="s">
        <v>174</v>
      </c>
      <c r="B7" s="20">
        <v>1</v>
      </c>
      <c r="D7" s="5">
        <f t="shared" si="0"/>
        <v>0</v>
      </c>
      <c r="E7" s="5">
        <f t="shared" si="1"/>
        <v>1</v>
      </c>
      <c r="F7" s="5">
        <f t="shared" si="2"/>
        <v>0</v>
      </c>
      <c r="G7" s="5">
        <f t="shared" si="3"/>
        <v>0</v>
      </c>
      <c r="J7" s="19" t="s">
        <v>606</v>
      </c>
      <c r="K7" s="20">
        <v>2</v>
      </c>
      <c r="M7" s="5">
        <f t="shared" si="4"/>
        <v>1</v>
      </c>
      <c r="N7" s="5">
        <f t="shared" si="5"/>
        <v>0</v>
      </c>
      <c r="O7" s="5">
        <f t="shared" si="6"/>
        <v>0</v>
      </c>
      <c r="P7" s="5">
        <f t="shared" si="7"/>
        <v>0</v>
      </c>
      <c r="S7" s="19" t="s">
        <v>390</v>
      </c>
      <c r="T7" s="20">
        <v>2</v>
      </c>
      <c r="V7" s="5">
        <f t="shared" si="8"/>
        <v>1</v>
      </c>
      <c r="W7" s="5">
        <f t="shared" si="9"/>
        <v>0</v>
      </c>
      <c r="X7" s="5">
        <f t="shared" si="10"/>
        <v>0</v>
      </c>
      <c r="Y7" s="5">
        <f t="shared" si="11"/>
        <v>0</v>
      </c>
      <c r="AB7" s="19" t="s">
        <v>352</v>
      </c>
      <c r="AC7" s="20">
        <v>2</v>
      </c>
      <c r="AE7" s="5">
        <f t="shared" si="12"/>
        <v>1</v>
      </c>
      <c r="AF7" s="5">
        <f t="shared" si="13"/>
        <v>0</v>
      </c>
      <c r="AG7" s="5">
        <f t="shared" si="14"/>
        <v>0</v>
      </c>
      <c r="AH7" s="5">
        <f t="shared" si="15"/>
        <v>0</v>
      </c>
      <c r="AK7" s="19" t="s">
        <v>278</v>
      </c>
      <c r="AL7" s="20">
        <v>2</v>
      </c>
      <c r="AN7" s="5">
        <f t="shared" si="16"/>
        <v>1</v>
      </c>
      <c r="AO7" s="5">
        <f t="shared" si="17"/>
        <v>0</v>
      </c>
      <c r="AP7" s="5">
        <f t="shared" si="18"/>
        <v>0</v>
      </c>
      <c r="AQ7" s="5">
        <f t="shared" si="19"/>
        <v>0</v>
      </c>
      <c r="AT7" s="19" t="s">
        <v>247</v>
      </c>
      <c r="AU7" s="20">
        <v>1</v>
      </c>
      <c r="AW7" s="5">
        <f t="shared" si="20"/>
        <v>0</v>
      </c>
      <c r="AX7" s="5">
        <f t="shared" si="21"/>
        <v>1</v>
      </c>
      <c r="AY7" s="5">
        <f t="shared" si="22"/>
        <v>0</v>
      </c>
      <c r="AZ7" s="5">
        <f t="shared" si="23"/>
        <v>0</v>
      </c>
      <c r="BC7" s="19" t="s">
        <v>212</v>
      </c>
      <c r="BD7" s="20">
        <v>2</v>
      </c>
      <c r="BF7" s="5">
        <f t="shared" si="24"/>
        <v>1</v>
      </c>
      <c r="BG7" s="5">
        <f t="shared" si="25"/>
        <v>0</v>
      </c>
      <c r="BH7" s="5">
        <f t="shared" si="26"/>
        <v>0</v>
      </c>
      <c r="BI7" s="5">
        <f t="shared" si="27"/>
        <v>0</v>
      </c>
      <c r="BL7" s="19" t="s">
        <v>129</v>
      </c>
      <c r="BM7" s="20">
        <v>2</v>
      </c>
      <c r="BO7" s="5">
        <f t="shared" si="28"/>
        <v>1</v>
      </c>
      <c r="BP7" s="5">
        <f t="shared" si="29"/>
        <v>0</v>
      </c>
      <c r="BQ7" s="5">
        <f t="shared" si="30"/>
        <v>0</v>
      </c>
      <c r="BR7" s="5">
        <f t="shared" si="31"/>
        <v>0</v>
      </c>
      <c r="BU7" s="19" t="s">
        <v>61</v>
      </c>
      <c r="BV7" s="20">
        <v>2</v>
      </c>
      <c r="BX7" s="5">
        <f t="shared" si="32"/>
        <v>1</v>
      </c>
      <c r="BY7" s="5">
        <f t="shared" si="33"/>
        <v>0</v>
      </c>
      <c r="BZ7" s="5">
        <f t="shared" si="34"/>
        <v>0</v>
      </c>
      <c r="CA7" s="5">
        <f t="shared" si="35"/>
        <v>0</v>
      </c>
      <c r="CD7" s="19" t="s">
        <v>630</v>
      </c>
      <c r="CE7" s="20">
        <v>2</v>
      </c>
      <c r="CG7" s="5">
        <f t="shared" si="36"/>
        <v>1</v>
      </c>
      <c r="CH7" s="5">
        <f t="shared" si="37"/>
        <v>0</v>
      </c>
      <c r="CI7" s="5">
        <f t="shared" si="38"/>
        <v>0</v>
      </c>
      <c r="CJ7" s="5">
        <f t="shared" si="39"/>
        <v>0</v>
      </c>
      <c r="CM7" s="19" t="s">
        <v>12</v>
      </c>
      <c r="CN7" s="20">
        <v>1</v>
      </c>
      <c r="CP7" s="5">
        <f t="shared" si="40"/>
        <v>0</v>
      </c>
      <c r="CQ7" s="5">
        <f t="shared" si="41"/>
        <v>1</v>
      </c>
      <c r="CR7" s="5">
        <f t="shared" si="42"/>
        <v>0</v>
      </c>
      <c r="CS7" s="5">
        <f t="shared" si="43"/>
        <v>0</v>
      </c>
      <c r="CV7" s="5">
        <v>2013</v>
      </c>
      <c r="CW7" s="15">
        <f>AE54</f>
        <v>33</v>
      </c>
      <c r="CX7" s="15">
        <f t="shared" ref="CX7:CZ7" si="51">AF54</f>
        <v>10</v>
      </c>
      <c r="CY7" s="15">
        <f t="shared" si="51"/>
        <v>5</v>
      </c>
      <c r="CZ7" s="15">
        <f t="shared" si="51"/>
        <v>0</v>
      </c>
      <c r="DB7" s="5">
        <v>2013</v>
      </c>
      <c r="DC7" s="58">
        <f t="shared" si="47"/>
        <v>0.6875</v>
      </c>
      <c r="DD7" s="58">
        <f t="shared" si="48"/>
        <v>0.20833333333333334</v>
      </c>
      <c r="DE7" s="58">
        <f t="shared" si="49"/>
        <v>0.10416666666666667</v>
      </c>
      <c r="DF7" s="58">
        <f t="shared" si="50"/>
        <v>0</v>
      </c>
    </row>
    <row r="8" spans="1:110" x14ac:dyDescent="0.35">
      <c r="A8" s="19" t="s">
        <v>313</v>
      </c>
      <c r="B8" s="20">
        <v>2</v>
      </c>
      <c r="D8" s="5">
        <f t="shared" si="0"/>
        <v>1</v>
      </c>
      <c r="E8" s="5">
        <f t="shared" si="1"/>
        <v>0</v>
      </c>
      <c r="F8" s="5">
        <f t="shared" si="2"/>
        <v>0</v>
      </c>
      <c r="G8" s="5">
        <f t="shared" si="3"/>
        <v>0</v>
      </c>
      <c r="J8" s="19" t="s">
        <v>596</v>
      </c>
      <c r="K8" s="20">
        <v>2</v>
      </c>
      <c r="M8" s="5">
        <f t="shared" si="4"/>
        <v>1</v>
      </c>
      <c r="N8" s="5">
        <f t="shared" si="5"/>
        <v>0</v>
      </c>
      <c r="O8" s="5">
        <f t="shared" si="6"/>
        <v>0</v>
      </c>
      <c r="P8" s="5">
        <f t="shared" si="7"/>
        <v>0</v>
      </c>
      <c r="S8" s="19" t="s">
        <v>407</v>
      </c>
      <c r="T8" s="20">
        <v>2</v>
      </c>
      <c r="V8" s="5">
        <f t="shared" si="8"/>
        <v>1</v>
      </c>
      <c r="W8" s="5">
        <f t="shared" si="9"/>
        <v>0</v>
      </c>
      <c r="X8" s="5">
        <f t="shared" si="10"/>
        <v>0</v>
      </c>
      <c r="Y8" s="5">
        <f t="shared" si="11"/>
        <v>0</v>
      </c>
      <c r="AB8" s="19" t="s">
        <v>360</v>
      </c>
      <c r="AC8" s="20">
        <v>1</v>
      </c>
      <c r="AE8" s="5">
        <f t="shared" si="12"/>
        <v>0</v>
      </c>
      <c r="AF8" s="5">
        <f t="shared" si="13"/>
        <v>1</v>
      </c>
      <c r="AG8" s="5">
        <f t="shared" si="14"/>
        <v>0</v>
      </c>
      <c r="AH8" s="5">
        <f t="shared" si="15"/>
        <v>0</v>
      </c>
      <c r="AK8" s="19" t="s">
        <v>308</v>
      </c>
      <c r="AL8" s="20">
        <v>1</v>
      </c>
      <c r="AN8" s="5">
        <f t="shared" si="16"/>
        <v>0</v>
      </c>
      <c r="AO8" s="5">
        <f t="shared" si="17"/>
        <v>1</v>
      </c>
      <c r="AP8" s="5">
        <f t="shared" si="18"/>
        <v>0</v>
      </c>
      <c r="AQ8" s="5">
        <f t="shared" si="19"/>
        <v>0</v>
      </c>
      <c r="AT8" s="19" t="s">
        <v>271</v>
      </c>
      <c r="AU8" s="20">
        <v>2</v>
      </c>
      <c r="AW8" s="5">
        <f t="shared" si="20"/>
        <v>1</v>
      </c>
      <c r="AX8" s="5">
        <f t="shared" si="21"/>
        <v>0</v>
      </c>
      <c r="AY8" s="5">
        <f t="shared" si="22"/>
        <v>0</v>
      </c>
      <c r="AZ8" s="5">
        <f t="shared" si="23"/>
        <v>0</v>
      </c>
      <c r="BC8" s="19" t="s">
        <v>220</v>
      </c>
      <c r="BD8" s="20">
        <v>2</v>
      </c>
      <c r="BF8" s="5">
        <f t="shared" si="24"/>
        <v>1</v>
      </c>
      <c r="BG8" s="5">
        <f t="shared" si="25"/>
        <v>0</v>
      </c>
      <c r="BH8" s="5">
        <f t="shared" si="26"/>
        <v>0</v>
      </c>
      <c r="BI8" s="5">
        <f t="shared" si="27"/>
        <v>0</v>
      </c>
      <c r="BL8" s="19" t="s">
        <v>175</v>
      </c>
      <c r="BM8" s="20">
        <v>2</v>
      </c>
      <c r="BO8" s="5">
        <f t="shared" si="28"/>
        <v>1</v>
      </c>
      <c r="BP8" s="5">
        <f t="shared" si="29"/>
        <v>0</v>
      </c>
      <c r="BQ8" s="5">
        <f t="shared" si="30"/>
        <v>0</v>
      </c>
      <c r="BR8" s="5">
        <f t="shared" si="31"/>
        <v>0</v>
      </c>
      <c r="BU8" s="19" t="s">
        <v>76</v>
      </c>
      <c r="BV8" s="20">
        <v>2</v>
      </c>
      <c r="BX8" s="5">
        <f t="shared" si="32"/>
        <v>1</v>
      </c>
      <c r="BY8" s="5">
        <f t="shared" si="33"/>
        <v>0</v>
      </c>
      <c r="BZ8" s="5">
        <f t="shared" si="34"/>
        <v>0</v>
      </c>
      <c r="CA8" s="5">
        <f t="shared" si="35"/>
        <v>0</v>
      </c>
      <c r="CD8" s="19" t="s">
        <v>613</v>
      </c>
      <c r="CE8" s="20">
        <v>2</v>
      </c>
      <c r="CG8" s="5">
        <f t="shared" si="36"/>
        <v>1</v>
      </c>
      <c r="CH8" s="5">
        <f t="shared" si="37"/>
        <v>0</v>
      </c>
      <c r="CI8" s="5">
        <f t="shared" si="38"/>
        <v>0</v>
      </c>
      <c r="CJ8" s="5">
        <f t="shared" si="39"/>
        <v>0</v>
      </c>
      <c r="CM8" s="19" t="s">
        <v>505</v>
      </c>
      <c r="CN8" s="20">
        <v>1</v>
      </c>
      <c r="CP8" s="5">
        <f t="shared" si="40"/>
        <v>0</v>
      </c>
      <c r="CQ8" s="5">
        <f t="shared" si="41"/>
        <v>1</v>
      </c>
      <c r="CR8" s="5">
        <f t="shared" si="42"/>
        <v>0</v>
      </c>
      <c r="CS8" s="5">
        <f t="shared" si="43"/>
        <v>0</v>
      </c>
      <c r="CV8" s="5">
        <v>2014</v>
      </c>
      <c r="CW8" s="15">
        <f>AN45</f>
        <v>24</v>
      </c>
      <c r="CX8" s="15">
        <f t="shared" ref="CX8:CZ8" si="52">AO45</f>
        <v>15</v>
      </c>
      <c r="CY8" s="15">
        <f t="shared" si="52"/>
        <v>0</v>
      </c>
      <c r="CZ8" s="15">
        <f t="shared" si="52"/>
        <v>0</v>
      </c>
      <c r="DB8" s="5">
        <v>2014</v>
      </c>
      <c r="DC8" s="58">
        <f t="shared" si="47"/>
        <v>0.61538461538461542</v>
      </c>
      <c r="DD8" s="58">
        <f t="shared" si="48"/>
        <v>0.38461538461538464</v>
      </c>
      <c r="DE8" s="58">
        <f t="shared" si="49"/>
        <v>0</v>
      </c>
      <c r="DF8" s="58">
        <f t="shared" si="50"/>
        <v>0</v>
      </c>
    </row>
    <row r="9" spans="1:110" x14ac:dyDescent="0.35">
      <c r="A9" s="19" t="s">
        <v>314</v>
      </c>
      <c r="B9" s="20">
        <v>2</v>
      </c>
      <c r="D9" s="5">
        <f t="shared" si="0"/>
        <v>1</v>
      </c>
      <c r="E9" s="5">
        <f t="shared" si="1"/>
        <v>0</v>
      </c>
      <c r="F9" s="5">
        <f t="shared" si="2"/>
        <v>0</v>
      </c>
      <c r="G9" s="5">
        <f t="shared" si="3"/>
        <v>0</v>
      </c>
      <c r="J9" s="19" t="s">
        <v>396</v>
      </c>
      <c r="K9" s="20">
        <v>2</v>
      </c>
      <c r="M9" s="5">
        <f t="shared" si="4"/>
        <v>1</v>
      </c>
      <c r="N9" s="5">
        <f t="shared" si="5"/>
        <v>0</v>
      </c>
      <c r="O9" s="5">
        <f t="shared" si="6"/>
        <v>0</v>
      </c>
      <c r="P9" s="5">
        <f t="shared" si="7"/>
        <v>0</v>
      </c>
      <c r="S9" s="19" t="s">
        <v>418</v>
      </c>
      <c r="T9" s="20">
        <v>2</v>
      </c>
      <c r="V9" s="5">
        <f t="shared" si="8"/>
        <v>1</v>
      </c>
      <c r="W9" s="5">
        <f t="shared" si="9"/>
        <v>0</v>
      </c>
      <c r="X9" s="5">
        <f t="shared" si="10"/>
        <v>0</v>
      </c>
      <c r="Y9" s="5">
        <f t="shared" si="11"/>
        <v>0</v>
      </c>
      <c r="AB9" s="19" t="s">
        <v>334</v>
      </c>
      <c r="AC9" s="20">
        <v>2</v>
      </c>
      <c r="AE9" s="5">
        <f t="shared" si="12"/>
        <v>1</v>
      </c>
      <c r="AF9" s="5">
        <f t="shared" si="13"/>
        <v>0</v>
      </c>
      <c r="AG9" s="5">
        <f t="shared" si="14"/>
        <v>0</v>
      </c>
      <c r="AH9" s="5">
        <f t="shared" si="15"/>
        <v>0</v>
      </c>
      <c r="AK9" s="19" t="s">
        <v>316</v>
      </c>
      <c r="AL9" s="20">
        <v>2</v>
      </c>
      <c r="AN9" s="5">
        <f t="shared" si="16"/>
        <v>1</v>
      </c>
      <c r="AO9" s="5">
        <f t="shared" si="17"/>
        <v>0</v>
      </c>
      <c r="AP9" s="5">
        <f t="shared" si="18"/>
        <v>0</v>
      </c>
      <c r="AQ9" s="5">
        <f t="shared" si="19"/>
        <v>0</v>
      </c>
      <c r="AT9" s="19" t="s">
        <v>235</v>
      </c>
      <c r="AU9" s="20">
        <v>0</v>
      </c>
      <c r="AW9" s="5">
        <f t="shared" si="20"/>
        <v>0</v>
      </c>
      <c r="AX9" s="5">
        <f t="shared" si="21"/>
        <v>0</v>
      </c>
      <c r="AY9" s="5">
        <f t="shared" si="22"/>
        <v>1</v>
      </c>
      <c r="AZ9" s="5">
        <f t="shared" si="23"/>
        <v>0</v>
      </c>
      <c r="BC9" s="19" t="s">
        <v>213</v>
      </c>
      <c r="BD9" s="20">
        <v>2</v>
      </c>
      <c r="BF9" s="5">
        <f t="shared" si="24"/>
        <v>1</v>
      </c>
      <c r="BG9" s="5">
        <f t="shared" si="25"/>
        <v>0</v>
      </c>
      <c r="BH9" s="5">
        <f t="shared" si="26"/>
        <v>0</v>
      </c>
      <c r="BI9" s="5">
        <f t="shared" si="27"/>
        <v>0</v>
      </c>
      <c r="BL9" s="19" t="s">
        <v>172</v>
      </c>
      <c r="BM9" s="20">
        <v>1</v>
      </c>
      <c r="BO9" s="5">
        <f t="shared" si="28"/>
        <v>0</v>
      </c>
      <c r="BP9" s="5">
        <f t="shared" si="29"/>
        <v>1</v>
      </c>
      <c r="BQ9" s="5">
        <f t="shared" si="30"/>
        <v>0</v>
      </c>
      <c r="BR9" s="5">
        <f t="shared" si="31"/>
        <v>0</v>
      </c>
      <c r="BU9" s="19" t="s">
        <v>96</v>
      </c>
      <c r="BV9" s="20">
        <v>2</v>
      </c>
      <c r="BX9" s="5">
        <f t="shared" si="32"/>
        <v>1</v>
      </c>
      <c r="BY9" s="5">
        <f t="shared" si="33"/>
        <v>0</v>
      </c>
      <c r="BZ9" s="5">
        <f t="shared" si="34"/>
        <v>0</v>
      </c>
      <c r="CA9" s="5">
        <f t="shared" si="35"/>
        <v>0</v>
      </c>
      <c r="CD9" s="19" t="s">
        <v>616</v>
      </c>
      <c r="CE9" s="20">
        <v>2</v>
      </c>
      <c r="CG9" s="5">
        <f t="shared" si="36"/>
        <v>1</v>
      </c>
      <c r="CH9" s="5">
        <f t="shared" si="37"/>
        <v>0</v>
      </c>
      <c r="CI9" s="5">
        <f t="shared" si="38"/>
        <v>0</v>
      </c>
      <c r="CJ9" s="5">
        <f t="shared" si="39"/>
        <v>0</v>
      </c>
      <c r="CM9" s="19" t="s">
        <v>16</v>
      </c>
      <c r="CN9" s="20">
        <v>2</v>
      </c>
      <c r="CP9" s="5">
        <f t="shared" si="40"/>
        <v>1</v>
      </c>
      <c r="CQ9" s="5">
        <f t="shared" si="41"/>
        <v>0</v>
      </c>
      <c r="CR9" s="5">
        <f t="shared" si="42"/>
        <v>0</v>
      </c>
      <c r="CS9" s="5">
        <f t="shared" si="43"/>
        <v>0</v>
      </c>
      <c r="CV9" s="5">
        <v>2015</v>
      </c>
      <c r="CW9" s="15">
        <f>AW33</f>
        <v>7</v>
      </c>
      <c r="CX9" s="15">
        <f t="shared" ref="CX9:CZ9" si="53">AX33</f>
        <v>15</v>
      </c>
      <c r="CY9" s="15">
        <f t="shared" si="53"/>
        <v>5</v>
      </c>
      <c r="CZ9" s="15">
        <f t="shared" si="53"/>
        <v>0</v>
      </c>
      <c r="DB9" s="5">
        <v>2015</v>
      </c>
      <c r="DC9" s="58">
        <f t="shared" si="47"/>
        <v>0.25925925925925924</v>
      </c>
      <c r="DD9" s="58">
        <f t="shared" si="48"/>
        <v>0.55555555555555558</v>
      </c>
      <c r="DE9" s="58">
        <f t="shared" si="49"/>
        <v>0.18518518518518517</v>
      </c>
      <c r="DF9" s="58">
        <f t="shared" si="50"/>
        <v>0</v>
      </c>
    </row>
    <row r="10" spans="1:110" x14ac:dyDescent="0.35">
      <c r="A10" s="19" t="s">
        <v>119</v>
      </c>
      <c r="B10" s="20">
        <v>1</v>
      </c>
      <c r="D10" s="5">
        <f t="shared" si="0"/>
        <v>0</v>
      </c>
      <c r="E10" s="5">
        <f t="shared" si="1"/>
        <v>1</v>
      </c>
      <c r="F10" s="5">
        <f t="shared" si="2"/>
        <v>0</v>
      </c>
      <c r="G10" s="5">
        <f t="shared" si="3"/>
        <v>0</v>
      </c>
      <c r="J10" s="19" t="s">
        <v>395</v>
      </c>
      <c r="K10" s="20">
        <v>2</v>
      </c>
      <c r="M10" s="5">
        <f t="shared" si="4"/>
        <v>1</v>
      </c>
      <c r="N10" s="5">
        <f t="shared" si="5"/>
        <v>0</v>
      </c>
      <c r="O10" s="5">
        <f t="shared" si="6"/>
        <v>0</v>
      </c>
      <c r="P10" s="5">
        <f t="shared" si="7"/>
        <v>0</v>
      </c>
      <c r="S10" s="19" t="s">
        <v>472</v>
      </c>
      <c r="T10" s="20">
        <v>2</v>
      </c>
      <c r="V10" s="5">
        <f t="shared" si="8"/>
        <v>1</v>
      </c>
      <c r="W10" s="5">
        <f t="shared" si="9"/>
        <v>0</v>
      </c>
      <c r="X10" s="5">
        <f t="shared" si="10"/>
        <v>0</v>
      </c>
      <c r="Y10" s="5">
        <f t="shared" si="11"/>
        <v>0</v>
      </c>
      <c r="AB10" s="19" t="s">
        <v>379</v>
      </c>
      <c r="AC10" s="20">
        <v>2</v>
      </c>
      <c r="AE10" s="5">
        <f t="shared" si="12"/>
        <v>1</v>
      </c>
      <c r="AF10" s="5">
        <f t="shared" si="13"/>
        <v>0</v>
      </c>
      <c r="AG10" s="5">
        <f t="shared" si="14"/>
        <v>0</v>
      </c>
      <c r="AH10" s="5">
        <f t="shared" si="15"/>
        <v>0</v>
      </c>
      <c r="AK10" s="19" t="s">
        <v>279</v>
      </c>
      <c r="AL10" s="20">
        <v>2</v>
      </c>
      <c r="AN10" s="5">
        <f t="shared" si="16"/>
        <v>1</v>
      </c>
      <c r="AO10" s="5">
        <f t="shared" si="17"/>
        <v>0</v>
      </c>
      <c r="AP10" s="5">
        <f t="shared" si="18"/>
        <v>0</v>
      </c>
      <c r="AQ10" s="5">
        <f t="shared" si="19"/>
        <v>0</v>
      </c>
      <c r="AT10" s="19" t="s">
        <v>268</v>
      </c>
      <c r="AU10" s="20">
        <v>2</v>
      </c>
      <c r="AW10" s="5">
        <f t="shared" si="20"/>
        <v>1</v>
      </c>
      <c r="AX10" s="5">
        <f t="shared" si="21"/>
        <v>0</v>
      </c>
      <c r="AY10" s="5">
        <f t="shared" si="22"/>
        <v>0</v>
      </c>
      <c r="AZ10" s="5">
        <f t="shared" si="23"/>
        <v>0</v>
      </c>
      <c r="BC10" s="19" t="s">
        <v>200</v>
      </c>
      <c r="BD10" s="20">
        <v>2</v>
      </c>
      <c r="BF10" s="5">
        <f t="shared" si="24"/>
        <v>1</v>
      </c>
      <c r="BG10" s="5">
        <f t="shared" si="25"/>
        <v>0</v>
      </c>
      <c r="BH10" s="5">
        <f t="shared" si="26"/>
        <v>0</v>
      </c>
      <c r="BI10" s="5">
        <f t="shared" si="27"/>
        <v>0</v>
      </c>
      <c r="BL10" s="19" t="s">
        <v>176</v>
      </c>
      <c r="BM10" s="20">
        <v>2</v>
      </c>
      <c r="BO10" s="5">
        <f t="shared" si="28"/>
        <v>1</v>
      </c>
      <c r="BP10" s="5">
        <f t="shared" si="29"/>
        <v>0</v>
      </c>
      <c r="BQ10" s="5">
        <f t="shared" si="30"/>
        <v>0</v>
      </c>
      <c r="BR10" s="5">
        <f t="shared" si="31"/>
        <v>0</v>
      </c>
      <c r="BU10" s="19" t="s">
        <v>125</v>
      </c>
      <c r="BV10" s="20">
        <v>2</v>
      </c>
      <c r="BX10" s="5">
        <f t="shared" si="32"/>
        <v>1</v>
      </c>
      <c r="BY10" s="5">
        <f t="shared" si="33"/>
        <v>0</v>
      </c>
      <c r="BZ10" s="5">
        <f t="shared" si="34"/>
        <v>0</v>
      </c>
      <c r="CA10" s="5">
        <f t="shared" si="35"/>
        <v>0</v>
      </c>
      <c r="CD10" s="19" t="s">
        <v>614</v>
      </c>
      <c r="CE10" s="20">
        <v>2</v>
      </c>
      <c r="CG10" s="5">
        <f t="shared" si="36"/>
        <v>1</v>
      </c>
      <c r="CH10" s="5">
        <f t="shared" si="37"/>
        <v>0</v>
      </c>
      <c r="CI10" s="5">
        <f t="shared" si="38"/>
        <v>0</v>
      </c>
      <c r="CJ10" s="5">
        <f t="shared" si="39"/>
        <v>0</v>
      </c>
      <c r="CM10" s="19" t="s">
        <v>506</v>
      </c>
      <c r="CN10" s="20">
        <v>1</v>
      </c>
      <c r="CP10" s="5">
        <f t="shared" si="40"/>
        <v>0</v>
      </c>
      <c r="CQ10" s="5">
        <f t="shared" si="41"/>
        <v>1</v>
      </c>
      <c r="CR10" s="5">
        <f t="shared" si="42"/>
        <v>0</v>
      </c>
      <c r="CS10" s="5">
        <f t="shared" si="43"/>
        <v>0</v>
      </c>
      <c r="CV10" s="5">
        <v>2016</v>
      </c>
      <c r="CW10" s="15">
        <f>BF29</f>
        <v>19</v>
      </c>
      <c r="CX10" s="15">
        <f t="shared" ref="CX10:CZ10" si="54">BG29</f>
        <v>3</v>
      </c>
      <c r="CY10" s="15">
        <f t="shared" si="54"/>
        <v>1</v>
      </c>
      <c r="CZ10" s="15">
        <f t="shared" si="54"/>
        <v>0</v>
      </c>
      <c r="DB10" s="5">
        <v>2016</v>
      </c>
      <c r="DC10" s="58">
        <f t="shared" si="47"/>
        <v>0.82608695652173914</v>
      </c>
      <c r="DD10" s="58">
        <f t="shared" si="48"/>
        <v>0.13043478260869565</v>
      </c>
      <c r="DE10" s="58">
        <f t="shared" si="49"/>
        <v>4.3478260869565216E-2</v>
      </c>
      <c r="DF10" s="58">
        <f t="shared" si="50"/>
        <v>0</v>
      </c>
    </row>
    <row r="11" spans="1:110" x14ac:dyDescent="0.35">
      <c r="A11" s="19" t="s">
        <v>248</v>
      </c>
      <c r="B11" s="20">
        <v>1</v>
      </c>
      <c r="D11" s="5">
        <f t="shared" si="0"/>
        <v>0</v>
      </c>
      <c r="E11" s="5">
        <f t="shared" si="1"/>
        <v>1</v>
      </c>
      <c r="F11" s="5">
        <f t="shared" si="2"/>
        <v>0</v>
      </c>
      <c r="G11" s="5">
        <f t="shared" si="3"/>
        <v>0</v>
      </c>
      <c r="J11" s="19" t="s">
        <v>608</v>
      </c>
      <c r="K11" s="20">
        <v>2</v>
      </c>
      <c r="M11" s="5">
        <f t="shared" si="4"/>
        <v>1</v>
      </c>
      <c r="N11" s="5">
        <f t="shared" si="5"/>
        <v>0</v>
      </c>
      <c r="O11" s="5">
        <f t="shared" si="6"/>
        <v>0</v>
      </c>
      <c r="P11" s="5">
        <f t="shared" si="7"/>
        <v>0</v>
      </c>
      <c r="S11" s="19" t="s">
        <v>497</v>
      </c>
      <c r="T11" s="20">
        <v>2</v>
      </c>
      <c r="V11" s="5">
        <f t="shared" si="8"/>
        <v>1</v>
      </c>
      <c r="W11" s="5">
        <f t="shared" si="9"/>
        <v>0</v>
      </c>
      <c r="X11" s="5">
        <f t="shared" si="10"/>
        <v>0</v>
      </c>
      <c r="Y11" s="5">
        <f t="shared" si="11"/>
        <v>0</v>
      </c>
      <c r="AB11" s="19" t="s">
        <v>365</v>
      </c>
      <c r="AC11" s="20">
        <v>0</v>
      </c>
      <c r="AE11" s="5">
        <f t="shared" si="12"/>
        <v>0</v>
      </c>
      <c r="AF11" s="5">
        <f t="shared" si="13"/>
        <v>0</v>
      </c>
      <c r="AG11" s="5">
        <f t="shared" si="14"/>
        <v>1</v>
      </c>
      <c r="AH11" s="5">
        <f t="shared" si="15"/>
        <v>0</v>
      </c>
      <c r="AK11" s="19" t="s">
        <v>275</v>
      </c>
      <c r="AL11" s="20">
        <v>2</v>
      </c>
      <c r="AN11" s="5">
        <f t="shared" si="16"/>
        <v>1</v>
      </c>
      <c r="AO11" s="5">
        <f t="shared" si="17"/>
        <v>0</v>
      </c>
      <c r="AP11" s="5">
        <f t="shared" si="18"/>
        <v>0</v>
      </c>
      <c r="AQ11" s="5">
        <f t="shared" si="19"/>
        <v>0</v>
      </c>
      <c r="AT11" s="19" t="s">
        <v>270</v>
      </c>
      <c r="AU11" s="20">
        <v>1</v>
      </c>
      <c r="AW11" s="5">
        <f t="shared" si="20"/>
        <v>0</v>
      </c>
      <c r="AX11" s="5">
        <f t="shared" si="21"/>
        <v>1</v>
      </c>
      <c r="AY11" s="5">
        <f t="shared" si="22"/>
        <v>0</v>
      </c>
      <c r="AZ11" s="5">
        <f t="shared" si="23"/>
        <v>0</v>
      </c>
      <c r="BC11" s="19" t="s">
        <v>219</v>
      </c>
      <c r="BD11" s="20">
        <v>2</v>
      </c>
      <c r="BF11" s="5">
        <f t="shared" si="24"/>
        <v>1</v>
      </c>
      <c r="BG11" s="5">
        <f t="shared" si="25"/>
        <v>0</v>
      </c>
      <c r="BH11" s="5">
        <f t="shared" si="26"/>
        <v>0</v>
      </c>
      <c r="BI11" s="5">
        <f t="shared" si="27"/>
        <v>0</v>
      </c>
      <c r="BL11" s="19" t="s">
        <v>164</v>
      </c>
      <c r="BM11" s="20">
        <v>1</v>
      </c>
      <c r="BO11" s="5">
        <f t="shared" si="28"/>
        <v>0</v>
      </c>
      <c r="BP11" s="5">
        <f t="shared" si="29"/>
        <v>1</v>
      </c>
      <c r="BQ11" s="5">
        <f t="shared" si="30"/>
        <v>0</v>
      </c>
      <c r="BR11" s="5">
        <f t="shared" si="31"/>
        <v>0</v>
      </c>
      <c r="BU11" s="19" t="s">
        <v>115</v>
      </c>
      <c r="BV11" s="20">
        <v>1</v>
      </c>
      <c r="BX11" s="5">
        <f t="shared" si="32"/>
        <v>0</v>
      </c>
      <c r="BY11" s="5">
        <f t="shared" si="33"/>
        <v>1</v>
      </c>
      <c r="BZ11" s="5">
        <f t="shared" si="34"/>
        <v>0</v>
      </c>
      <c r="CA11" s="5">
        <f t="shared" si="35"/>
        <v>0</v>
      </c>
      <c r="CD11" s="19" t="s">
        <v>615</v>
      </c>
      <c r="CE11" s="20">
        <v>2</v>
      </c>
      <c r="CG11" s="5">
        <f t="shared" si="36"/>
        <v>1</v>
      </c>
      <c r="CH11" s="5">
        <f t="shared" si="37"/>
        <v>0</v>
      </c>
      <c r="CI11" s="5">
        <f t="shared" si="38"/>
        <v>0</v>
      </c>
      <c r="CJ11" s="5">
        <f t="shared" si="39"/>
        <v>0</v>
      </c>
      <c r="CM11" s="19" t="s">
        <v>503</v>
      </c>
      <c r="CN11" s="20">
        <v>1</v>
      </c>
      <c r="CP11" s="5">
        <f t="shared" si="40"/>
        <v>0</v>
      </c>
      <c r="CQ11" s="5">
        <f t="shared" si="41"/>
        <v>1</v>
      </c>
      <c r="CR11" s="5">
        <f t="shared" si="42"/>
        <v>0</v>
      </c>
      <c r="CS11" s="5">
        <f t="shared" si="43"/>
        <v>0</v>
      </c>
      <c r="CV11" s="5">
        <v>2017</v>
      </c>
      <c r="CW11" s="15">
        <f>BO38</f>
        <v>22</v>
      </c>
      <c r="CX11" s="15">
        <f t="shared" ref="CX11:CZ11" si="55">BP38</f>
        <v>10</v>
      </c>
      <c r="CY11" s="15">
        <f t="shared" si="55"/>
        <v>0</v>
      </c>
      <c r="CZ11" s="15">
        <f t="shared" si="55"/>
        <v>0</v>
      </c>
      <c r="DB11" s="5">
        <v>2017</v>
      </c>
      <c r="DC11" s="58">
        <f t="shared" si="47"/>
        <v>0.6875</v>
      </c>
      <c r="DD11" s="58">
        <f t="shared" si="48"/>
        <v>0.3125</v>
      </c>
      <c r="DE11" s="58">
        <f t="shared" si="49"/>
        <v>0</v>
      </c>
      <c r="DF11" s="58">
        <f t="shared" si="50"/>
        <v>0</v>
      </c>
    </row>
    <row r="12" spans="1:110" x14ac:dyDescent="0.35">
      <c r="A12" s="19" t="s">
        <v>158</v>
      </c>
      <c r="B12" s="20">
        <v>2</v>
      </c>
      <c r="D12" s="5">
        <f t="shared" si="0"/>
        <v>1</v>
      </c>
      <c r="E12" s="5">
        <f t="shared" si="1"/>
        <v>0</v>
      </c>
      <c r="F12" s="5">
        <f t="shared" si="2"/>
        <v>0</v>
      </c>
      <c r="G12" s="5">
        <f t="shared" si="3"/>
        <v>0</v>
      </c>
      <c r="J12" s="19" t="s">
        <v>399</v>
      </c>
      <c r="K12" s="20">
        <v>2</v>
      </c>
      <c r="M12" s="5">
        <f t="shared" si="4"/>
        <v>1</v>
      </c>
      <c r="N12" s="5">
        <f t="shared" si="5"/>
        <v>0</v>
      </c>
      <c r="O12" s="5">
        <f t="shared" si="6"/>
        <v>0</v>
      </c>
      <c r="P12" s="5">
        <f t="shared" si="7"/>
        <v>0</v>
      </c>
      <c r="S12" s="19" t="s">
        <v>468</v>
      </c>
      <c r="T12" s="20">
        <v>2</v>
      </c>
      <c r="V12" s="5">
        <f t="shared" si="8"/>
        <v>1</v>
      </c>
      <c r="W12" s="5">
        <f t="shared" si="9"/>
        <v>0</v>
      </c>
      <c r="X12" s="5">
        <f t="shared" si="10"/>
        <v>0</v>
      </c>
      <c r="Y12" s="5">
        <f t="shared" si="11"/>
        <v>0</v>
      </c>
      <c r="AB12" s="19" t="s">
        <v>386</v>
      </c>
      <c r="AC12" s="20">
        <v>2</v>
      </c>
      <c r="AE12" s="5">
        <f t="shared" si="12"/>
        <v>1</v>
      </c>
      <c r="AF12" s="5">
        <f t="shared" si="13"/>
        <v>0</v>
      </c>
      <c r="AG12" s="5">
        <f t="shared" si="14"/>
        <v>0</v>
      </c>
      <c r="AH12" s="5">
        <f t="shared" si="15"/>
        <v>0</v>
      </c>
      <c r="AK12" s="19" t="s">
        <v>312</v>
      </c>
      <c r="AL12" s="20">
        <v>2</v>
      </c>
      <c r="AN12" s="5">
        <f t="shared" si="16"/>
        <v>1</v>
      </c>
      <c r="AO12" s="5">
        <f t="shared" si="17"/>
        <v>0</v>
      </c>
      <c r="AP12" s="5">
        <f t="shared" si="18"/>
        <v>0</v>
      </c>
      <c r="AQ12" s="5">
        <f t="shared" si="19"/>
        <v>0</v>
      </c>
      <c r="AT12" s="19" t="s">
        <v>257</v>
      </c>
      <c r="AU12" s="20">
        <v>1</v>
      </c>
      <c r="AW12" s="5">
        <f t="shared" si="20"/>
        <v>0</v>
      </c>
      <c r="AX12" s="5">
        <f t="shared" si="21"/>
        <v>1</v>
      </c>
      <c r="AY12" s="5">
        <f t="shared" si="22"/>
        <v>0</v>
      </c>
      <c r="AZ12" s="5">
        <f t="shared" si="23"/>
        <v>0</v>
      </c>
      <c r="BC12" s="19" t="s">
        <v>193</v>
      </c>
      <c r="BD12" s="20">
        <v>1</v>
      </c>
      <c r="BF12" s="5">
        <f t="shared" si="24"/>
        <v>0</v>
      </c>
      <c r="BG12" s="5">
        <f t="shared" si="25"/>
        <v>1</v>
      </c>
      <c r="BH12" s="5">
        <f t="shared" si="26"/>
        <v>0</v>
      </c>
      <c r="BI12" s="5">
        <f t="shared" si="27"/>
        <v>0</v>
      </c>
      <c r="BL12" s="19" t="s">
        <v>162</v>
      </c>
      <c r="BM12" s="20">
        <v>2</v>
      </c>
      <c r="BO12" s="5">
        <f t="shared" si="28"/>
        <v>1</v>
      </c>
      <c r="BP12" s="5">
        <f t="shared" si="29"/>
        <v>0</v>
      </c>
      <c r="BQ12" s="5">
        <f t="shared" si="30"/>
        <v>0</v>
      </c>
      <c r="BR12" s="5">
        <f t="shared" si="31"/>
        <v>0</v>
      </c>
      <c r="BU12" s="19" t="s">
        <v>101</v>
      </c>
      <c r="BV12" s="20">
        <v>1</v>
      </c>
      <c r="BX12" s="5">
        <f t="shared" si="32"/>
        <v>0</v>
      </c>
      <c r="BY12" s="5">
        <f t="shared" si="33"/>
        <v>1</v>
      </c>
      <c r="BZ12" s="5">
        <f t="shared" si="34"/>
        <v>0</v>
      </c>
      <c r="CA12" s="5">
        <f t="shared" si="35"/>
        <v>0</v>
      </c>
      <c r="CD12" s="19" t="s">
        <v>47</v>
      </c>
      <c r="CE12" s="20">
        <v>2</v>
      </c>
      <c r="CG12" s="5">
        <f t="shared" si="36"/>
        <v>1</v>
      </c>
      <c r="CH12" s="5">
        <f t="shared" si="37"/>
        <v>0</v>
      </c>
      <c r="CI12" s="5">
        <f t="shared" si="38"/>
        <v>0</v>
      </c>
      <c r="CJ12" s="5">
        <f t="shared" si="39"/>
        <v>0</v>
      </c>
      <c r="CM12" s="19" t="s">
        <v>504</v>
      </c>
      <c r="CN12" s="20">
        <v>1</v>
      </c>
      <c r="CP12" s="5">
        <f t="shared" si="40"/>
        <v>0</v>
      </c>
      <c r="CQ12" s="5">
        <f t="shared" si="41"/>
        <v>1</v>
      </c>
      <c r="CR12" s="5">
        <f t="shared" si="42"/>
        <v>0</v>
      </c>
      <c r="CS12" s="5">
        <f t="shared" si="43"/>
        <v>0</v>
      </c>
      <c r="CV12" s="5">
        <v>2018</v>
      </c>
      <c r="CW12" s="15">
        <f>BX62</f>
        <v>40</v>
      </c>
      <c r="CX12" s="15">
        <f t="shared" ref="CX12:CZ12" si="56">BY62</f>
        <v>16</v>
      </c>
      <c r="CY12" s="15">
        <f t="shared" si="56"/>
        <v>0</v>
      </c>
      <c r="CZ12" s="15">
        <f t="shared" si="56"/>
        <v>0</v>
      </c>
      <c r="DB12" s="5">
        <v>2018</v>
      </c>
      <c r="DC12" s="58">
        <f t="shared" si="47"/>
        <v>0.7142857142857143</v>
      </c>
      <c r="DD12" s="58">
        <f t="shared" si="48"/>
        <v>0.2857142857142857</v>
      </c>
      <c r="DE12" s="58">
        <f t="shared" si="49"/>
        <v>0</v>
      </c>
      <c r="DF12" s="58">
        <f t="shared" si="50"/>
        <v>0</v>
      </c>
    </row>
    <row r="13" spans="1:110" x14ac:dyDescent="0.35">
      <c r="A13" s="19" t="s">
        <v>337</v>
      </c>
      <c r="B13" s="20">
        <v>2</v>
      </c>
      <c r="D13" s="5">
        <f t="shared" si="0"/>
        <v>1</v>
      </c>
      <c r="E13" s="5">
        <f t="shared" si="1"/>
        <v>0</v>
      </c>
      <c r="F13" s="5">
        <f t="shared" si="2"/>
        <v>0</v>
      </c>
      <c r="G13" s="5">
        <f t="shared" si="3"/>
        <v>0</v>
      </c>
      <c r="J13" s="19" t="s">
        <v>594</v>
      </c>
      <c r="K13" s="20">
        <v>2</v>
      </c>
      <c r="M13" s="5">
        <f t="shared" si="4"/>
        <v>1</v>
      </c>
      <c r="N13" s="5">
        <f t="shared" si="5"/>
        <v>0</v>
      </c>
      <c r="O13" s="5">
        <f t="shared" si="6"/>
        <v>0</v>
      </c>
      <c r="P13" s="5">
        <f t="shared" si="7"/>
        <v>0</v>
      </c>
      <c r="S13" s="19" t="s">
        <v>419</v>
      </c>
      <c r="T13" s="20">
        <v>1</v>
      </c>
      <c r="V13" s="5">
        <f t="shared" si="8"/>
        <v>0</v>
      </c>
      <c r="W13" s="5">
        <f t="shared" si="9"/>
        <v>1</v>
      </c>
      <c r="X13" s="5">
        <f t="shared" si="10"/>
        <v>0</v>
      </c>
      <c r="Y13" s="5">
        <f t="shared" si="11"/>
        <v>0</v>
      </c>
      <c r="AB13" s="19" t="s">
        <v>351</v>
      </c>
      <c r="AC13" s="20">
        <v>2</v>
      </c>
      <c r="AE13" s="5">
        <f t="shared" si="12"/>
        <v>1</v>
      </c>
      <c r="AF13" s="5">
        <f t="shared" si="13"/>
        <v>0</v>
      </c>
      <c r="AG13" s="5">
        <f t="shared" si="14"/>
        <v>0</v>
      </c>
      <c r="AH13" s="5">
        <f t="shared" si="15"/>
        <v>0</v>
      </c>
      <c r="AK13" s="19" t="s">
        <v>277</v>
      </c>
      <c r="AL13" s="20">
        <v>2</v>
      </c>
      <c r="AN13" s="5">
        <f t="shared" si="16"/>
        <v>1</v>
      </c>
      <c r="AO13" s="5">
        <f t="shared" si="17"/>
        <v>0</v>
      </c>
      <c r="AP13" s="5">
        <f t="shared" si="18"/>
        <v>0</v>
      </c>
      <c r="AQ13" s="5">
        <f t="shared" si="19"/>
        <v>0</v>
      </c>
      <c r="AT13" s="19" t="s">
        <v>236</v>
      </c>
      <c r="AU13" s="20">
        <v>0</v>
      </c>
      <c r="AW13" s="5">
        <f t="shared" si="20"/>
        <v>0</v>
      </c>
      <c r="AX13" s="5">
        <f t="shared" si="21"/>
        <v>0</v>
      </c>
      <c r="AY13" s="5">
        <f t="shared" si="22"/>
        <v>1</v>
      </c>
      <c r="AZ13" s="5">
        <f t="shared" si="23"/>
        <v>0</v>
      </c>
      <c r="BC13" s="19" t="s">
        <v>215</v>
      </c>
      <c r="BD13" s="20">
        <v>2</v>
      </c>
      <c r="BF13" s="5">
        <f t="shared" si="24"/>
        <v>1</v>
      </c>
      <c r="BG13" s="5">
        <f t="shared" si="25"/>
        <v>0</v>
      </c>
      <c r="BH13" s="5">
        <f t="shared" si="26"/>
        <v>0</v>
      </c>
      <c r="BI13" s="5">
        <f t="shared" si="27"/>
        <v>0</v>
      </c>
      <c r="BL13" s="19" t="s">
        <v>188</v>
      </c>
      <c r="BM13" s="20">
        <v>2</v>
      </c>
      <c r="BO13" s="5">
        <f t="shared" si="28"/>
        <v>1</v>
      </c>
      <c r="BP13" s="5">
        <f t="shared" si="29"/>
        <v>0</v>
      </c>
      <c r="BQ13" s="5">
        <f t="shared" si="30"/>
        <v>0</v>
      </c>
      <c r="BR13" s="5">
        <f t="shared" si="31"/>
        <v>0</v>
      </c>
      <c r="BU13" s="19" t="s">
        <v>109</v>
      </c>
      <c r="BV13" s="20">
        <v>2</v>
      </c>
      <c r="BX13" s="5">
        <f t="shared" si="32"/>
        <v>1</v>
      </c>
      <c r="BY13" s="5">
        <f t="shared" si="33"/>
        <v>0</v>
      </c>
      <c r="BZ13" s="5">
        <f t="shared" si="34"/>
        <v>0</v>
      </c>
      <c r="CA13" s="5">
        <f t="shared" si="35"/>
        <v>0</v>
      </c>
      <c r="CD13" s="19" t="s">
        <v>31</v>
      </c>
      <c r="CE13" s="20">
        <v>1</v>
      </c>
      <c r="CG13" s="5">
        <f t="shared" si="36"/>
        <v>0</v>
      </c>
      <c r="CH13" s="5">
        <f t="shared" si="37"/>
        <v>1</v>
      </c>
      <c r="CI13" s="5">
        <f t="shared" si="38"/>
        <v>0</v>
      </c>
      <c r="CJ13" s="5">
        <f t="shared" si="39"/>
        <v>0</v>
      </c>
      <c r="CM13" s="19" t="s">
        <v>14</v>
      </c>
      <c r="CN13" s="20">
        <v>2</v>
      </c>
      <c r="CP13" s="5">
        <f t="shared" si="40"/>
        <v>1</v>
      </c>
      <c r="CQ13" s="5">
        <f t="shared" si="41"/>
        <v>0</v>
      </c>
      <c r="CR13" s="5">
        <f t="shared" si="42"/>
        <v>0</v>
      </c>
      <c r="CS13" s="5">
        <f t="shared" si="43"/>
        <v>0</v>
      </c>
      <c r="CV13" s="5">
        <v>2019</v>
      </c>
      <c r="CW13" s="15">
        <f>CG30</f>
        <v>20</v>
      </c>
      <c r="CX13" s="15">
        <f t="shared" ref="CX13:CZ13" si="57">CH30</f>
        <v>4</v>
      </c>
      <c r="CY13" s="15">
        <f t="shared" si="57"/>
        <v>0</v>
      </c>
      <c r="CZ13" s="15">
        <f t="shared" si="57"/>
        <v>0</v>
      </c>
      <c r="DB13" s="5">
        <v>2019</v>
      </c>
      <c r="DC13" s="58">
        <f t="shared" si="47"/>
        <v>0.83333333333333337</v>
      </c>
      <c r="DD13" s="58">
        <f>CX13/SUM($CW13:$CZ13)</f>
        <v>0.16666666666666666</v>
      </c>
      <c r="DE13" s="58">
        <f t="shared" si="49"/>
        <v>0</v>
      </c>
      <c r="DF13" s="58">
        <f t="shared" si="50"/>
        <v>0</v>
      </c>
    </row>
    <row r="14" spans="1:110" x14ac:dyDescent="0.35">
      <c r="A14" s="19" t="s">
        <v>466</v>
      </c>
      <c r="B14" s="20">
        <v>2</v>
      </c>
      <c r="D14" s="5">
        <f t="shared" si="0"/>
        <v>1</v>
      </c>
      <c r="E14" s="5">
        <f t="shared" si="1"/>
        <v>0</v>
      </c>
      <c r="F14" s="5">
        <f t="shared" si="2"/>
        <v>0</v>
      </c>
      <c r="G14" s="5">
        <f t="shared" si="3"/>
        <v>0</v>
      </c>
      <c r="J14" s="19" t="s">
        <v>605</v>
      </c>
      <c r="K14" s="20">
        <v>2</v>
      </c>
      <c r="M14" s="5">
        <f t="shared" si="4"/>
        <v>1</v>
      </c>
      <c r="N14" s="5">
        <f t="shared" si="5"/>
        <v>0</v>
      </c>
      <c r="O14" s="5">
        <f t="shared" si="6"/>
        <v>0</v>
      </c>
      <c r="P14" s="5">
        <f t="shared" si="7"/>
        <v>0</v>
      </c>
      <c r="S14" s="19" t="s">
        <v>430</v>
      </c>
      <c r="T14" s="20">
        <v>2</v>
      </c>
      <c r="V14" s="5">
        <f t="shared" si="8"/>
        <v>1</v>
      </c>
      <c r="W14" s="5">
        <f t="shared" si="9"/>
        <v>0</v>
      </c>
      <c r="X14" s="5">
        <f t="shared" si="10"/>
        <v>0</v>
      </c>
      <c r="Y14" s="5">
        <f t="shared" si="11"/>
        <v>0</v>
      </c>
      <c r="AB14" s="19" t="s">
        <v>362</v>
      </c>
      <c r="AC14" s="20">
        <v>2</v>
      </c>
      <c r="AE14" s="5">
        <f t="shared" si="12"/>
        <v>1</v>
      </c>
      <c r="AF14" s="5">
        <f t="shared" si="13"/>
        <v>0</v>
      </c>
      <c r="AG14" s="5">
        <f t="shared" si="14"/>
        <v>0</v>
      </c>
      <c r="AH14" s="5">
        <f t="shared" si="15"/>
        <v>0</v>
      </c>
      <c r="AK14" s="19" t="s">
        <v>309</v>
      </c>
      <c r="AL14" s="20">
        <v>2</v>
      </c>
      <c r="AN14" s="5">
        <f t="shared" si="16"/>
        <v>1</v>
      </c>
      <c r="AO14" s="5">
        <f t="shared" si="17"/>
        <v>0</v>
      </c>
      <c r="AP14" s="5">
        <f t="shared" si="18"/>
        <v>0</v>
      </c>
      <c r="AQ14" s="5">
        <f t="shared" si="19"/>
        <v>0</v>
      </c>
      <c r="AT14" s="19" t="s">
        <v>261</v>
      </c>
      <c r="AU14" s="20">
        <v>1</v>
      </c>
      <c r="AW14" s="5">
        <f t="shared" si="20"/>
        <v>0</v>
      </c>
      <c r="AX14" s="5">
        <f t="shared" si="21"/>
        <v>1</v>
      </c>
      <c r="AY14" s="5">
        <f t="shared" si="22"/>
        <v>0</v>
      </c>
      <c r="AZ14" s="5">
        <f t="shared" si="23"/>
        <v>0</v>
      </c>
      <c r="BC14" s="19" t="s">
        <v>221</v>
      </c>
      <c r="BD14" s="20">
        <v>2</v>
      </c>
      <c r="BF14" s="5">
        <f t="shared" si="24"/>
        <v>1</v>
      </c>
      <c r="BG14" s="5">
        <f t="shared" si="25"/>
        <v>0</v>
      </c>
      <c r="BH14" s="5">
        <f t="shared" si="26"/>
        <v>0</v>
      </c>
      <c r="BI14" s="5">
        <f t="shared" si="27"/>
        <v>0</v>
      </c>
      <c r="BL14" s="19" t="s">
        <v>187</v>
      </c>
      <c r="BM14" s="20">
        <v>1</v>
      </c>
      <c r="BO14" s="5">
        <f t="shared" si="28"/>
        <v>0</v>
      </c>
      <c r="BP14" s="5">
        <f t="shared" si="29"/>
        <v>1</v>
      </c>
      <c r="BQ14" s="5">
        <f t="shared" si="30"/>
        <v>0</v>
      </c>
      <c r="BR14" s="5">
        <f t="shared" si="31"/>
        <v>0</v>
      </c>
      <c r="BU14" s="19" t="s">
        <v>77</v>
      </c>
      <c r="BV14" s="20">
        <v>2</v>
      </c>
      <c r="BX14" s="5">
        <f t="shared" si="32"/>
        <v>1</v>
      </c>
      <c r="BY14" s="5">
        <f t="shared" si="33"/>
        <v>0</v>
      </c>
      <c r="BZ14" s="5">
        <f t="shared" si="34"/>
        <v>0</v>
      </c>
      <c r="CA14" s="5">
        <f t="shared" si="35"/>
        <v>0</v>
      </c>
      <c r="CD14" s="19" t="s">
        <v>40</v>
      </c>
      <c r="CE14" s="20">
        <v>2</v>
      </c>
      <c r="CG14" s="5">
        <f t="shared" si="36"/>
        <v>1</v>
      </c>
      <c r="CH14" s="5">
        <f t="shared" si="37"/>
        <v>0</v>
      </c>
      <c r="CI14" s="5">
        <f t="shared" si="38"/>
        <v>0</v>
      </c>
      <c r="CJ14" s="5">
        <f t="shared" si="39"/>
        <v>0</v>
      </c>
      <c r="CM14" s="19" t="s">
        <v>507</v>
      </c>
      <c r="CN14" s="20">
        <v>1</v>
      </c>
      <c r="CP14" s="5">
        <f t="shared" si="40"/>
        <v>0</v>
      </c>
      <c r="CQ14" s="5">
        <f t="shared" si="41"/>
        <v>1</v>
      </c>
      <c r="CR14" s="5">
        <f t="shared" si="42"/>
        <v>0</v>
      </c>
      <c r="CS14" s="5">
        <f t="shared" si="43"/>
        <v>0</v>
      </c>
      <c r="CV14" s="5">
        <v>2020</v>
      </c>
      <c r="CW14" s="15">
        <f>CP34</f>
        <v>10</v>
      </c>
      <c r="CX14" s="15">
        <f t="shared" ref="CX14:CZ14" si="58">CQ34</f>
        <v>11</v>
      </c>
      <c r="CY14" s="15">
        <f t="shared" si="58"/>
        <v>0</v>
      </c>
      <c r="CZ14" s="15">
        <f t="shared" si="58"/>
        <v>7</v>
      </c>
      <c r="DB14" s="5">
        <v>2020</v>
      </c>
      <c r="DC14" s="58">
        <f t="shared" si="47"/>
        <v>0.35714285714285715</v>
      </c>
      <c r="DD14" s="58">
        <f t="shared" si="48"/>
        <v>0.39285714285714285</v>
      </c>
      <c r="DE14" s="58">
        <f t="shared" si="49"/>
        <v>0</v>
      </c>
      <c r="DF14" s="58">
        <f t="shared" si="50"/>
        <v>0.25</v>
      </c>
    </row>
    <row r="15" spans="1:110" x14ac:dyDescent="0.35">
      <c r="A15" s="19" t="s">
        <v>89</v>
      </c>
      <c r="B15" s="20">
        <v>1</v>
      </c>
      <c r="D15" s="5">
        <f t="shared" si="0"/>
        <v>0</v>
      </c>
      <c r="E15" s="5">
        <f t="shared" si="1"/>
        <v>1</v>
      </c>
      <c r="F15" s="5">
        <f t="shared" si="2"/>
        <v>0</v>
      </c>
      <c r="G15" s="5">
        <f t="shared" si="3"/>
        <v>0</v>
      </c>
      <c r="J15" s="19" t="s">
        <v>397</v>
      </c>
      <c r="K15" s="20">
        <v>1</v>
      </c>
      <c r="M15" s="5">
        <f t="shared" si="4"/>
        <v>0</v>
      </c>
      <c r="N15" s="5">
        <f t="shared" si="5"/>
        <v>1</v>
      </c>
      <c r="O15" s="5">
        <f t="shared" si="6"/>
        <v>0</v>
      </c>
      <c r="P15" s="5">
        <f t="shared" si="7"/>
        <v>0</v>
      </c>
      <c r="S15" s="19" t="s">
        <v>427</v>
      </c>
      <c r="T15" s="20">
        <v>1</v>
      </c>
      <c r="V15" s="5">
        <f t="shared" si="8"/>
        <v>0</v>
      </c>
      <c r="W15" s="5">
        <f t="shared" si="9"/>
        <v>1</v>
      </c>
      <c r="X15" s="5">
        <f t="shared" si="10"/>
        <v>0</v>
      </c>
      <c r="Y15" s="5">
        <f t="shared" si="11"/>
        <v>0</v>
      </c>
      <c r="AB15" s="19" t="s">
        <v>350</v>
      </c>
      <c r="AC15" s="20">
        <v>2</v>
      </c>
      <c r="AE15" s="5">
        <f t="shared" si="12"/>
        <v>1</v>
      </c>
      <c r="AF15" s="5">
        <f t="shared" si="13"/>
        <v>0</v>
      </c>
      <c r="AG15" s="5">
        <f t="shared" si="14"/>
        <v>0</v>
      </c>
      <c r="AH15" s="5">
        <f t="shared" si="15"/>
        <v>0</v>
      </c>
      <c r="AK15" s="19" t="s">
        <v>303</v>
      </c>
      <c r="AL15" s="20">
        <v>2</v>
      </c>
      <c r="AN15" s="5">
        <f t="shared" si="16"/>
        <v>1</v>
      </c>
      <c r="AO15" s="5">
        <f t="shared" si="17"/>
        <v>0</v>
      </c>
      <c r="AP15" s="5">
        <f t="shared" si="18"/>
        <v>0</v>
      </c>
      <c r="AQ15" s="5">
        <f t="shared" si="19"/>
        <v>0</v>
      </c>
      <c r="AT15" s="19" t="s">
        <v>241</v>
      </c>
      <c r="AU15" s="20">
        <v>1</v>
      </c>
      <c r="AW15" s="5">
        <f t="shared" si="20"/>
        <v>0</v>
      </c>
      <c r="AX15" s="5">
        <f t="shared" si="21"/>
        <v>1</v>
      </c>
      <c r="AY15" s="5">
        <f t="shared" si="22"/>
        <v>0</v>
      </c>
      <c r="AZ15" s="5">
        <f t="shared" si="23"/>
        <v>0</v>
      </c>
      <c r="BC15" s="19" t="s">
        <v>218</v>
      </c>
      <c r="BD15" s="20">
        <v>2</v>
      </c>
      <c r="BF15" s="5">
        <f t="shared" si="24"/>
        <v>1</v>
      </c>
      <c r="BG15" s="5">
        <f t="shared" si="25"/>
        <v>0</v>
      </c>
      <c r="BH15" s="5">
        <f t="shared" si="26"/>
        <v>0</v>
      </c>
      <c r="BI15" s="5">
        <f t="shared" si="27"/>
        <v>0</v>
      </c>
      <c r="BL15" s="19" t="s">
        <v>163</v>
      </c>
      <c r="BM15" s="20">
        <v>2</v>
      </c>
      <c r="BO15" s="5">
        <f t="shared" si="28"/>
        <v>1</v>
      </c>
      <c r="BP15" s="5">
        <f t="shared" si="29"/>
        <v>0</v>
      </c>
      <c r="BQ15" s="5">
        <f t="shared" si="30"/>
        <v>0</v>
      </c>
      <c r="BR15" s="5">
        <f t="shared" si="31"/>
        <v>0</v>
      </c>
      <c r="BU15" s="19" t="s">
        <v>99</v>
      </c>
      <c r="BV15" s="20">
        <v>2</v>
      </c>
      <c r="BX15" s="5">
        <f t="shared" si="32"/>
        <v>1</v>
      </c>
      <c r="BY15" s="5">
        <f t="shared" si="33"/>
        <v>0</v>
      </c>
      <c r="BZ15" s="5">
        <f t="shared" si="34"/>
        <v>0</v>
      </c>
      <c r="CA15" s="5">
        <f t="shared" si="35"/>
        <v>0</v>
      </c>
      <c r="CD15" s="19" t="s">
        <v>37</v>
      </c>
      <c r="CE15" s="20">
        <v>2</v>
      </c>
      <c r="CG15" s="5">
        <f t="shared" si="36"/>
        <v>1</v>
      </c>
      <c r="CH15" s="5">
        <f t="shared" si="37"/>
        <v>0</v>
      </c>
      <c r="CI15" s="5">
        <f t="shared" si="38"/>
        <v>0</v>
      </c>
      <c r="CJ15" s="5">
        <f t="shared" si="39"/>
        <v>0</v>
      </c>
      <c r="CM15" s="19" t="s">
        <v>17</v>
      </c>
      <c r="CN15" s="20">
        <v>2</v>
      </c>
      <c r="CP15" s="5">
        <f t="shared" si="40"/>
        <v>1</v>
      </c>
      <c r="CQ15" s="5">
        <f t="shared" si="41"/>
        <v>0</v>
      </c>
      <c r="CR15" s="5">
        <f t="shared" si="42"/>
        <v>0</v>
      </c>
      <c r="CS15" s="5">
        <f t="shared" si="43"/>
        <v>0</v>
      </c>
    </row>
    <row r="16" spans="1:110" x14ac:dyDescent="0.35">
      <c r="A16" s="19" t="s">
        <v>593</v>
      </c>
      <c r="B16" s="20">
        <v>2</v>
      </c>
      <c r="D16" s="5">
        <f t="shared" si="0"/>
        <v>1</v>
      </c>
      <c r="E16" s="5">
        <f t="shared" si="1"/>
        <v>0</v>
      </c>
      <c r="F16" s="5">
        <f t="shared" si="2"/>
        <v>0</v>
      </c>
      <c r="G16" s="5">
        <f t="shared" si="3"/>
        <v>0</v>
      </c>
      <c r="J16" s="19" t="s">
        <v>597</v>
      </c>
      <c r="K16" s="20">
        <v>2</v>
      </c>
      <c r="M16" s="5">
        <f t="shared" si="4"/>
        <v>1</v>
      </c>
      <c r="N16" s="5">
        <f t="shared" si="5"/>
        <v>0</v>
      </c>
      <c r="O16" s="5">
        <f t="shared" si="6"/>
        <v>0</v>
      </c>
      <c r="P16" s="5">
        <f t="shared" si="7"/>
        <v>0</v>
      </c>
      <c r="S16" s="19" t="s">
        <v>492</v>
      </c>
      <c r="T16" s="20">
        <v>2</v>
      </c>
      <c r="V16" s="5">
        <f t="shared" si="8"/>
        <v>1</v>
      </c>
      <c r="W16" s="5">
        <f t="shared" si="9"/>
        <v>0</v>
      </c>
      <c r="X16" s="5">
        <f t="shared" si="10"/>
        <v>0</v>
      </c>
      <c r="Y16" s="5">
        <f t="shared" si="11"/>
        <v>0</v>
      </c>
      <c r="AB16" s="19" t="s">
        <v>378</v>
      </c>
      <c r="AC16" s="20">
        <v>0</v>
      </c>
      <c r="AE16" s="5">
        <f t="shared" si="12"/>
        <v>0</v>
      </c>
      <c r="AF16" s="5">
        <f t="shared" si="13"/>
        <v>0</v>
      </c>
      <c r="AG16" s="5">
        <f t="shared" si="14"/>
        <v>1</v>
      </c>
      <c r="AH16" s="5">
        <f t="shared" si="15"/>
        <v>0</v>
      </c>
      <c r="AK16" s="19" t="s">
        <v>325</v>
      </c>
      <c r="AL16" s="20">
        <v>2</v>
      </c>
      <c r="AN16" s="5">
        <f t="shared" si="16"/>
        <v>1</v>
      </c>
      <c r="AO16" s="5">
        <f t="shared" si="17"/>
        <v>0</v>
      </c>
      <c r="AP16" s="5">
        <f t="shared" si="18"/>
        <v>0</v>
      </c>
      <c r="AQ16" s="5">
        <f t="shared" si="19"/>
        <v>0</v>
      </c>
      <c r="AT16" s="19" t="s">
        <v>238</v>
      </c>
      <c r="AU16" s="20">
        <v>1</v>
      </c>
      <c r="AW16" s="5">
        <f t="shared" si="20"/>
        <v>0</v>
      </c>
      <c r="AX16" s="5">
        <f t="shared" si="21"/>
        <v>1</v>
      </c>
      <c r="AY16" s="5">
        <f t="shared" si="22"/>
        <v>0</v>
      </c>
      <c r="AZ16" s="5">
        <f t="shared" si="23"/>
        <v>0</v>
      </c>
      <c r="BC16" s="19" t="s">
        <v>196</v>
      </c>
      <c r="BD16" s="20">
        <v>2</v>
      </c>
      <c r="BF16" s="5">
        <f t="shared" si="24"/>
        <v>1</v>
      </c>
      <c r="BG16" s="5">
        <f t="shared" si="25"/>
        <v>0</v>
      </c>
      <c r="BH16" s="5">
        <f t="shared" si="26"/>
        <v>0</v>
      </c>
      <c r="BI16" s="5">
        <f t="shared" si="27"/>
        <v>0</v>
      </c>
      <c r="BL16" s="19" t="s">
        <v>189</v>
      </c>
      <c r="BM16" s="20">
        <v>2</v>
      </c>
      <c r="BO16" s="5">
        <f t="shared" si="28"/>
        <v>1</v>
      </c>
      <c r="BP16" s="5">
        <f t="shared" si="29"/>
        <v>0</v>
      </c>
      <c r="BQ16" s="5">
        <f t="shared" si="30"/>
        <v>0</v>
      </c>
      <c r="BR16" s="5">
        <f t="shared" si="31"/>
        <v>0</v>
      </c>
      <c r="BU16" s="19" t="s">
        <v>82</v>
      </c>
      <c r="BV16" s="20">
        <v>1</v>
      </c>
      <c r="BX16" s="5">
        <f t="shared" si="32"/>
        <v>0</v>
      </c>
      <c r="BY16" s="5">
        <f t="shared" si="33"/>
        <v>1</v>
      </c>
      <c r="BZ16" s="5">
        <f t="shared" si="34"/>
        <v>0</v>
      </c>
      <c r="CA16" s="5">
        <f t="shared" si="35"/>
        <v>0</v>
      </c>
      <c r="CD16" s="19" t="s">
        <v>41</v>
      </c>
      <c r="CE16" s="20">
        <v>2</v>
      </c>
      <c r="CG16" s="5">
        <f t="shared" si="36"/>
        <v>1</v>
      </c>
      <c r="CH16" s="5">
        <f t="shared" si="37"/>
        <v>0</v>
      </c>
      <c r="CI16" s="5">
        <f t="shared" si="38"/>
        <v>0</v>
      </c>
      <c r="CJ16" s="5">
        <f t="shared" si="39"/>
        <v>0</v>
      </c>
      <c r="CM16" s="19" t="s">
        <v>231</v>
      </c>
      <c r="CN16" s="20">
        <v>2</v>
      </c>
      <c r="CP16" s="5">
        <f t="shared" si="40"/>
        <v>1</v>
      </c>
      <c r="CQ16" s="5">
        <f t="shared" si="41"/>
        <v>0</v>
      </c>
      <c r="CR16" s="5">
        <f t="shared" si="42"/>
        <v>0</v>
      </c>
      <c r="CS16" s="5">
        <f t="shared" si="43"/>
        <v>0</v>
      </c>
    </row>
    <row r="17" spans="1:97" x14ac:dyDescent="0.35">
      <c r="A17" s="19" t="s">
        <v>32</v>
      </c>
      <c r="B17" s="20">
        <v>2</v>
      </c>
      <c r="D17" s="5">
        <f t="shared" si="0"/>
        <v>1</v>
      </c>
      <c r="E17" s="5">
        <f t="shared" si="1"/>
        <v>0</v>
      </c>
      <c r="F17" s="5">
        <f t="shared" si="2"/>
        <v>0</v>
      </c>
      <c r="G17" s="5">
        <f t="shared" si="3"/>
        <v>0</v>
      </c>
      <c r="J17" s="19" t="s">
        <v>604</v>
      </c>
      <c r="K17" s="20">
        <v>2</v>
      </c>
      <c r="M17" s="5">
        <f t="shared" si="4"/>
        <v>1</v>
      </c>
      <c r="N17" s="5">
        <f t="shared" si="5"/>
        <v>0</v>
      </c>
      <c r="O17" s="5">
        <f t="shared" si="6"/>
        <v>0</v>
      </c>
      <c r="P17" s="5">
        <f t="shared" si="7"/>
        <v>0</v>
      </c>
      <c r="S17" s="19" t="s">
        <v>404</v>
      </c>
      <c r="T17" s="20">
        <v>2</v>
      </c>
      <c r="V17" s="5">
        <f t="shared" si="8"/>
        <v>1</v>
      </c>
      <c r="W17" s="5">
        <f t="shared" si="9"/>
        <v>0</v>
      </c>
      <c r="X17" s="5">
        <f t="shared" si="10"/>
        <v>0</v>
      </c>
      <c r="Y17" s="5">
        <f t="shared" si="11"/>
        <v>0</v>
      </c>
      <c r="AB17" s="19" t="s">
        <v>456</v>
      </c>
      <c r="AC17" s="20">
        <v>2</v>
      </c>
      <c r="AE17" s="5">
        <f t="shared" si="12"/>
        <v>1</v>
      </c>
      <c r="AF17" s="5">
        <f t="shared" si="13"/>
        <v>0</v>
      </c>
      <c r="AG17" s="5">
        <f t="shared" si="14"/>
        <v>0</v>
      </c>
      <c r="AH17" s="5">
        <f t="shared" si="15"/>
        <v>0</v>
      </c>
      <c r="AK17" s="19" t="s">
        <v>306</v>
      </c>
      <c r="AL17" s="20">
        <v>1</v>
      </c>
      <c r="AN17" s="5">
        <f t="shared" si="16"/>
        <v>0</v>
      </c>
      <c r="AO17" s="5">
        <f t="shared" si="17"/>
        <v>1</v>
      </c>
      <c r="AP17" s="5">
        <f t="shared" si="18"/>
        <v>0</v>
      </c>
      <c r="AQ17" s="5">
        <f t="shared" si="19"/>
        <v>0</v>
      </c>
      <c r="AT17" s="19" t="s">
        <v>249</v>
      </c>
      <c r="AU17" s="20">
        <v>1</v>
      </c>
      <c r="AW17" s="5">
        <f t="shared" si="20"/>
        <v>0</v>
      </c>
      <c r="AX17" s="5">
        <f t="shared" si="21"/>
        <v>1</v>
      </c>
      <c r="AY17" s="5">
        <f t="shared" si="22"/>
        <v>0</v>
      </c>
      <c r="AZ17" s="5">
        <f t="shared" si="23"/>
        <v>0</v>
      </c>
      <c r="BC17" s="19" t="s">
        <v>202</v>
      </c>
      <c r="BD17" s="20">
        <v>1</v>
      </c>
      <c r="BF17" s="5">
        <f t="shared" si="24"/>
        <v>0</v>
      </c>
      <c r="BG17" s="5">
        <f t="shared" si="25"/>
        <v>1</v>
      </c>
      <c r="BH17" s="5">
        <f t="shared" si="26"/>
        <v>0</v>
      </c>
      <c r="BI17" s="5">
        <f t="shared" si="27"/>
        <v>0</v>
      </c>
      <c r="BL17" s="19" t="s">
        <v>580</v>
      </c>
      <c r="BM17" s="20">
        <v>1</v>
      </c>
      <c r="BO17" s="5">
        <f t="shared" si="28"/>
        <v>0</v>
      </c>
      <c r="BP17" s="5">
        <f t="shared" si="29"/>
        <v>1</v>
      </c>
      <c r="BQ17" s="5">
        <f t="shared" si="30"/>
        <v>0</v>
      </c>
      <c r="BR17" s="5">
        <f t="shared" si="31"/>
        <v>0</v>
      </c>
      <c r="BU17" s="19" t="s">
        <v>118</v>
      </c>
      <c r="BV17" s="20">
        <v>1</v>
      </c>
      <c r="BX17" s="5">
        <f t="shared" si="32"/>
        <v>0</v>
      </c>
      <c r="BY17" s="5">
        <f t="shared" si="33"/>
        <v>1</v>
      </c>
      <c r="BZ17" s="5">
        <f t="shared" si="34"/>
        <v>0</v>
      </c>
      <c r="CA17" s="5">
        <f t="shared" si="35"/>
        <v>0</v>
      </c>
      <c r="CD17" s="19" t="s">
        <v>618</v>
      </c>
      <c r="CE17" s="20">
        <v>2</v>
      </c>
      <c r="CG17" s="5">
        <f t="shared" si="36"/>
        <v>1</v>
      </c>
      <c r="CH17" s="5">
        <f t="shared" si="37"/>
        <v>0</v>
      </c>
      <c r="CI17" s="5">
        <f t="shared" si="38"/>
        <v>0</v>
      </c>
      <c r="CJ17" s="5">
        <f t="shared" si="39"/>
        <v>0</v>
      </c>
      <c r="CM17" s="19" t="s">
        <v>27</v>
      </c>
      <c r="CN17" s="20">
        <v>1</v>
      </c>
      <c r="CP17" s="5">
        <f t="shared" si="40"/>
        <v>0</v>
      </c>
      <c r="CQ17" s="5">
        <f t="shared" si="41"/>
        <v>1</v>
      </c>
      <c r="CR17" s="5">
        <f t="shared" si="42"/>
        <v>0</v>
      </c>
      <c r="CS17" s="5">
        <f t="shared" si="43"/>
        <v>0</v>
      </c>
    </row>
    <row r="18" spans="1:97" x14ac:dyDescent="0.35">
      <c r="A18" s="19" t="s">
        <v>67</v>
      </c>
      <c r="B18" s="20">
        <v>2</v>
      </c>
      <c r="D18" s="5">
        <f t="shared" si="0"/>
        <v>1</v>
      </c>
      <c r="E18" s="5">
        <f t="shared" si="1"/>
        <v>0</v>
      </c>
      <c r="F18" s="5">
        <f t="shared" si="2"/>
        <v>0</v>
      </c>
      <c r="G18" s="5">
        <f t="shared" si="3"/>
        <v>0</v>
      </c>
      <c r="J18" s="19" t="s">
        <v>607</v>
      </c>
      <c r="K18" s="20">
        <v>2</v>
      </c>
      <c r="M18" s="5">
        <f t="shared" si="4"/>
        <v>1</v>
      </c>
      <c r="N18" s="5">
        <f t="shared" si="5"/>
        <v>0</v>
      </c>
      <c r="O18" s="5">
        <f t="shared" si="6"/>
        <v>0</v>
      </c>
      <c r="P18" s="5">
        <f t="shared" si="7"/>
        <v>0</v>
      </c>
      <c r="S18" s="19" t="s">
        <v>414</v>
      </c>
      <c r="T18" s="20">
        <v>2</v>
      </c>
      <c r="V18" s="5">
        <f t="shared" si="8"/>
        <v>1</v>
      </c>
      <c r="W18" s="5">
        <f t="shared" si="9"/>
        <v>0</v>
      </c>
      <c r="X18" s="5">
        <f t="shared" si="10"/>
        <v>0</v>
      </c>
      <c r="Y18" s="5">
        <f t="shared" si="11"/>
        <v>0</v>
      </c>
      <c r="AB18" s="19" t="s">
        <v>374</v>
      </c>
      <c r="AC18" s="20">
        <v>2</v>
      </c>
      <c r="AE18" s="5">
        <f t="shared" si="12"/>
        <v>1</v>
      </c>
      <c r="AF18" s="5">
        <f t="shared" si="13"/>
        <v>0</v>
      </c>
      <c r="AG18" s="5">
        <f t="shared" si="14"/>
        <v>0</v>
      </c>
      <c r="AH18" s="5">
        <f t="shared" si="15"/>
        <v>0</v>
      </c>
      <c r="AK18" s="19" t="s">
        <v>296</v>
      </c>
      <c r="AL18" s="20">
        <v>1</v>
      </c>
      <c r="AN18" s="5">
        <f t="shared" si="16"/>
        <v>0</v>
      </c>
      <c r="AO18" s="5">
        <f t="shared" si="17"/>
        <v>1</v>
      </c>
      <c r="AP18" s="5">
        <f t="shared" si="18"/>
        <v>0</v>
      </c>
      <c r="AQ18" s="5">
        <f t="shared" si="19"/>
        <v>0</v>
      </c>
      <c r="AT18" s="19" t="s">
        <v>255</v>
      </c>
      <c r="AU18" s="20">
        <v>1</v>
      </c>
      <c r="AW18" s="5">
        <f t="shared" si="20"/>
        <v>0</v>
      </c>
      <c r="AX18" s="5">
        <f t="shared" si="21"/>
        <v>1</v>
      </c>
      <c r="AY18" s="5">
        <f t="shared" si="22"/>
        <v>0</v>
      </c>
      <c r="AZ18" s="5">
        <f t="shared" si="23"/>
        <v>0</v>
      </c>
      <c r="BC18" s="19" t="s">
        <v>214</v>
      </c>
      <c r="BD18" s="20">
        <v>2</v>
      </c>
      <c r="BF18" s="5">
        <f t="shared" si="24"/>
        <v>1</v>
      </c>
      <c r="BG18" s="5">
        <f t="shared" si="25"/>
        <v>0</v>
      </c>
      <c r="BH18" s="5">
        <f t="shared" si="26"/>
        <v>0</v>
      </c>
      <c r="BI18" s="5">
        <f t="shared" si="27"/>
        <v>0</v>
      </c>
      <c r="BL18" s="19" t="s">
        <v>190</v>
      </c>
      <c r="BM18" s="20">
        <v>2</v>
      </c>
      <c r="BO18" s="5">
        <f t="shared" si="28"/>
        <v>1</v>
      </c>
      <c r="BP18" s="5">
        <f t="shared" si="29"/>
        <v>0</v>
      </c>
      <c r="BQ18" s="5">
        <f t="shared" si="30"/>
        <v>0</v>
      </c>
      <c r="BR18" s="5">
        <f t="shared" si="31"/>
        <v>0</v>
      </c>
      <c r="BU18" s="19" t="s">
        <v>74</v>
      </c>
      <c r="BV18" s="20">
        <v>1</v>
      </c>
      <c r="BX18" s="5">
        <f t="shared" si="32"/>
        <v>0</v>
      </c>
      <c r="BY18" s="5">
        <f t="shared" si="33"/>
        <v>1</v>
      </c>
      <c r="BZ18" s="5">
        <f t="shared" si="34"/>
        <v>0</v>
      </c>
      <c r="CA18" s="5">
        <f t="shared" si="35"/>
        <v>0</v>
      </c>
      <c r="CD18" s="19" t="s">
        <v>627</v>
      </c>
      <c r="CE18" s="20">
        <v>2</v>
      </c>
      <c r="CG18" s="5">
        <f t="shared" si="36"/>
        <v>1</v>
      </c>
      <c r="CH18" s="5">
        <f t="shared" si="37"/>
        <v>0</v>
      </c>
      <c r="CI18" s="5">
        <f t="shared" si="38"/>
        <v>0</v>
      </c>
      <c r="CJ18" s="5">
        <f t="shared" si="39"/>
        <v>0</v>
      </c>
      <c r="CM18" s="19" t="s">
        <v>26</v>
      </c>
      <c r="CN18" s="20">
        <v>2</v>
      </c>
      <c r="CP18" s="5">
        <f t="shared" si="40"/>
        <v>1</v>
      </c>
      <c r="CQ18" s="5">
        <f t="shared" si="41"/>
        <v>0</v>
      </c>
      <c r="CR18" s="5">
        <f t="shared" si="42"/>
        <v>0</v>
      </c>
      <c r="CS18" s="5">
        <f t="shared" si="43"/>
        <v>0</v>
      </c>
    </row>
    <row r="19" spans="1:97" x14ac:dyDescent="0.35">
      <c r="A19" s="19" t="s">
        <v>61</v>
      </c>
      <c r="B19" s="20">
        <v>2</v>
      </c>
      <c r="D19" s="5">
        <f t="shared" si="0"/>
        <v>1</v>
      </c>
      <c r="E19" s="5">
        <f t="shared" si="1"/>
        <v>0</v>
      </c>
      <c r="F19" s="5">
        <f t="shared" si="2"/>
        <v>0</v>
      </c>
      <c r="G19" s="5">
        <f t="shared" si="3"/>
        <v>0</v>
      </c>
      <c r="J19" s="19" t="s">
        <v>343</v>
      </c>
      <c r="K19" s="20">
        <v>28</v>
      </c>
      <c r="S19" s="19" t="s">
        <v>415</v>
      </c>
      <c r="T19" s="20">
        <v>2</v>
      </c>
      <c r="V19" s="5">
        <f t="shared" si="8"/>
        <v>1</v>
      </c>
      <c r="W19" s="5">
        <f t="shared" si="9"/>
        <v>0</v>
      </c>
      <c r="X19" s="5">
        <f t="shared" si="10"/>
        <v>0</v>
      </c>
      <c r="Y19" s="5">
        <f t="shared" si="11"/>
        <v>0</v>
      </c>
      <c r="AB19" s="19" t="s">
        <v>371</v>
      </c>
      <c r="AC19" s="20">
        <v>2</v>
      </c>
      <c r="AE19" s="5">
        <f t="shared" si="12"/>
        <v>1</v>
      </c>
      <c r="AF19" s="5">
        <f t="shared" si="13"/>
        <v>0</v>
      </c>
      <c r="AG19" s="5">
        <f t="shared" si="14"/>
        <v>0</v>
      </c>
      <c r="AH19" s="5">
        <f t="shared" si="15"/>
        <v>0</v>
      </c>
      <c r="AK19" s="19" t="s">
        <v>320</v>
      </c>
      <c r="AL19" s="20">
        <v>1</v>
      </c>
      <c r="AN19" s="5">
        <f t="shared" si="16"/>
        <v>0</v>
      </c>
      <c r="AO19" s="5">
        <f t="shared" si="17"/>
        <v>1</v>
      </c>
      <c r="AP19" s="5">
        <f t="shared" si="18"/>
        <v>0</v>
      </c>
      <c r="AQ19" s="5">
        <f t="shared" si="19"/>
        <v>0</v>
      </c>
      <c r="AT19" s="19" t="s">
        <v>269</v>
      </c>
      <c r="AU19" s="20">
        <v>1</v>
      </c>
      <c r="AW19" s="5">
        <f t="shared" si="20"/>
        <v>0</v>
      </c>
      <c r="AX19" s="5">
        <f t="shared" si="21"/>
        <v>1</v>
      </c>
      <c r="AY19" s="5">
        <f t="shared" si="22"/>
        <v>0</v>
      </c>
      <c r="AZ19" s="5">
        <f t="shared" si="23"/>
        <v>0</v>
      </c>
      <c r="BC19" s="19" t="s">
        <v>226</v>
      </c>
      <c r="BD19" s="20">
        <v>2</v>
      </c>
      <c r="BF19" s="5">
        <f t="shared" si="24"/>
        <v>1</v>
      </c>
      <c r="BG19" s="5">
        <f t="shared" si="25"/>
        <v>0</v>
      </c>
      <c r="BH19" s="5">
        <f t="shared" si="26"/>
        <v>0</v>
      </c>
      <c r="BI19" s="5">
        <f t="shared" si="27"/>
        <v>0</v>
      </c>
      <c r="BL19" s="19" t="s">
        <v>579</v>
      </c>
      <c r="BM19" s="20">
        <v>2</v>
      </c>
      <c r="BO19" s="5">
        <f t="shared" si="28"/>
        <v>1</v>
      </c>
      <c r="BP19" s="5">
        <f t="shared" si="29"/>
        <v>0</v>
      </c>
      <c r="BQ19" s="5">
        <f t="shared" si="30"/>
        <v>0</v>
      </c>
      <c r="BR19" s="5">
        <f t="shared" si="31"/>
        <v>0</v>
      </c>
      <c r="BU19" s="19" t="s">
        <v>62</v>
      </c>
      <c r="BV19" s="20">
        <v>2</v>
      </c>
      <c r="BX19" s="5">
        <f t="shared" si="32"/>
        <v>1</v>
      </c>
      <c r="BY19" s="5">
        <f t="shared" si="33"/>
        <v>0</v>
      </c>
      <c r="BZ19" s="5">
        <f t="shared" si="34"/>
        <v>0</v>
      </c>
      <c r="CA19" s="5">
        <f t="shared" si="35"/>
        <v>0</v>
      </c>
      <c r="CD19" s="19" t="s">
        <v>617</v>
      </c>
      <c r="CE19" s="20">
        <v>2</v>
      </c>
      <c r="CG19" s="5">
        <f t="shared" si="36"/>
        <v>1</v>
      </c>
      <c r="CH19" s="5">
        <f t="shared" si="37"/>
        <v>0</v>
      </c>
      <c r="CI19" s="5">
        <f t="shared" si="38"/>
        <v>0</v>
      </c>
      <c r="CJ19" s="5">
        <f t="shared" si="39"/>
        <v>0</v>
      </c>
      <c r="CM19" s="19" t="s">
        <v>21</v>
      </c>
      <c r="CN19" s="20">
        <v>1</v>
      </c>
      <c r="CP19" s="5">
        <f t="shared" si="40"/>
        <v>0</v>
      </c>
      <c r="CQ19" s="5">
        <f t="shared" si="41"/>
        <v>1</v>
      </c>
      <c r="CR19" s="5">
        <f t="shared" si="42"/>
        <v>0</v>
      </c>
      <c r="CS19" s="5">
        <f t="shared" si="43"/>
        <v>0</v>
      </c>
    </row>
    <row r="20" spans="1:97" x14ac:dyDescent="0.35">
      <c r="A20" s="19" t="s">
        <v>625</v>
      </c>
      <c r="B20" s="20">
        <v>2</v>
      </c>
      <c r="D20" s="5">
        <f t="shared" si="0"/>
        <v>1</v>
      </c>
      <c r="E20" s="5">
        <f t="shared" si="1"/>
        <v>0</v>
      </c>
      <c r="F20" s="5">
        <f t="shared" si="2"/>
        <v>0</v>
      </c>
      <c r="G20" s="5">
        <f t="shared" si="3"/>
        <v>0</v>
      </c>
      <c r="M20" s="22" t="s">
        <v>15</v>
      </c>
      <c r="N20" s="22" t="s">
        <v>13</v>
      </c>
      <c r="O20" s="22" t="s">
        <v>237</v>
      </c>
      <c r="P20" s="22" t="s">
        <v>749</v>
      </c>
      <c r="S20" s="19" t="s">
        <v>410</v>
      </c>
      <c r="T20" s="20">
        <v>1</v>
      </c>
      <c r="V20" s="5">
        <f t="shared" si="8"/>
        <v>0</v>
      </c>
      <c r="W20" s="5">
        <f t="shared" si="9"/>
        <v>1</v>
      </c>
      <c r="X20" s="5">
        <f t="shared" si="10"/>
        <v>0</v>
      </c>
      <c r="Y20" s="5">
        <f t="shared" si="11"/>
        <v>0</v>
      </c>
      <c r="AB20" s="19" t="s">
        <v>442</v>
      </c>
      <c r="AC20" s="20">
        <v>2</v>
      </c>
      <c r="AE20" s="5">
        <f t="shared" si="12"/>
        <v>1</v>
      </c>
      <c r="AF20" s="5">
        <f t="shared" si="13"/>
        <v>0</v>
      </c>
      <c r="AG20" s="5">
        <f t="shared" si="14"/>
        <v>0</v>
      </c>
      <c r="AH20" s="5">
        <f t="shared" si="15"/>
        <v>0</v>
      </c>
      <c r="AK20" s="19" t="s">
        <v>293</v>
      </c>
      <c r="AL20" s="20">
        <v>1</v>
      </c>
      <c r="AN20" s="5">
        <f t="shared" si="16"/>
        <v>0</v>
      </c>
      <c r="AO20" s="5">
        <f t="shared" si="17"/>
        <v>1</v>
      </c>
      <c r="AP20" s="5">
        <f t="shared" si="18"/>
        <v>0</v>
      </c>
      <c r="AQ20" s="5">
        <f t="shared" si="19"/>
        <v>0</v>
      </c>
      <c r="AT20" s="19" t="s">
        <v>234</v>
      </c>
      <c r="AU20" s="20">
        <v>0</v>
      </c>
      <c r="AW20" s="5">
        <f t="shared" si="20"/>
        <v>0</v>
      </c>
      <c r="AX20" s="5">
        <f t="shared" si="21"/>
        <v>0</v>
      </c>
      <c r="AY20" s="5">
        <f t="shared" si="22"/>
        <v>1</v>
      </c>
      <c r="AZ20" s="5">
        <f t="shared" si="23"/>
        <v>0</v>
      </c>
      <c r="BC20" s="19" t="s">
        <v>227</v>
      </c>
      <c r="BD20" s="20">
        <v>2</v>
      </c>
      <c r="BF20" s="5">
        <f t="shared" si="24"/>
        <v>1</v>
      </c>
      <c r="BG20" s="5">
        <f t="shared" si="25"/>
        <v>0</v>
      </c>
      <c r="BH20" s="5">
        <f t="shared" si="26"/>
        <v>0</v>
      </c>
      <c r="BI20" s="5">
        <f t="shared" si="27"/>
        <v>0</v>
      </c>
      <c r="BL20" s="19" t="s">
        <v>156</v>
      </c>
      <c r="BM20" s="20">
        <v>2</v>
      </c>
      <c r="BO20" s="5">
        <f t="shared" si="28"/>
        <v>1</v>
      </c>
      <c r="BP20" s="5">
        <f t="shared" si="29"/>
        <v>0</v>
      </c>
      <c r="BQ20" s="5">
        <f t="shared" si="30"/>
        <v>0</v>
      </c>
      <c r="BR20" s="5">
        <f t="shared" si="31"/>
        <v>0</v>
      </c>
      <c r="BU20" s="19" t="s">
        <v>104</v>
      </c>
      <c r="BV20" s="20">
        <v>2</v>
      </c>
      <c r="BX20" s="5">
        <f t="shared" si="32"/>
        <v>1</v>
      </c>
      <c r="BY20" s="5">
        <f t="shared" si="33"/>
        <v>0</v>
      </c>
      <c r="BZ20" s="5">
        <f t="shared" si="34"/>
        <v>0</v>
      </c>
      <c r="CA20" s="5">
        <f t="shared" si="35"/>
        <v>0</v>
      </c>
      <c r="CD20" s="19" t="s">
        <v>626</v>
      </c>
      <c r="CE20" s="20">
        <v>2</v>
      </c>
      <c r="CG20" s="5">
        <f t="shared" si="36"/>
        <v>1</v>
      </c>
      <c r="CH20" s="5">
        <f t="shared" si="37"/>
        <v>0</v>
      </c>
      <c r="CI20" s="5">
        <f t="shared" si="38"/>
        <v>0</v>
      </c>
      <c r="CJ20" s="5">
        <f t="shared" si="39"/>
        <v>0</v>
      </c>
      <c r="CM20" s="19" t="s">
        <v>638</v>
      </c>
      <c r="CN20" s="20">
        <v>3</v>
      </c>
      <c r="CP20" s="5">
        <f t="shared" si="40"/>
        <v>0</v>
      </c>
      <c r="CQ20" s="5">
        <f t="shared" si="41"/>
        <v>0</v>
      </c>
      <c r="CR20" s="5">
        <f t="shared" si="42"/>
        <v>0</v>
      </c>
      <c r="CS20" s="5">
        <f t="shared" si="43"/>
        <v>1</v>
      </c>
    </row>
    <row r="21" spans="1:97" x14ac:dyDescent="0.35">
      <c r="A21" s="19" t="s">
        <v>457</v>
      </c>
      <c r="B21" s="20">
        <v>2</v>
      </c>
      <c r="D21" s="5">
        <f t="shared" si="0"/>
        <v>1</v>
      </c>
      <c r="E21" s="5">
        <f t="shared" si="1"/>
        <v>0</v>
      </c>
      <c r="F21" s="5">
        <f t="shared" si="2"/>
        <v>0</v>
      </c>
      <c r="G21" s="5">
        <f t="shared" si="3"/>
        <v>0</v>
      </c>
      <c r="M21" s="5">
        <f>SUM(M4:M18)</f>
        <v>13</v>
      </c>
      <c r="N21" s="5">
        <f t="shared" ref="N21:O21" si="59">SUM(N4:N18)</f>
        <v>2</v>
      </c>
      <c r="O21" s="5">
        <f t="shared" si="59"/>
        <v>0</v>
      </c>
      <c r="P21" s="5">
        <f>SUM(P4:P18)</f>
        <v>0</v>
      </c>
      <c r="S21" s="19" t="s">
        <v>391</v>
      </c>
      <c r="T21" s="20">
        <v>2</v>
      </c>
      <c r="V21" s="5">
        <f t="shared" si="8"/>
        <v>1</v>
      </c>
      <c r="W21" s="5">
        <f t="shared" si="9"/>
        <v>0</v>
      </c>
      <c r="X21" s="5">
        <f t="shared" si="10"/>
        <v>0</v>
      </c>
      <c r="Y21" s="5">
        <f t="shared" si="11"/>
        <v>0</v>
      </c>
      <c r="AB21" s="19" t="s">
        <v>443</v>
      </c>
      <c r="AC21" s="20">
        <v>2</v>
      </c>
      <c r="AE21" s="5">
        <f t="shared" si="12"/>
        <v>1</v>
      </c>
      <c r="AF21" s="5">
        <f t="shared" si="13"/>
        <v>0</v>
      </c>
      <c r="AG21" s="5">
        <f t="shared" si="14"/>
        <v>0</v>
      </c>
      <c r="AH21" s="5">
        <f t="shared" si="15"/>
        <v>0</v>
      </c>
      <c r="AK21" s="19" t="s">
        <v>321</v>
      </c>
      <c r="AL21" s="20">
        <v>2</v>
      </c>
      <c r="AN21" s="5">
        <f t="shared" si="16"/>
        <v>1</v>
      </c>
      <c r="AO21" s="5">
        <f t="shared" si="17"/>
        <v>0</v>
      </c>
      <c r="AP21" s="5">
        <f t="shared" si="18"/>
        <v>0</v>
      </c>
      <c r="AQ21" s="5">
        <f t="shared" si="19"/>
        <v>0</v>
      </c>
      <c r="AT21" s="19" t="s">
        <v>262</v>
      </c>
      <c r="AU21" s="20">
        <v>1</v>
      </c>
      <c r="AW21" s="5">
        <f t="shared" si="20"/>
        <v>0</v>
      </c>
      <c r="AX21" s="5">
        <f t="shared" si="21"/>
        <v>1</v>
      </c>
      <c r="AY21" s="5">
        <f t="shared" si="22"/>
        <v>0</v>
      </c>
      <c r="AZ21" s="5">
        <f t="shared" si="23"/>
        <v>0</v>
      </c>
      <c r="BC21" s="19" t="s">
        <v>228</v>
      </c>
      <c r="BD21" s="20">
        <v>2</v>
      </c>
      <c r="BF21" s="5">
        <f t="shared" si="24"/>
        <v>1</v>
      </c>
      <c r="BG21" s="5">
        <f t="shared" si="25"/>
        <v>0</v>
      </c>
      <c r="BH21" s="5">
        <f t="shared" si="26"/>
        <v>0</v>
      </c>
      <c r="BI21" s="5">
        <f t="shared" si="27"/>
        <v>0</v>
      </c>
      <c r="BL21" s="19" t="s">
        <v>169</v>
      </c>
      <c r="BM21" s="20">
        <v>2</v>
      </c>
      <c r="BO21" s="5">
        <f t="shared" si="28"/>
        <v>1</v>
      </c>
      <c r="BP21" s="5">
        <f t="shared" si="29"/>
        <v>0</v>
      </c>
      <c r="BQ21" s="5">
        <f t="shared" si="30"/>
        <v>0</v>
      </c>
      <c r="BR21" s="5">
        <f t="shared" si="31"/>
        <v>0</v>
      </c>
      <c r="BU21" s="19" t="s">
        <v>53</v>
      </c>
      <c r="BV21" s="20">
        <v>1</v>
      </c>
      <c r="BX21" s="5">
        <f t="shared" si="32"/>
        <v>0</v>
      </c>
      <c r="BY21" s="5">
        <f t="shared" si="33"/>
        <v>1</v>
      </c>
      <c r="BZ21" s="5">
        <f t="shared" si="34"/>
        <v>0</v>
      </c>
      <c r="CA21" s="5">
        <f t="shared" si="35"/>
        <v>0</v>
      </c>
      <c r="CD21" s="19" t="s">
        <v>631</v>
      </c>
      <c r="CE21" s="20">
        <v>2</v>
      </c>
      <c r="CG21" s="5">
        <f t="shared" si="36"/>
        <v>1</v>
      </c>
      <c r="CH21" s="5">
        <f t="shared" si="37"/>
        <v>0</v>
      </c>
      <c r="CI21" s="5">
        <f t="shared" si="38"/>
        <v>0</v>
      </c>
      <c r="CJ21" s="5">
        <f t="shared" si="39"/>
        <v>0</v>
      </c>
      <c r="CM21" s="19" t="s">
        <v>639</v>
      </c>
      <c r="CN21" s="20">
        <v>3</v>
      </c>
      <c r="CP21" s="5">
        <f t="shared" si="40"/>
        <v>0</v>
      </c>
      <c r="CQ21" s="5">
        <f t="shared" si="41"/>
        <v>0</v>
      </c>
      <c r="CR21" s="5">
        <f t="shared" si="42"/>
        <v>0</v>
      </c>
      <c r="CS21" s="5">
        <f t="shared" si="43"/>
        <v>1</v>
      </c>
    </row>
    <row r="22" spans="1:97" x14ac:dyDescent="0.35">
      <c r="A22" s="19" t="s">
        <v>246</v>
      </c>
      <c r="B22" s="20">
        <v>1</v>
      </c>
      <c r="D22" s="5">
        <f t="shared" si="0"/>
        <v>0</v>
      </c>
      <c r="E22" s="5">
        <f t="shared" si="1"/>
        <v>1</v>
      </c>
      <c r="F22" s="5">
        <f t="shared" si="2"/>
        <v>0</v>
      </c>
      <c r="G22" s="5">
        <f t="shared" si="3"/>
        <v>0</v>
      </c>
      <c r="S22" s="19" t="s">
        <v>481</v>
      </c>
      <c r="T22" s="20">
        <v>2</v>
      </c>
      <c r="V22" s="5">
        <f t="shared" si="8"/>
        <v>1</v>
      </c>
      <c r="W22" s="5">
        <f t="shared" si="9"/>
        <v>0</v>
      </c>
      <c r="X22" s="5">
        <f t="shared" si="10"/>
        <v>0</v>
      </c>
      <c r="Y22" s="5">
        <f t="shared" si="11"/>
        <v>0</v>
      </c>
      <c r="AB22" s="19" t="s">
        <v>384</v>
      </c>
      <c r="AC22" s="20">
        <v>2</v>
      </c>
      <c r="AE22" s="5">
        <f t="shared" si="12"/>
        <v>1</v>
      </c>
      <c r="AF22" s="5">
        <f t="shared" si="13"/>
        <v>0</v>
      </c>
      <c r="AG22" s="5">
        <f t="shared" si="14"/>
        <v>0</v>
      </c>
      <c r="AH22" s="5">
        <f t="shared" si="15"/>
        <v>0</v>
      </c>
      <c r="AK22" s="19" t="s">
        <v>331</v>
      </c>
      <c r="AL22" s="20">
        <v>1</v>
      </c>
      <c r="AN22" s="5">
        <f t="shared" si="16"/>
        <v>0</v>
      </c>
      <c r="AO22" s="5">
        <f t="shared" si="17"/>
        <v>1</v>
      </c>
      <c r="AP22" s="5">
        <f t="shared" si="18"/>
        <v>0</v>
      </c>
      <c r="AQ22" s="5">
        <f t="shared" si="19"/>
        <v>0</v>
      </c>
      <c r="AT22" s="19" t="s">
        <v>272</v>
      </c>
      <c r="AU22" s="20">
        <v>2</v>
      </c>
      <c r="AW22" s="5">
        <f t="shared" si="20"/>
        <v>1</v>
      </c>
      <c r="AX22" s="5">
        <f t="shared" si="21"/>
        <v>0</v>
      </c>
      <c r="AY22" s="5">
        <f t="shared" si="22"/>
        <v>0</v>
      </c>
      <c r="AZ22" s="5">
        <f t="shared" si="23"/>
        <v>0</v>
      </c>
      <c r="BC22" s="19" t="s">
        <v>229</v>
      </c>
      <c r="BD22" s="20">
        <v>2</v>
      </c>
      <c r="BF22" s="5">
        <f t="shared" si="24"/>
        <v>1</v>
      </c>
      <c r="BG22" s="5">
        <f t="shared" si="25"/>
        <v>0</v>
      </c>
      <c r="BH22" s="5">
        <f t="shared" si="26"/>
        <v>0</v>
      </c>
      <c r="BI22" s="5">
        <f t="shared" si="27"/>
        <v>0</v>
      </c>
      <c r="BL22" s="19" t="s">
        <v>170</v>
      </c>
      <c r="BM22" s="20">
        <v>2</v>
      </c>
      <c r="BO22" s="5">
        <f t="shared" si="28"/>
        <v>1</v>
      </c>
      <c r="BP22" s="5">
        <f t="shared" si="29"/>
        <v>0</v>
      </c>
      <c r="BQ22" s="5">
        <f t="shared" si="30"/>
        <v>0</v>
      </c>
      <c r="BR22" s="5">
        <f t="shared" si="31"/>
        <v>0</v>
      </c>
      <c r="BU22" s="19" t="s">
        <v>110</v>
      </c>
      <c r="BV22" s="20">
        <v>1</v>
      </c>
      <c r="BX22" s="5">
        <f t="shared" si="32"/>
        <v>0</v>
      </c>
      <c r="BY22" s="5">
        <f t="shared" si="33"/>
        <v>1</v>
      </c>
      <c r="BZ22" s="5">
        <f t="shared" si="34"/>
        <v>0</v>
      </c>
      <c r="CA22" s="5">
        <f t="shared" si="35"/>
        <v>0</v>
      </c>
      <c r="CD22" s="19" t="s">
        <v>33</v>
      </c>
      <c r="CE22" s="20">
        <v>1</v>
      </c>
      <c r="CG22" s="5">
        <f t="shared" si="36"/>
        <v>0</v>
      </c>
      <c r="CH22" s="5">
        <f t="shared" si="37"/>
        <v>1</v>
      </c>
      <c r="CI22" s="5">
        <f t="shared" si="38"/>
        <v>0</v>
      </c>
      <c r="CJ22" s="5">
        <f t="shared" si="39"/>
        <v>0</v>
      </c>
      <c r="CM22" s="19" t="s">
        <v>641</v>
      </c>
      <c r="CN22" s="20">
        <v>3</v>
      </c>
      <c r="CP22" s="5">
        <f t="shared" si="40"/>
        <v>0</v>
      </c>
      <c r="CQ22" s="5">
        <f t="shared" si="41"/>
        <v>0</v>
      </c>
      <c r="CR22" s="5">
        <f t="shared" si="42"/>
        <v>0</v>
      </c>
      <c r="CS22" s="5">
        <f t="shared" si="43"/>
        <v>1</v>
      </c>
    </row>
    <row r="23" spans="1:97" x14ac:dyDescent="0.35">
      <c r="A23" s="19" t="s">
        <v>245</v>
      </c>
      <c r="B23" s="20">
        <v>1</v>
      </c>
      <c r="D23" s="5">
        <f t="shared" si="0"/>
        <v>0</v>
      </c>
      <c r="E23" s="5">
        <f t="shared" si="1"/>
        <v>1</v>
      </c>
      <c r="F23" s="5">
        <f t="shared" si="2"/>
        <v>0</v>
      </c>
      <c r="G23" s="5">
        <f t="shared" si="3"/>
        <v>0</v>
      </c>
      <c r="S23" s="19" t="s">
        <v>424</v>
      </c>
      <c r="T23" s="20">
        <v>0</v>
      </c>
      <c r="V23" s="5">
        <f t="shared" si="8"/>
        <v>0</v>
      </c>
      <c r="W23" s="5">
        <f t="shared" si="9"/>
        <v>0</v>
      </c>
      <c r="X23" s="5">
        <f t="shared" si="10"/>
        <v>1</v>
      </c>
      <c r="Y23" s="5">
        <f t="shared" si="11"/>
        <v>0</v>
      </c>
      <c r="AB23" s="19" t="s">
        <v>454</v>
      </c>
      <c r="AC23" s="20">
        <v>2</v>
      </c>
      <c r="AE23" s="5">
        <f t="shared" si="12"/>
        <v>1</v>
      </c>
      <c r="AF23" s="5">
        <f t="shared" si="13"/>
        <v>0</v>
      </c>
      <c r="AG23" s="5">
        <f t="shared" si="14"/>
        <v>0</v>
      </c>
      <c r="AH23" s="5">
        <f t="shared" si="15"/>
        <v>0</v>
      </c>
      <c r="AK23" s="19" t="s">
        <v>330</v>
      </c>
      <c r="AL23" s="20">
        <v>1</v>
      </c>
      <c r="AN23" s="5">
        <f t="shared" si="16"/>
        <v>0</v>
      </c>
      <c r="AO23" s="5">
        <f t="shared" si="17"/>
        <v>1</v>
      </c>
      <c r="AP23" s="5">
        <f t="shared" si="18"/>
        <v>0</v>
      </c>
      <c r="AQ23" s="5">
        <f t="shared" si="19"/>
        <v>0</v>
      </c>
      <c r="AT23" s="19" t="s">
        <v>239</v>
      </c>
      <c r="AU23" s="20">
        <v>2</v>
      </c>
      <c r="AW23" s="5">
        <f t="shared" si="20"/>
        <v>1</v>
      </c>
      <c r="AX23" s="5">
        <f t="shared" si="21"/>
        <v>0</v>
      </c>
      <c r="AY23" s="5">
        <f t="shared" si="22"/>
        <v>0</v>
      </c>
      <c r="AZ23" s="5">
        <f t="shared" si="23"/>
        <v>0</v>
      </c>
      <c r="BC23" s="19" t="s">
        <v>197</v>
      </c>
      <c r="BD23" s="20">
        <v>2</v>
      </c>
      <c r="BF23" s="5">
        <f t="shared" si="24"/>
        <v>1</v>
      </c>
      <c r="BG23" s="5">
        <f t="shared" si="25"/>
        <v>0</v>
      </c>
      <c r="BH23" s="5">
        <f t="shared" si="26"/>
        <v>0</v>
      </c>
      <c r="BI23" s="5">
        <f t="shared" si="27"/>
        <v>0</v>
      </c>
      <c r="BL23" s="19" t="s">
        <v>581</v>
      </c>
      <c r="BM23" s="20">
        <v>2</v>
      </c>
      <c r="BO23" s="5">
        <f t="shared" si="28"/>
        <v>1</v>
      </c>
      <c r="BP23" s="5">
        <f t="shared" si="29"/>
        <v>0</v>
      </c>
      <c r="BQ23" s="5">
        <f t="shared" si="30"/>
        <v>0</v>
      </c>
      <c r="BR23" s="5">
        <f t="shared" si="31"/>
        <v>0</v>
      </c>
      <c r="BU23" s="19" t="s">
        <v>86</v>
      </c>
      <c r="BV23" s="20">
        <v>1</v>
      </c>
      <c r="BX23" s="5">
        <f t="shared" si="32"/>
        <v>0</v>
      </c>
      <c r="BY23" s="5">
        <f t="shared" si="33"/>
        <v>1</v>
      </c>
      <c r="BZ23" s="5">
        <f t="shared" si="34"/>
        <v>0</v>
      </c>
      <c r="CA23" s="5">
        <f t="shared" si="35"/>
        <v>0</v>
      </c>
      <c r="CD23" s="19" t="s">
        <v>38</v>
      </c>
      <c r="CE23" s="20">
        <v>2</v>
      </c>
      <c r="CG23" s="5">
        <f t="shared" si="36"/>
        <v>1</v>
      </c>
      <c r="CH23" s="5">
        <f t="shared" si="37"/>
        <v>0</v>
      </c>
      <c r="CI23" s="5">
        <f t="shared" si="38"/>
        <v>0</v>
      </c>
      <c r="CJ23" s="5">
        <f t="shared" si="39"/>
        <v>0</v>
      </c>
      <c r="CM23" s="19" t="s">
        <v>642</v>
      </c>
      <c r="CN23" s="20">
        <v>3</v>
      </c>
      <c r="CP23" s="5">
        <f t="shared" si="40"/>
        <v>0</v>
      </c>
      <c r="CQ23" s="5">
        <f t="shared" si="41"/>
        <v>0</v>
      </c>
      <c r="CR23" s="5">
        <f t="shared" si="42"/>
        <v>0</v>
      </c>
      <c r="CS23" s="5">
        <f t="shared" si="43"/>
        <v>1</v>
      </c>
    </row>
    <row r="24" spans="1:97" x14ac:dyDescent="0.35">
      <c r="A24" s="19" t="s">
        <v>473</v>
      </c>
      <c r="B24" s="20">
        <v>2</v>
      </c>
      <c r="D24" s="5">
        <f t="shared" si="0"/>
        <v>1</v>
      </c>
      <c r="E24" s="5">
        <f t="shared" si="1"/>
        <v>0</v>
      </c>
      <c r="F24" s="5">
        <f t="shared" si="2"/>
        <v>0</v>
      </c>
      <c r="G24" s="5">
        <f t="shared" si="3"/>
        <v>0</v>
      </c>
      <c r="S24" s="19" t="s">
        <v>403</v>
      </c>
      <c r="T24" s="20">
        <v>2</v>
      </c>
      <c r="V24" s="5">
        <f t="shared" si="8"/>
        <v>1</v>
      </c>
      <c r="W24" s="5">
        <f t="shared" si="9"/>
        <v>0</v>
      </c>
      <c r="X24" s="5">
        <f t="shared" si="10"/>
        <v>0</v>
      </c>
      <c r="Y24" s="5">
        <f t="shared" si="11"/>
        <v>0</v>
      </c>
      <c r="AB24" s="19" t="s">
        <v>444</v>
      </c>
      <c r="AC24" s="20">
        <v>2</v>
      </c>
      <c r="AE24" s="5">
        <f t="shared" si="12"/>
        <v>1</v>
      </c>
      <c r="AF24" s="5">
        <f t="shared" si="13"/>
        <v>0</v>
      </c>
      <c r="AG24" s="5">
        <f t="shared" si="14"/>
        <v>0</v>
      </c>
      <c r="AH24" s="5">
        <f t="shared" si="15"/>
        <v>0</v>
      </c>
      <c r="AK24" s="19" t="s">
        <v>301</v>
      </c>
      <c r="AL24" s="20">
        <v>2</v>
      </c>
      <c r="AN24" s="5">
        <f t="shared" si="16"/>
        <v>1</v>
      </c>
      <c r="AO24" s="5">
        <f t="shared" si="17"/>
        <v>0</v>
      </c>
      <c r="AP24" s="5">
        <f t="shared" si="18"/>
        <v>0</v>
      </c>
      <c r="AQ24" s="5">
        <f t="shared" si="19"/>
        <v>0</v>
      </c>
      <c r="AT24" s="19" t="s">
        <v>256</v>
      </c>
      <c r="AU24" s="20">
        <v>1</v>
      </c>
      <c r="AW24" s="5">
        <f t="shared" si="20"/>
        <v>0</v>
      </c>
      <c r="AX24" s="5">
        <f t="shared" si="21"/>
        <v>1</v>
      </c>
      <c r="AY24" s="5">
        <f t="shared" si="22"/>
        <v>0</v>
      </c>
      <c r="AZ24" s="5">
        <f t="shared" si="23"/>
        <v>0</v>
      </c>
      <c r="BC24" s="19" t="s">
        <v>201</v>
      </c>
      <c r="BD24" s="20">
        <v>1</v>
      </c>
      <c r="BF24" s="5">
        <f t="shared" si="24"/>
        <v>0</v>
      </c>
      <c r="BG24" s="5">
        <f t="shared" si="25"/>
        <v>1</v>
      </c>
      <c r="BH24" s="5">
        <f t="shared" si="26"/>
        <v>0</v>
      </c>
      <c r="BI24" s="5">
        <f t="shared" si="27"/>
        <v>0</v>
      </c>
      <c r="BL24" s="19" t="s">
        <v>173</v>
      </c>
      <c r="BM24" s="20">
        <v>2</v>
      </c>
      <c r="BO24" s="5">
        <f t="shared" si="28"/>
        <v>1</v>
      </c>
      <c r="BP24" s="5">
        <f t="shared" si="29"/>
        <v>0</v>
      </c>
      <c r="BQ24" s="5">
        <f t="shared" si="30"/>
        <v>0</v>
      </c>
      <c r="BR24" s="5">
        <f t="shared" si="31"/>
        <v>0</v>
      </c>
      <c r="BU24" s="19" t="s">
        <v>63</v>
      </c>
      <c r="BV24" s="20">
        <v>2</v>
      </c>
      <c r="BX24" s="5">
        <f t="shared" si="32"/>
        <v>1</v>
      </c>
      <c r="BY24" s="5">
        <f t="shared" si="33"/>
        <v>0</v>
      </c>
      <c r="BZ24" s="5">
        <f t="shared" si="34"/>
        <v>0</v>
      </c>
      <c r="CA24" s="5">
        <f t="shared" si="35"/>
        <v>0</v>
      </c>
      <c r="CD24" s="19" t="s">
        <v>39</v>
      </c>
      <c r="CE24" s="20">
        <v>1</v>
      </c>
      <c r="CG24" s="5">
        <f t="shared" si="36"/>
        <v>0</v>
      </c>
      <c r="CH24" s="5">
        <f t="shared" si="37"/>
        <v>1</v>
      </c>
      <c r="CI24" s="5">
        <f t="shared" si="38"/>
        <v>0</v>
      </c>
      <c r="CJ24" s="5">
        <f t="shared" si="39"/>
        <v>0</v>
      </c>
      <c r="CM24" s="19" t="s">
        <v>28</v>
      </c>
      <c r="CN24" s="20">
        <v>1</v>
      </c>
      <c r="CP24" s="5">
        <f t="shared" si="40"/>
        <v>0</v>
      </c>
      <c r="CQ24" s="5">
        <f t="shared" si="41"/>
        <v>1</v>
      </c>
      <c r="CR24" s="5">
        <f t="shared" si="42"/>
        <v>0</v>
      </c>
      <c r="CS24" s="5">
        <f t="shared" si="43"/>
        <v>0</v>
      </c>
    </row>
    <row r="25" spans="1:97" x14ac:dyDescent="0.35">
      <c r="A25" s="19" t="s">
        <v>247</v>
      </c>
      <c r="B25" s="20">
        <v>1</v>
      </c>
      <c r="D25" s="5">
        <f t="shared" si="0"/>
        <v>0</v>
      </c>
      <c r="E25" s="5">
        <f t="shared" si="1"/>
        <v>1</v>
      </c>
      <c r="F25" s="5">
        <f t="shared" si="2"/>
        <v>0</v>
      </c>
      <c r="G25" s="5">
        <f t="shared" si="3"/>
        <v>0</v>
      </c>
      <c r="S25" s="19" t="s">
        <v>408</v>
      </c>
      <c r="T25" s="20">
        <v>0</v>
      </c>
      <c r="V25" s="5">
        <f t="shared" si="8"/>
        <v>0</v>
      </c>
      <c r="W25" s="5">
        <f t="shared" si="9"/>
        <v>0</v>
      </c>
      <c r="X25" s="5">
        <f t="shared" si="10"/>
        <v>1</v>
      </c>
      <c r="Y25" s="5">
        <f t="shared" si="11"/>
        <v>0</v>
      </c>
      <c r="AB25" s="19" t="s">
        <v>387</v>
      </c>
      <c r="AC25" s="20">
        <v>2</v>
      </c>
      <c r="AE25" s="5">
        <f t="shared" si="12"/>
        <v>1</v>
      </c>
      <c r="AF25" s="5">
        <f t="shared" si="13"/>
        <v>0</v>
      </c>
      <c r="AG25" s="5">
        <f t="shared" si="14"/>
        <v>0</v>
      </c>
      <c r="AH25" s="5">
        <f t="shared" si="15"/>
        <v>0</v>
      </c>
      <c r="AK25" s="19" t="s">
        <v>329</v>
      </c>
      <c r="AL25" s="20">
        <v>1</v>
      </c>
      <c r="AN25" s="5">
        <f t="shared" si="16"/>
        <v>0</v>
      </c>
      <c r="AO25" s="5">
        <f t="shared" si="17"/>
        <v>1</v>
      </c>
      <c r="AP25" s="5">
        <f t="shared" si="18"/>
        <v>0</v>
      </c>
      <c r="AQ25" s="5">
        <f t="shared" si="19"/>
        <v>0</v>
      </c>
      <c r="AT25" s="19" t="s">
        <v>258</v>
      </c>
      <c r="AU25" s="20">
        <v>0</v>
      </c>
      <c r="AW25" s="5">
        <f t="shared" si="20"/>
        <v>0</v>
      </c>
      <c r="AX25" s="5">
        <f t="shared" si="21"/>
        <v>0</v>
      </c>
      <c r="AY25" s="5">
        <f t="shared" si="22"/>
        <v>1</v>
      </c>
      <c r="AZ25" s="5">
        <f t="shared" si="23"/>
        <v>0</v>
      </c>
      <c r="BC25" s="19" t="s">
        <v>205</v>
      </c>
      <c r="BD25" s="20">
        <v>2</v>
      </c>
      <c r="BF25" s="5">
        <f t="shared" si="24"/>
        <v>1</v>
      </c>
      <c r="BG25" s="5">
        <f t="shared" si="25"/>
        <v>0</v>
      </c>
      <c r="BH25" s="5">
        <f t="shared" si="26"/>
        <v>0</v>
      </c>
      <c r="BI25" s="5">
        <f t="shared" si="27"/>
        <v>0</v>
      </c>
      <c r="BL25" s="19" t="s">
        <v>128</v>
      </c>
      <c r="BM25" s="20">
        <v>2</v>
      </c>
      <c r="BO25" s="5">
        <f t="shared" si="28"/>
        <v>1</v>
      </c>
      <c r="BP25" s="5">
        <f t="shared" si="29"/>
        <v>0</v>
      </c>
      <c r="BQ25" s="5">
        <f t="shared" si="30"/>
        <v>0</v>
      </c>
      <c r="BR25" s="5">
        <f t="shared" si="31"/>
        <v>0</v>
      </c>
      <c r="BU25" s="19" t="s">
        <v>102</v>
      </c>
      <c r="BV25" s="20">
        <v>2</v>
      </c>
      <c r="BX25" s="5">
        <f t="shared" si="32"/>
        <v>1</v>
      </c>
      <c r="BY25" s="5">
        <f t="shared" si="33"/>
        <v>0</v>
      </c>
      <c r="BZ25" s="5">
        <f t="shared" si="34"/>
        <v>0</v>
      </c>
      <c r="CA25" s="5">
        <f t="shared" si="35"/>
        <v>0</v>
      </c>
      <c r="CD25" s="19" t="s">
        <v>48</v>
      </c>
      <c r="CE25" s="20">
        <v>2</v>
      </c>
      <c r="CG25" s="5">
        <f t="shared" si="36"/>
        <v>1</v>
      </c>
      <c r="CH25" s="5">
        <f t="shared" si="37"/>
        <v>0</v>
      </c>
      <c r="CI25" s="5">
        <f t="shared" si="38"/>
        <v>0</v>
      </c>
      <c r="CJ25" s="5">
        <f t="shared" si="39"/>
        <v>0</v>
      </c>
      <c r="CM25" s="19" t="s">
        <v>636</v>
      </c>
      <c r="CN25" s="20">
        <v>3</v>
      </c>
      <c r="CP25" s="5">
        <f t="shared" si="40"/>
        <v>0</v>
      </c>
      <c r="CQ25" s="5">
        <f t="shared" si="41"/>
        <v>0</v>
      </c>
      <c r="CR25" s="5">
        <f t="shared" si="42"/>
        <v>0</v>
      </c>
      <c r="CS25" s="5">
        <f t="shared" si="43"/>
        <v>1</v>
      </c>
    </row>
    <row r="26" spans="1:97" x14ac:dyDescent="0.35">
      <c r="A26" s="19" t="s">
        <v>76</v>
      </c>
      <c r="B26" s="20">
        <v>2</v>
      </c>
      <c r="D26" s="5">
        <f t="shared" si="0"/>
        <v>1</v>
      </c>
      <c r="E26" s="5">
        <f t="shared" si="1"/>
        <v>0</v>
      </c>
      <c r="F26" s="5">
        <f t="shared" si="2"/>
        <v>0</v>
      </c>
      <c r="G26" s="5">
        <f t="shared" si="3"/>
        <v>0</v>
      </c>
      <c r="S26" s="19" t="s">
        <v>439</v>
      </c>
      <c r="T26" s="20">
        <v>2</v>
      </c>
      <c r="V26" s="5">
        <f t="shared" si="8"/>
        <v>1</v>
      </c>
      <c r="W26" s="5">
        <f t="shared" si="9"/>
        <v>0</v>
      </c>
      <c r="X26" s="5">
        <f t="shared" si="10"/>
        <v>0</v>
      </c>
      <c r="Y26" s="5">
        <f t="shared" si="11"/>
        <v>0</v>
      </c>
      <c r="AB26" s="19" t="s">
        <v>380</v>
      </c>
      <c r="AC26" s="20">
        <v>2</v>
      </c>
      <c r="AE26" s="5">
        <f t="shared" si="12"/>
        <v>1</v>
      </c>
      <c r="AF26" s="5">
        <f t="shared" si="13"/>
        <v>0</v>
      </c>
      <c r="AG26" s="5">
        <f t="shared" si="14"/>
        <v>0</v>
      </c>
      <c r="AH26" s="5">
        <f t="shared" si="15"/>
        <v>0</v>
      </c>
      <c r="AK26" s="19" t="s">
        <v>295</v>
      </c>
      <c r="AL26" s="20">
        <v>1</v>
      </c>
      <c r="AN26" s="5">
        <f t="shared" si="16"/>
        <v>0</v>
      </c>
      <c r="AO26" s="5">
        <f t="shared" si="17"/>
        <v>1</v>
      </c>
      <c r="AP26" s="5">
        <f t="shared" si="18"/>
        <v>0</v>
      </c>
      <c r="AQ26" s="5">
        <f t="shared" si="19"/>
        <v>0</v>
      </c>
      <c r="AT26" s="19" t="s">
        <v>265</v>
      </c>
      <c r="AU26" s="20">
        <v>2</v>
      </c>
      <c r="AW26" s="5">
        <f t="shared" si="20"/>
        <v>1</v>
      </c>
      <c r="AX26" s="5">
        <f t="shared" si="21"/>
        <v>0</v>
      </c>
      <c r="AY26" s="5">
        <f t="shared" si="22"/>
        <v>0</v>
      </c>
      <c r="AZ26" s="5">
        <f t="shared" si="23"/>
        <v>0</v>
      </c>
      <c r="BC26" s="19" t="s">
        <v>208</v>
      </c>
      <c r="BD26" s="20">
        <v>0</v>
      </c>
      <c r="BF26" s="5">
        <f t="shared" si="24"/>
        <v>0</v>
      </c>
      <c r="BG26" s="5">
        <f t="shared" si="25"/>
        <v>0</v>
      </c>
      <c r="BH26" s="5">
        <f t="shared" si="26"/>
        <v>1</v>
      </c>
      <c r="BI26" s="5">
        <f t="shared" si="27"/>
        <v>0</v>
      </c>
      <c r="BL26" s="19" t="s">
        <v>153</v>
      </c>
      <c r="BM26" s="20">
        <v>2</v>
      </c>
      <c r="BO26" s="5">
        <f t="shared" si="28"/>
        <v>1</v>
      </c>
      <c r="BP26" s="5">
        <f t="shared" si="29"/>
        <v>0</v>
      </c>
      <c r="BQ26" s="5">
        <f t="shared" si="30"/>
        <v>0</v>
      </c>
      <c r="BR26" s="5">
        <f t="shared" si="31"/>
        <v>0</v>
      </c>
      <c r="BU26" s="19" t="s">
        <v>94</v>
      </c>
      <c r="BV26" s="20">
        <v>2</v>
      </c>
      <c r="BX26" s="5">
        <f t="shared" si="32"/>
        <v>1</v>
      </c>
      <c r="BY26" s="5">
        <f t="shared" si="33"/>
        <v>0</v>
      </c>
      <c r="BZ26" s="5">
        <f t="shared" si="34"/>
        <v>0</v>
      </c>
      <c r="CA26" s="5">
        <f t="shared" si="35"/>
        <v>0</v>
      </c>
      <c r="CD26" s="19" t="s">
        <v>46</v>
      </c>
      <c r="CE26" s="20">
        <v>2</v>
      </c>
      <c r="CG26" s="5">
        <f t="shared" si="36"/>
        <v>1</v>
      </c>
      <c r="CH26" s="5">
        <f t="shared" si="37"/>
        <v>0</v>
      </c>
      <c r="CI26" s="5">
        <f t="shared" si="38"/>
        <v>0</v>
      </c>
      <c r="CJ26" s="5">
        <f t="shared" si="39"/>
        <v>0</v>
      </c>
      <c r="CM26" s="19" t="s">
        <v>150</v>
      </c>
      <c r="CN26" s="20">
        <v>2</v>
      </c>
      <c r="CP26" s="5">
        <f t="shared" si="40"/>
        <v>1</v>
      </c>
      <c r="CQ26" s="5">
        <f t="shared" si="41"/>
        <v>0</v>
      </c>
      <c r="CR26" s="5">
        <f t="shared" si="42"/>
        <v>0</v>
      </c>
      <c r="CS26" s="5">
        <f t="shared" si="43"/>
        <v>0</v>
      </c>
    </row>
    <row r="27" spans="1:97" x14ac:dyDescent="0.35">
      <c r="A27" s="19" t="s">
        <v>390</v>
      </c>
      <c r="B27" s="20">
        <v>2</v>
      </c>
      <c r="D27" s="5">
        <f t="shared" si="0"/>
        <v>1</v>
      </c>
      <c r="E27" s="5">
        <f t="shared" si="1"/>
        <v>0</v>
      </c>
      <c r="F27" s="5">
        <f t="shared" si="2"/>
        <v>0</v>
      </c>
      <c r="G27" s="5">
        <f t="shared" si="3"/>
        <v>0</v>
      </c>
      <c r="S27" s="19" t="s">
        <v>499</v>
      </c>
      <c r="T27" s="20">
        <v>1</v>
      </c>
      <c r="V27" s="5">
        <f t="shared" si="8"/>
        <v>0</v>
      </c>
      <c r="W27" s="5">
        <f t="shared" si="9"/>
        <v>1</v>
      </c>
      <c r="X27" s="5">
        <f t="shared" si="10"/>
        <v>0</v>
      </c>
      <c r="Y27" s="5">
        <f t="shared" si="11"/>
        <v>0</v>
      </c>
      <c r="AB27" s="19" t="s">
        <v>383</v>
      </c>
      <c r="AC27" s="20">
        <v>2</v>
      </c>
      <c r="AE27" s="5">
        <f t="shared" si="12"/>
        <v>1</v>
      </c>
      <c r="AF27" s="5">
        <f t="shared" si="13"/>
        <v>0</v>
      </c>
      <c r="AG27" s="5">
        <f t="shared" si="14"/>
        <v>0</v>
      </c>
      <c r="AH27" s="5">
        <f t="shared" si="15"/>
        <v>0</v>
      </c>
      <c r="AK27" s="19" t="s">
        <v>300</v>
      </c>
      <c r="AL27" s="20">
        <v>2</v>
      </c>
      <c r="AN27" s="5">
        <f t="shared" si="16"/>
        <v>1</v>
      </c>
      <c r="AO27" s="5">
        <f t="shared" si="17"/>
        <v>0</v>
      </c>
      <c r="AP27" s="5">
        <f t="shared" si="18"/>
        <v>0</v>
      </c>
      <c r="AQ27" s="5">
        <f t="shared" si="19"/>
        <v>0</v>
      </c>
      <c r="AT27" s="19" t="s">
        <v>254</v>
      </c>
      <c r="AU27" s="20">
        <v>1</v>
      </c>
      <c r="AW27" s="5">
        <f t="shared" si="20"/>
        <v>0</v>
      </c>
      <c r="AX27" s="5">
        <f t="shared" si="21"/>
        <v>1</v>
      </c>
      <c r="AY27" s="5">
        <f t="shared" si="22"/>
        <v>0</v>
      </c>
      <c r="AZ27" s="5">
        <f t="shared" si="23"/>
        <v>0</v>
      </c>
      <c r="BC27" s="19" t="s">
        <v>343</v>
      </c>
      <c r="BD27" s="20">
        <v>41</v>
      </c>
      <c r="BL27" s="19" t="s">
        <v>157</v>
      </c>
      <c r="BM27" s="20">
        <v>2</v>
      </c>
      <c r="BO27" s="5">
        <f t="shared" si="28"/>
        <v>1</v>
      </c>
      <c r="BP27" s="5">
        <f t="shared" si="29"/>
        <v>0</v>
      </c>
      <c r="BQ27" s="5">
        <f t="shared" si="30"/>
        <v>0</v>
      </c>
      <c r="BR27" s="5">
        <f t="shared" si="31"/>
        <v>0</v>
      </c>
      <c r="BU27" s="19" t="s">
        <v>117</v>
      </c>
      <c r="BV27" s="20">
        <v>2</v>
      </c>
      <c r="BX27" s="5">
        <f t="shared" si="32"/>
        <v>1</v>
      </c>
      <c r="BY27" s="5">
        <f t="shared" si="33"/>
        <v>0</v>
      </c>
      <c r="BZ27" s="5">
        <f t="shared" si="34"/>
        <v>0</v>
      </c>
      <c r="CA27" s="5">
        <f t="shared" si="35"/>
        <v>0</v>
      </c>
      <c r="CD27" s="19" t="s">
        <v>34</v>
      </c>
      <c r="CE27" s="20">
        <v>1</v>
      </c>
      <c r="CG27" s="5">
        <f t="shared" si="36"/>
        <v>0</v>
      </c>
      <c r="CH27" s="5">
        <f t="shared" si="37"/>
        <v>1</v>
      </c>
      <c r="CI27" s="5">
        <f t="shared" si="38"/>
        <v>0</v>
      </c>
      <c r="CJ27" s="5">
        <f t="shared" si="39"/>
        <v>0</v>
      </c>
      <c r="CM27" s="19" t="s">
        <v>635</v>
      </c>
      <c r="CN27" s="20">
        <v>3</v>
      </c>
      <c r="CP27" s="5">
        <f t="shared" si="40"/>
        <v>0</v>
      </c>
      <c r="CQ27" s="5">
        <f t="shared" si="41"/>
        <v>0</v>
      </c>
      <c r="CR27" s="5">
        <f t="shared" si="42"/>
        <v>0</v>
      </c>
      <c r="CS27" s="5">
        <f t="shared" si="43"/>
        <v>1</v>
      </c>
    </row>
    <row r="28" spans="1:97" x14ac:dyDescent="0.35">
      <c r="A28" s="19" t="s">
        <v>129</v>
      </c>
      <c r="B28" s="20">
        <v>2</v>
      </c>
      <c r="D28" s="5">
        <f t="shared" si="0"/>
        <v>1</v>
      </c>
      <c r="E28" s="5">
        <f t="shared" si="1"/>
        <v>0</v>
      </c>
      <c r="F28" s="5">
        <f t="shared" si="2"/>
        <v>0</v>
      </c>
      <c r="G28" s="5">
        <f t="shared" si="3"/>
        <v>0</v>
      </c>
      <c r="S28" s="19" t="s">
        <v>438</v>
      </c>
      <c r="T28" s="20">
        <v>2</v>
      </c>
      <c r="V28" s="5">
        <f t="shared" si="8"/>
        <v>1</v>
      </c>
      <c r="W28" s="5">
        <f t="shared" si="9"/>
        <v>0</v>
      </c>
      <c r="X28" s="5">
        <f t="shared" si="10"/>
        <v>0</v>
      </c>
      <c r="Y28" s="5">
        <f t="shared" si="11"/>
        <v>0</v>
      </c>
      <c r="AB28" s="19" t="s">
        <v>366</v>
      </c>
      <c r="AC28" s="20">
        <v>0</v>
      </c>
      <c r="AE28" s="5">
        <f t="shared" si="12"/>
        <v>0</v>
      </c>
      <c r="AF28" s="5">
        <f t="shared" si="13"/>
        <v>0</v>
      </c>
      <c r="AG28" s="5">
        <f t="shared" si="14"/>
        <v>1</v>
      </c>
      <c r="AH28" s="5">
        <f t="shared" si="15"/>
        <v>0</v>
      </c>
      <c r="AK28" s="19" t="s">
        <v>294</v>
      </c>
      <c r="AL28" s="20">
        <v>1</v>
      </c>
      <c r="AN28" s="5">
        <f t="shared" si="16"/>
        <v>0</v>
      </c>
      <c r="AO28" s="5">
        <f t="shared" si="17"/>
        <v>1</v>
      </c>
      <c r="AP28" s="5">
        <f t="shared" si="18"/>
        <v>0</v>
      </c>
      <c r="AQ28" s="5">
        <f t="shared" si="19"/>
        <v>0</v>
      </c>
      <c r="AT28" s="19" t="s">
        <v>240</v>
      </c>
      <c r="AU28" s="20">
        <v>0</v>
      </c>
      <c r="AW28" s="5">
        <f t="shared" si="20"/>
        <v>0</v>
      </c>
      <c r="AX28" s="5">
        <f t="shared" si="21"/>
        <v>0</v>
      </c>
      <c r="AY28" s="5">
        <f t="shared" si="22"/>
        <v>1</v>
      </c>
      <c r="AZ28" s="5">
        <f t="shared" si="23"/>
        <v>0</v>
      </c>
      <c r="BF28" s="22" t="s">
        <v>15</v>
      </c>
      <c r="BG28" s="22" t="s">
        <v>13</v>
      </c>
      <c r="BH28" s="22" t="s">
        <v>237</v>
      </c>
      <c r="BI28" s="22" t="s">
        <v>749</v>
      </c>
      <c r="BL28" s="19" t="s">
        <v>154</v>
      </c>
      <c r="BM28" s="20">
        <v>1</v>
      </c>
      <c r="BO28" s="5">
        <f t="shared" si="28"/>
        <v>0</v>
      </c>
      <c r="BP28" s="5">
        <f t="shared" si="29"/>
        <v>1</v>
      </c>
      <c r="BQ28" s="5">
        <f t="shared" si="30"/>
        <v>0</v>
      </c>
      <c r="BR28" s="5">
        <f t="shared" si="31"/>
        <v>0</v>
      </c>
      <c r="BU28" s="19" t="s">
        <v>112</v>
      </c>
      <c r="BV28" s="20">
        <v>2</v>
      </c>
      <c r="BX28" s="5">
        <f t="shared" si="32"/>
        <v>1</v>
      </c>
      <c r="BY28" s="5">
        <f t="shared" si="33"/>
        <v>0</v>
      </c>
      <c r="BZ28" s="5">
        <f t="shared" si="34"/>
        <v>0</v>
      </c>
      <c r="CA28" s="5">
        <f t="shared" si="35"/>
        <v>0</v>
      </c>
      <c r="CD28" s="19" t="s">
        <v>343</v>
      </c>
      <c r="CE28" s="20">
        <v>44</v>
      </c>
      <c r="CM28" s="19" t="s">
        <v>148</v>
      </c>
      <c r="CN28" s="20">
        <v>2</v>
      </c>
      <c r="CP28" s="5">
        <f t="shared" si="40"/>
        <v>1</v>
      </c>
      <c r="CQ28" s="5">
        <f t="shared" si="41"/>
        <v>0</v>
      </c>
      <c r="CR28" s="5">
        <f t="shared" si="42"/>
        <v>0</v>
      </c>
      <c r="CS28" s="5">
        <f t="shared" si="43"/>
        <v>0</v>
      </c>
    </row>
    <row r="29" spans="1:97" x14ac:dyDescent="0.35">
      <c r="A29" s="19" t="s">
        <v>629</v>
      </c>
      <c r="B29" s="20">
        <v>2</v>
      </c>
      <c r="D29" s="5">
        <f t="shared" si="0"/>
        <v>1</v>
      </c>
      <c r="E29" s="5">
        <f t="shared" si="1"/>
        <v>0</v>
      </c>
      <c r="F29" s="5">
        <f t="shared" si="2"/>
        <v>0</v>
      </c>
      <c r="G29" s="5">
        <f t="shared" si="3"/>
        <v>0</v>
      </c>
      <c r="S29" s="19" t="s">
        <v>437</v>
      </c>
      <c r="T29" s="20">
        <v>2</v>
      </c>
      <c r="V29" s="5">
        <f t="shared" si="8"/>
        <v>1</v>
      </c>
      <c r="W29" s="5">
        <f t="shared" si="9"/>
        <v>0</v>
      </c>
      <c r="X29" s="5">
        <f t="shared" si="10"/>
        <v>0</v>
      </c>
      <c r="Y29" s="5">
        <f t="shared" si="11"/>
        <v>0</v>
      </c>
      <c r="AB29" s="19" t="s">
        <v>385</v>
      </c>
      <c r="AC29" s="20">
        <v>1</v>
      </c>
      <c r="AE29" s="5">
        <f t="shared" si="12"/>
        <v>0</v>
      </c>
      <c r="AF29" s="5">
        <f t="shared" si="13"/>
        <v>1</v>
      </c>
      <c r="AG29" s="5">
        <f t="shared" si="14"/>
        <v>0</v>
      </c>
      <c r="AH29" s="5">
        <f t="shared" si="15"/>
        <v>0</v>
      </c>
      <c r="AK29" s="19" t="s">
        <v>299</v>
      </c>
      <c r="AL29" s="20">
        <v>2</v>
      </c>
      <c r="AN29" s="5">
        <f t="shared" si="16"/>
        <v>1</v>
      </c>
      <c r="AO29" s="5">
        <f t="shared" si="17"/>
        <v>0</v>
      </c>
      <c r="AP29" s="5">
        <f t="shared" si="18"/>
        <v>0</v>
      </c>
      <c r="AQ29" s="5">
        <f t="shared" si="19"/>
        <v>0</v>
      </c>
      <c r="AT29" s="19" t="s">
        <v>250</v>
      </c>
      <c r="AU29" s="20">
        <v>2</v>
      </c>
      <c r="AW29" s="5">
        <f t="shared" si="20"/>
        <v>1</v>
      </c>
      <c r="AX29" s="5">
        <f t="shared" si="21"/>
        <v>0</v>
      </c>
      <c r="AY29" s="5">
        <f t="shared" si="22"/>
        <v>0</v>
      </c>
      <c r="AZ29" s="5">
        <f t="shared" si="23"/>
        <v>0</v>
      </c>
      <c r="BF29" s="5">
        <f>SUM(BF4:BF26)</f>
        <v>19</v>
      </c>
      <c r="BG29" s="5">
        <f t="shared" ref="BG29:BI29" si="60">SUM(BG4:BG26)</f>
        <v>3</v>
      </c>
      <c r="BH29" s="5">
        <f t="shared" si="60"/>
        <v>1</v>
      </c>
      <c r="BI29" s="5">
        <f t="shared" si="60"/>
        <v>0</v>
      </c>
      <c r="BL29" s="19" t="s">
        <v>181</v>
      </c>
      <c r="BM29" s="20">
        <v>1</v>
      </c>
      <c r="BO29" s="5">
        <f t="shared" si="28"/>
        <v>0</v>
      </c>
      <c r="BP29" s="5">
        <f t="shared" si="29"/>
        <v>1</v>
      </c>
      <c r="BQ29" s="5">
        <f t="shared" si="30"/>
        <v>0</v>
      </c>
      <c r="BR29" s="5">
        <f t="shared" si="31"/>
        <v>0</v>
      </c>
      <c r="BU29" s="19" t="s">
        <v>84</v>
      </c>
      <c r="BV29" s="20">
        <v>2</v>
      </c>
      <c r="BX29" s="5">
        <f t="shared" si="32"/>
        <v>1</v>
      </c>
      <c r="BY29" s="5">
        <f t="shared" si="33"/>
        <v>0</v>
      </c>
      <c r="BZ29" s="5">
        <f t="shared" si="34"/>
        <v>0</v>
      </c>
      <c r="CA29" s="5">
        <f t="shared" si="35"/>
        <v>0</v>
      </c>
      <c r="CG29" s="22" t="s">
        <v>15</v>
      </c>
      <c r="CH29" s="22" t="s">
        <v>13</v>
      </c>
      <c r="CI29" s="22" t="s">
        <v>237</v>
      </c>
      <c r="CJ29" s="22" t="s">
        <v>749</v>
      </c>
      <c r="CM29" s="19" t="s">
        <v>149</v>
      </c>
      <c r="CN29" s="20">
        <v>2</v>
      </c>
      <c r="CP29" s="5">
        <f t="shared" si="40"/>
        <v>1</v>
      </c>
      <c r="CQ29" s="5">
        <f t="shared" si="41"/>
        <v>0</v>
      </c>
      <c r="CR29" s="5">
        <f t="shared" si="42"/>
        <v>0</v>
      </c>
      <c r="CS29" s="5">
        <f t="shared" si="43"/>
        <v>0</v>
      </c>
    </row>
    <row r="30" spans="1:97" x14ac:dyDescent="0.35">
      <c r="A30" s="19" t="s">
        <v>630</v>
      </c>
      <c r="B30" s="20">
        <v>2</v>
      </c>
      <c r="D30" s="5">
        <f t="shared" si="0"/>
        <v>1</v>
      </c>
      <c r="E30" s="5">
        <f t="shared" si="1"/>
        <v>0</v>
      </c>
      <c r="F30" s="5">
        <f t="shared" si="2"/>
        <v>0</v>
      </c>
      <c r="G30" s="5">
        <f t="shared" si="3"/>
        <v>0</v>
      </c>
      <c r="S30" s="19" t="s">
        <v>431</v>
      </c>
      <c r="T30" s="20">
        <v>2</v>
      </c>
      <c r="V30" s="5">
        <f t="shared" si="8"/>
        <v>1</v>
      </c>
      <c r="W30" s="5">
        <f t="shared" si="9"/>
        <v>0</v>
      </c>
      <c r="X30" s="5">
        <f t="shared" si="10"/>
        <v>0</v>
      </c>
      <c r="Y30" s="5">
        <f t="shared" si="11"/>
        <v>0</v>
      </c>
      <c r="AB30" s="19" t="s">
        <v>335</v>
      </c>
      <c r="AC30" s="20">
        <v>2</v>
      </c>
      <c r="AE30" s="5">
        <f t="shared" si="12"/>
        <v>1</v>
      </c>
      <c r="AF30" s="5">
        <f t="shared" si="13"/>
        <v>0</v>
      </c>
      <c r="AG30" s="5">
        <f t="shared" si="14"/>
        <v>0</v>
      </c>
      <c r="AH30" s="5">
        <f t="shared" si="15"/>
        <v>0</v>
      </c>
      <c r="AK30" s="19" t="s">
        <v>307</v>
      </c>
      <c r="AL30" s="20">
        <v>1</v>
      </c>
      <c r="AN30" s="5">
        <f t="shared" si="16"/>
        <v>0</v>
      </c>
      <c r="AO30" s="5">
        <f t="shared" si="17"/>
        <v>1</v>
      </c>
      <c r="AP30" s="5">
        <f t="shared" si="18"/>
        <v>0</v>
      </c>
      <c r="AQ30" s="5">
        <f t="shared" si="19"/>
        <v>0</v>
      </c>
      <c r="AT30" s="19" t="s">
        <v>251</v>
      </c>
      <c r="AU30" s="20">
        <v>2</v>
      </c>
      <c r="AW30" s="5">
        <f t="shared" si="20"/>
        <v>1</v>
      </c>
      <c r="AX30" s="5">
        <f t="shared" si="21"/>
        <v>0</v>
      </c>
      <c r="AY30" s="5">
        <f t="shared" si="22"/>
        <v>0</v>
      </c>
      <c r="AZ30" s="5">
        <f t="shared" si="23"/>
        <v>0</v>
      </c>
      <c r="BL30" s="19" t="s">
        <v>182</v>
      </c>
      <c r="BM30" s="20">
        <v>2</v>
      </c>
      <c r="BO30" s="5">
        <f t="shared" si="28"/>
        <v>1</v>
      </c>
      <c r="BP30" s="5">
        <f t="shared" si="29"/>
        <v>0</v>
      </c>
      <c r="BQ30" s="5">
        <f t="shared" si="30"/>
        <v>0</v>
      </c>
      <c r="BR30" s="5">
        <f t="shared" si="31"/>
        <v>0</v>
      </c>
      <c r="BU30" s="19" t="s">
        <v>100</v>
      </c>
      <c r="BV30" s="20">
        <v>2</v>
      </c>
      <c r="BX30" s="5">
        <f t="shared" si="32"/>
        <v>1</v>
      </c>
      <c r="BY30" s="5">
        <f t="shared" si="33"/>
        <v>0</v>
      </c>
      <c r="BZ30" s="5">
        <f t="shared" si="34"/>
        <v>0</v>
      </c>
      <c r="CA30" s="5">
        <f t="shared" si="35"/>
        <v>0</v>
      </c>
      <c r="CG30" s="5">
        <f>SUM(CG4:CG27)</f>
        <v>20</v>
      </c>
      <c r="CH30" s="5">
        <f t="shared" ref="CH30:CJ30" si="61">SUM(CH4:CH27)</f>
        <v>4</v>
      </c>
      <c r="CI30" s="5">
        <f t="shared" si="61"/>
        <v>0</v>
      </c>
      <c r="CJ30" s="5">
        <f t="shared" si="61"/>
        <v>0</v>
      </c>
      <c r="CM30" s="19" t="s">
        <v>147</v>
      </c>
      <c r="CN30" s="20">
        <v>1</v>
      </c>
      <c r="CP30" s="5">
        <f t="shared" si="40"/>
        <v>0</v>
      </c>
      <c r="CQ30" s="5">
        <f t="shared" si="41"/>
        <v>1</v>
      </c>
      <c r="CR30" s="5">
        <f t="shared" si="42"/>
        <v>0</v>
      </c>
      <c r="CS30" s="5">
        <f t="shared" si="43"/>
        <v>0</v>
      </c>
    </row>
    <row r="31" spans="1:97" x14ac:dyDescent="0.35">
      <c r="A31" s="19" t="s">
        <v>407</v>
      </c>
      <c r="B31" s="20">
        <v>2</v>
      </c>
      <c r="D31" s="5">
        <f t="shared" si="0"/>
        <v>1</v>
      </c>
      <c r="E31" s="5">
        <f t="shared" si="1"/>
        <v>0</v>
      </c>
      <c r="F31" s="5">
        <f t="shared" si="2"/>
        <v>0</v>
      </c>
      <c r="G31" s="5">
        <f t="shared" si="3"/>
        <v>0</v>
      </c>
      <c r="S31" s="19" t="s">
        <v>485</v>
      </c>
      <c r="T31" s="20">
        <v>2</v>
      </c>
      <c r="V31" s="5">
        <f t="shared" si="8"/>
        <v>1</v>
      </c>
      <c r="W31" s="5">
        <f t="shared" si="9"/>
        <v>0</v>
      </c>
      <c r="X31" s="5">
        <f t="shared" si="10"/>
        <v>0</v>
      </c>
      <c r="Y31" s="5">
        <f t="shared" si="11"/>
        <v>0</v>
      </c>
      <c r="AB31" s="19" t="s">
        <v>361</v>
      </c>
      <c r="AC31" s="20">
        <v>1</v>
      </c>
      <c r="AE31" s="5">
        <f t="shared" si="12"/>
        <v>0</v>
      </c>
      <c r="AF31" s="5">
        <f t="shared" si="13"/>
        <v>1</v>
      </c>
      <c r="AG31" s="5">
        <f t="shared" si="14"/>
        <v>0</v>
      </c>
      <c r="AH31" s="5">
        <f t="shared" si="15"/>
        <v>0</v>
      </c>
      <c r="AK31" s="19" t="s">
        <v>326</v>
      </c>
      <c r="AL31" s="20">
        <v>2</v>
      </c>
      <c r="AN31" s="5">
        <f t="shared" si="16"/>
        <v>1</v>
      </c>
      <c r="AO31" s="5">
        <f t="shared" si="17"/>
        <v>0</v>
      </c>
      <c r="AP31" s="5">
        <f t="shared" si="18"/>
        <v>0</v>
      </c>
      <c r="AQ31" s="5">
        <f t="shared" si="19"/>
        <v>0</v>
      </c>
      <c r="AT31" s="19" t="s">
        <v>343</v>
      </c>
      <c r="AU31" s="20">
        <v>29</v>
      </c>
      <c r="BL31" s="19" t="s">
        <v>180</v>
      </c>
      <c r="BM31" s="20">
        <v>1</v>
      </c>
      <c r="BO31" s="5">
        <f t="shared" si="28"/>
        <v>0</v>
      </c>
      <c r="BP31" s="5">
        <f t="shared" si="29"/>
        <v>1</v>
      </c>
      <c r="BQ31" s="5">
        <f t="shared" si="30"/>
        <v>0</v>
      </c>
      <c r="BR31" s="5">
        <f t="shared" si="31"/>
        <v>0</v>
      </c>
      <c r="BU31" s="19" t="s">
        <v>85</v>
      </c>
      <c r="BV31" s="20">
        <v>2</v>
      </c>
      <c r="BX31" s="5">
        <f t="shared" si="32"/>
        <v>1</v>
      </c>
      <c r="BY31" s="5">
        <f t="shared" si="33"/>
        <v>0</v>
      </c>
      <c r="BZ31" s="5">
        <f t="shared" si="34"/>
        <v>0</v>
      </c>
      <c r="CA31" s="5">
        <f t="shared" si="35"/>
        <v>0</v>
      </c>
      <c r="CM31" s="19" t="s">
        <v>640</v>
      </c>
      <c r="CN31" s="20">
        <v>3</v>
      </c>
      <c r="CP31" s="5">
        <f t="shared" si="40"/>
        <v>0</v>
      </c>
      <c r="CQ31" s="5">
        <f t="shared" si="41"/>
        <v>0</v>
      </c>
      <c r="CR31" s="5">
        <f t="shared" si="42"/>
        <v>0</v>
      </c>
      <c r="CS31" s="5">
        <f t="shared" si="43"/>
        <v>1</v>
      </c>
    </row>
    <row r="32" spans="1:97" x14ac:dyDescent="0.35">
      <c r="A32" s="19" t="s">
        <v>96</v>
      </c>
      <c r="B32" s="20">
        <v>2</v>
      </c>
      <c r="D32" s="5">
        <f t="shared" si="0"/>
        <v>1</v>
      </c>
      <c r="E32" s="5">
        <f t="shared" si="1"/>
        <v>0</v>
      </c>
      <c r="F32" s="5">
        <f t="shared" si="2"/>
        <v>0</v>
      </c>
      <c r="G32" s="5">
        <f t="shared" si="3"/>
        <v>0</v>
      </c>
      <c r="S32" s="19" t="s">
        <v>392</v>
      </c>
      <c r="T32" s="20">
        <v>2</v>
      </c>
      <c r="V32" s="5">
        <f t="shared" si="8"/>
        <v>1</v>
      </c>
      <c r="W32" s="5">
        <f t="shared" si="9"/>
        <v>0</v>
      </c>
      <c r="X32" s="5">
        <f t="shared" si="10"/>
        <v>0</v>
      </c>
      <c r="Y32" s="5">
        <f t="shared" si="11"/>
        <v>0</v>
      </c>
      <c r="AB32" s="19" t="s">
        <v>373</v>
      </c>
      <c r="AC32" s="20">
        <v>2</v>
      </c>
      <c r="AE32" s="5">
        <f t="shared" si="12"/>
        <v>1</v>
      </c>
      <c r="AF32" s="5">
        <f t="shared" si="13"/>
        <v>0</v>
      </c>
      <c r="AG32" s="5">
        <f t="shared" si="14"/>
        <v>0</v>
      </c>
      <c r="AH32" s="5">
        <f t="shared" si="15"/>
        <v>0</v>
      </c>
      <c r="AK32" s="19" t="s">
        <v>302</v>
      </c>
      <c r="AL32" s="20">
        <v>2</v>
      </c>
      <c r="AN32" s="5">
        <f t="shared" si="16"/>
        <v>1</v>
      </c>
      <c r="AO32" s="5">
        <f t="shared" si="17"/>
        <v>0</v>
      </c>
      <c r="AP32" s="5">
        <f t="shared" si="18"/>
        <v>0</v>
      </c>
      <c r="AQ32" s="5">
        <f t="shared" si="19"/>
        <v>0</v>
      </c>
      <c r="AW32" s="22" t="s">
        <v>15</v>
      </c>
      <c r="AX32" s="22" t="s">
        <v>13</v>
      </c>
      <c r="AY32" s="22" t="s">
        <v>237</v>
      </c>
      <c r="AZ32" s="22" t="s">
        <v>749</v>
      </c>
      <c r="BL32" s="19" t="s">
        <v>127</v>
      </c>
      <c r="BM32" s="20">
        <v>1</v>
      </c>
      <c r="BO32" s="5">
        <f t="shared" si="28"/>
        <v>0</v>
      </c>
      <c r="BP32" s="5">
        <f t="shared" si="29"/>
        <v>1</v>
      </c>
      <c r="BQ32" s="5">
        <f t="shared" si="30"/>
        <v>0</v>
      </c>
      <c r="BR32" s="5">
        <f t="shared" si="31"/>
        <v>0</v>
      </c>
      <c r="BU32" s="19" t="s">
        <v>78</v>
      </c>
      <c r="BV32" s="20">
        <v>2</v>
      </c>
      <c r="BX32" s="5">
        <f t="shared" si="32"/>
        <v>1</v>
      </c>
      <c r="BY32" s="5">
        <f t="shared" si="33"/>
        <v>0</v>
      </c>
      <c r="BZ32" s="5">
        <f t="shared" si="34"/>
        <v>0</v>
      </c>
      <c r="CA32" s="5">
        <f t="shared" si="35"/>
        <v>0</v>
      </c>
      <c r="CM32" s="19" t="s">
        <v>343</v>
      </c>
      <c r="CN32" s="20">
        <v>52</v>
      </c>
    </row>
    <row r="33" spans="1:97" x14ac:dyDescent="0.35">
      <c r="A33" s="19" t="s">
        <v>418</v>
      </c>
      <c r="B33" s="20">
        <v>2</v>
      </c>
      <c r="D33" s="5">
        <f t="shared" si="0"/>
        <v>1</v>
      </c>
      <c r="E33" s="5">
        <f t="shared" si="1"/>
        <v>0</v>
      </c>
      <c r="F33" s="5">
        <f t="shared" si="2"/>
        <v>0</v>
      </c>
      <c r="G33" s="5">
        <f t="shared" si="3"/>
        <v>0</v>
      </c>
      <c r="S33" s="19" t="s">
        <v>417</v>
      </c>
      <c r="T33" s="20">
        <v>2</v>
      </c>
      <c r="V33" s="5">
        <f t="shared" si="8"/>
        <v>1</v>
      </c>
      <c r="W33" s="5">
        <f t="shared" si="9"/>
        <v>0</v>
      </c>
      <c r="X33" s="5">
        <f t="shared" si="10"/>
        <v>0</v>
      </c>
      <c r="Y33" s="5">
        <f t="shared" si="11"/>
        <v>0</v>
      </c>
      <c r="AB33" s="19" t="s">
        <v>372</v>
      </c>
      <c r="AC33" s="20">
        <v>2</v>
      </c>
      <c r="AE33" s="5">
        <f t="shared" si="12"/>
        <v>1</v>
      </c>
      <c r="AF33" s="5">
        <f t="shared" si="13"/>
        <v>0</v>
      </c>
      <c r="AG33" s="5">
        <f t="shared" si="14"/>
        <v>0</v>
      </c>
      <c r="AH33" s="5">
        <f t="shared" si="15"/>
        <v>0</v>
      </c>
      <c r="AK33" s="19" t="s">
        <v>292</v>
      </c>
      <c r="AL33" s="20">
        <v>1</v>
      </c>
      <c r="AN33" s="5">
        <f t="shared" si="16"/>
        <v>0</v>
      </c>
      <c r="AO33" s="5">
        <f t="shared" si="17"/>
        <v>1</v>
      </c>
      <c r="AP33" s="5">
        <f t="shared" si="18"/>
        <v>0</v>
      </c>
      <c r="AQ33" s="5">
        <f t="shared" si="19"/>
        <v>0</v>
      </c>
      <c r="AW33" s="5">
        <f>SUM(AW4:AW30)</f>
        <v>7</v>
      </c>
      <c r="AX33" s="5">
        <f t="shared" ref="AX33:AZ33" si="62">SUM(AX4:AX30)</f>
        <v>15</v>
      </c>
      <c r="AY33" s="5">
        <f t="shared" si="62"/>
        <v>5</v>
      </c>
      <c r="AZ33" s="5">
        <f t="shared" si="62"/>
        <v>0</v>
      </c>
      <c r="BL33" s="19" t="s">
        <v>582</v>
      </c>
      <c r="BM33" s="20">
        <v>2</v>
      </c>
      <c r="BO33" s="5">
        <f t="shared" si="28"/>
        <v>1</v>
      </c>
      <c r="BP33" s="5">
        <f t="shared" si="29"/>
        <v>0</v>
      </c>
      <c r="BQ33" s="5">
        <f t="shared" si="30"/>
        <v>0</v>
      </c>
      <c r="BR33" s="5">
        <f t="shared" si="31"/>
        <v>0</v>
      </c>
      <c r="BU33" s="19" t="s">
        <v>56</v>
      </c>
      <c r="BV33" s="20">
        <v>2</v>
      </c>
      <c r="BX33" s="5">
        <f t="shared" si="32"/>
        <v>1</v>
      </c>
      <c r="BY33" s="5">
        <f t="shared" si="33"/>
        <v>0</v>
      </c>
      <c r="BZ33" s="5">
        <f t="shared" si="34"/>
        <v>0</v>
      </c>
      <c r="CA33" s="5">
        <f t="shared" si="35"/>
        <v>0</v>
      </c>
      <c r="CP33" s="22" t="s">
        <v>15</v>
      </c>
      <c r="CQ33" s="22" t="s">
        <v>13</v>
      </c>
      <c r="CR33" s="22" t="s">
        <v>237</v>
      </c>
      <c r="CS33" s="22" t="s">
        <v>749</v>
      </c>
    </row>
    <row r="34" spans="1:97" x14ac:dyDescent="0.35">
      <c r="A34" s="19" t="s">
        <v>472</v>
      </c>
      <c r="B34" s="20">
        <v>2</v>
      </c>
      <c r="D34" s="5">
        <f t="shared" si="0"/>
        <v>1</v>
      </c>
      <c r="E34" s="5">
        <f t="shared" si="1"/>
        <v>0</v>
      </c>
      <c r="F34" s="5">
        <f t="shared" si="2"/>
        <v>0</v>
      </c>
      <c r="G34" s="5">
        <f t="shared" si="3"/>
        <v>0</v>
      </c>
      <c r="S34" s="19" t="s">
        <v>409</v>
      </c>
      <c r="T34" s="20">
        <v>2</v>
      </c>
      <c r="V34" s="5">
        <f t="shared" si="8"/>
        <v>1</v>
      </c>
      <c r="W34" s="5">
        <f t="shared" si="9"/>
        <v>0</v>
      </c>
      <c r="X34" s="5">
        <f t="shared" si="10"/>
        <v>0</v>
      </c>
      <c r="Y34" s="5">
        <f t="shared" si="11"/>
        <v>0</v>
      </c>
      <c r="AB34" s="19" t="s">
        <v>367</v>
      </c>
      <c r="AC34" s="20">
        <v>1</v>
      </c>
      <c r="AE34" s="5">
        <f t="shared" si="12"/>
        <v>0</v>
      </c>
      <c r="AF34" s="5">
        <f t="shared" si="13"/>
        <v>1</v>
      </c>
      <c r="AG34" s="5">
        <f t="shared" si="14"/>
        <v>0</v>
      </c>
      <c r="AH34" s="5">
        <f t="shared" si="15"/>
        <v>0</v>
      </c>
      <c r="AK34" s="19" t="s">
        <v>324</v>
      </c>
      <c r="AL34" s="20">
        <v>2</v>
      </c>
      <c r="AN34" s="5">
        <f t="shared" si="16"/>
        <v>1</v>
      </c>
      <c r="AO34" s="5">
        <f t="shared" si="17"/>
        <v>0</v>
      </c>
      <c r="AP34" s="5">
        <f t="shared" si="18"/>
        <v>0</v>
      </c>
      <c r="AQ34" s="5">
        <f t="shared" si="19"/>
        <v>0</v>
      </c>
      <c r="BL34" s="19" t="s">
        <v>171</v>
      </c>
      <c r="BM34" s="20">
        <v>1</v>
      </c>
      <c r="BO34" s="5">
        <f t="shared" si="28"/>
        <v>0</v>
      </c>
      <c r="BP34" s="5">
        <f t="shared" si="29"/>
        <v>1</v>
      </c>
      <c r="BQ34" s="5">
        <f t="shared" si="30"/>
        <v>0</v>
      </c>
      <c r="BR34" s="5">
        <f t="shared" si="31"/>
        <v>0</v>
      </c>
      <c r="BU34" s="19" t="s">
        <v>52</v>
      </c>
      <c r="BV34" s="20">
        <v>1</v>
      </c>
      <c r="BX34" s="5">
        <f t="shared" si="32"/>
        <v>0</v>
      </c>
      <c r="BY34" s="5">
        <f t="shared" si="33"/>
        <v>1</v>
      </c>
      <c r="BZ34" s="5">
        <f t="shared" si="34"/>
        <v>0</v>
      </c>
      <c r="CA34" s="5">
        <f t="shared" si="35"/>
        <v>0</v>
      </c>
      <c r="CP34" s="5">
        <f>SUM(CP4:CP31)</f>
        <v>10</v>
      </c>
      <c r="CQ34" s="5">
        <f t="shared" ref="CQ34:CS34" si="63">SUM(CQ4:CQ31)</f>
        <v>11</v>
      </c>
      <c r="CR34" s="5">
        <f t="shared" si="63"/>
        <v>0</v>
      </c>
      <c r="CS34" s="5">
        <f t="shared" si="63"/>
        <v>7</v>
      </c>
    </row>
    <row r="35" spans="1:97" x14ac:dyDescent="0.35">
      <c r="A35" s="19" t="s">
        <v>613</v>
      </c>
      <c r="B35" s="20">
        <v>2</v>
      </c>
      <c r="D35" s="5">
        <f t="shared" si="0"/>
        <v>1</v>
      </c>
      <c r="E35" s="5">
        <f t="shared" si="1"/>
        <v>0</v>
      </c>
      <c r="F35" s="5">
        <f t="shared" si="2"/>
        <v>0</v>
      </c>
      <c r="G35" s="5">
        <f t="shared" si="3"/>
        <v>0</v>
      </c>
      <c r="S35" s="19" t="s">
        <v>496</v>
      </c>
      <c r="T35" s="20">
        <v>2</v>
      </c>
      <c r="V35" s="5">
        <f t="shared" si="8"/>
        <v>1</v>
      </c>
      <c r="W35" s="5">
        <f t="shared" si="9"/>
        <v>0</v>
      </c>
      <c r="X35" s="5">
        <f t="shared" si="10"/>
        <v>0</v>
      </c>
      <c r="Y35" s="5">
        <f t="shared" si="11"/>
        <v>0</v>
      </c>
      <c r="AB35" s="19" t="s">
        <v>355</v>
      </c>
      <c r="AC35" s="20">
        <v>1</v>
      </c>
      <c r="AE35" s="5">
        <f t="shared" si="12"/>
        <v>0</v>
      </c>
      <c r="AF35" s="5">
        <f t="shared" si="13"/>
        <v>1</v>
      </c>
      <c r="AG35" s="5">
        <f t="shared" si="14"/>
        <v>0</v>
      </c>
      <c r="AH35" s="5">
        <f t="shared" si="15"/>
        <v>0</v>
      </c>
      <c r="AK35" s="19" t="s">
        <v>285</v>
      </c>
      <c r="AL35" s="20">
        <v>2</v>
      </c>
      <c r="AN35" s="5">
        <f t="shared" si="16"/>
        <v>1</v>
      </c>
      <c r="AO35" s="5">
        <f t="shared" si="17"/>
        <v>0</v>
      </c>
      <c r="AP35" s="5">
        <f t="shared" si="18"/>
        <v>0</v>
      </c>
      <c r="AQ35" s="5">
        <f t="shared" si="19"/>
        <v>0</v>
      </c>
      <c r="BL35" s="19" t="s">
        <v>130</v>
      </c>
      <c r="BM35" s="20">
        <v>2</v>
      </c>
      <c r="BO35" s="5">
        <f t="shared" si="28"/>
        <v>1</v>
      </c>
      <c r="BP35" s="5">
        <f t="shared" si="29"/>
        <v>0</v>
      </c>
      <c r="BQ35" s="5">
        <f t="shared" si="30"/>
        <v>0</v>
      </c>
      <c r="BR35" s="5">
        <f t="shared" si="31"/>
        <v>0</v>
      </c>
      <c r="BU35" s="19" t="s">
        <v>111</v>
      </c>
      <c r="BV35" s="20">
        <v>1</v>
      </c>
      <c r="BX35" s="5">
        <f t="shared" si="32"/>
        <v>0</v>
      </c>
      <c r="BY35" s="5">
        <f t="shared" si="33"/>
        <v>1</v>
      </c>
      <c r="BZ35" s="5">
        <f t="shared" si="34"/>
        <v>0</v>
      </c>
      <c r="CA35" s="5">
        <f t="shared" si="35"/>
        <v>0</v>
      </c>
    </row>
    <row r="36" spans="1:97" x14ac:dyDescent="0.35">
      <c r="A36" s="19" t="s">
        <v>616</v>
      </c>
      <c r="B36" s="20">
        <v>2</v>
      </c>
      <c r="D36" s="5">
        <f t="shared" si="0"/>
        <v>1</v>
      </c>
      <c r="E36" s="5">
        <f t="shared" si="1"/>
        <v>0</v>
      </c>
      <c r="F36" s="5">
        <f t="shared" si="2"/>
        <v>0</v>
      </c>
      <c r="G36" s="5">
        <f t="shared" si="3"/>
        <v>0</v>
      </c>
      <c r="S36" s="19" t="s">
        <v>432</v>
      </c>
      <c r="T36" s="20">
        <v>2</v>
      </c>
      <c r="V36" s="5">
        <f t="shared" si="8"/>
        <v>1</v>
      </c>
      <c r="W36" s="5">
        <f t="shared" si="9"/>
        <v>0</v>
      </c>
      <c r="X36" s="5">
        <f t="shared" si="10"/>
        <v>0</v>
      </c>
      <c r="Y36" s="5">
        <f t="shared" si="11"/>
        <v>0</v>
      </c>
      <c r="AB36" s="19" t="s">
        <v>368</v>
      </c>
      <c r="AC36" s="20">
        <v>0</v>
      </c>
      <c r="AE36" s="5">
        <f t="shared" si="12"/>
        <v>0</v>
      </c>
      <c r="AF36" s="5">
        <f t="shared" si="13"/>
        <v>0</v>
      </c>
      <c r="AG36" s="5">
        <f t="shared" si="14"/>
        <v>1</v>
      </c>
      <c r="AH36" s="5">
        <f t="shared" si="15"/>
        <v>0</v>
      </c>
      <c r="AK36" s="19" t="s">
        <v>315</v>
      </c>
      <c r="AL36" s="20">
        <v>2</v>
      </c>
      <c r="AN36" s="5">
        <f t="shared" si="16"/>
        <v>1</v>
      </c>
      <c r="AO36" s="5">
        <f t="shared" si="17"/>
        <v>0</v>
      </c>
      <c r="AP36" s="5">
        <f t="shared" si="18"/>
        <v>0</v>
      </c>
      <c r="AQ36" s="5">
        <f t="shared" si="19"/>
        <v>0</v>
      </c>
      <c r="BL36" s="19" t="s">
        <v>343</v>
      </c>
      <c r="BM36" s="20">
        <v>54</v>
      </c>
      <c r="BU36" s="19" t="s">
        <v>87</v>
      </c>
      <c r="BV36" s="20">
        <v>2</v>
      </c>
      <c r="BX36" s="5">
        <f t="shared" si="32"/>
        <v>1</v>
      </c>
      <c r="BY36" s="5">
        <f t="shared" si="33"/>
        <v>0</v>
      </c>
      <c r="BZ36" s="5">
        <f t="shared" si="34"/>
        <v>0</v>
      </c>
      <c r="CA36" s="5">
        <f t="shared" si="35"/>
        <v>0</v>
      </c>
    </row>
    <row r="37" spans="1:97" x14ac:dyDescent="0.35">
      <c r="A37" s="19" t="s">
        <v>614</v>
      </c>
      <c r="B37" s="20">
        <v>2</v>
      </c>
      <c r="D37" s="5">
        <f t="shared" si="0"/>
        <v>1</v>
      </c>
      <c r="E37" s="5">
        <f t="shared" si="1"/>
        <v>0</v>
      </c>
      <c r="F37" s="5">
        <f t="shared" si="2"/>
        <v>0</v>
      </c>
      <c r="G37" s="5">
        <f t="shared" si="3"/>
        <v>0</v>
      </c>
      <c r="S37" s="19" t="s">
        <v>493</v>
      </c>
      <c r="T37" s="20">
        <v>1</v>
      </c>
      <c r="V37" s="5">
        <f t="shared" si="8"/>
        <v>0</v>
      </c>
      <c r="W37" s="5">
        <f t="shared" si="9"/>
        <v>1</v>
      </c>
      <c r="X37" s="5">
        <f t="shared" si="10"/>
        <v>0</v>
      </c>
      <c r="Y37" s="5">
        <f t="shared" si="11"/>
        <v>0</v>
      </c>
      <c r="AB37" s="19" t="s">
        <v>587</v>
      </c>
      <c r="AC37" s="20">
        <v>1</v>
      </c>
      <c r="AE37" s="5">
        <f t="shared" si="12"/>
        <v>0</v>
      </c>
      <c r="AF37" s="5">
        <f t="shared" si="13"/>
        <v>1</v>
      </c>
      <c r="AG37" s="5">
        <f t="shared" si="14"/>
        <v>0</v>
      </c>
      <c r="AH37" s="5">
        <f t="shared" si="15"/>
        <v>0</v>
      </c>
      <c r="AK37" s="19" t="s">
        <v>289</v>
      </c>
      <c r="AL37" s="20">
        <v>2</v>
      </c>
      <c r="AN37" s="5">
        <f t="shared" si="16"/>
        <v>1</v>
      </c>
      <c r="AO37" s="5">
        <f t="shared" si="17"/>
        <v>0</v>
      </c>
      <c r="AP37" s="5">
        <f t="shared" si="18"/>
        <v>0</v>
      </c>
      <c r="AQ37" s="5">
        <f t="shared" si="19"/>
        <v>0</v>
      </c>
      <c r="BO37" s="22" t="s">
        <v>15</v>
      </c>
      <c r="BP37" s="22" t="s">
        <v>13</v>
      </c>
      <c r="BQ37" s="22" t="s">
        <v>237</v>
      </c>
      <c r="BR37" s="22" t="s">
        <v>749</v>
      </c>
      <c r="BU37" s="19" t="s">
        <v>93</v>
      </c>
      <c r="BV37" s="20">
        <v>2</v>
      </c>
      <c r="BX37" s="5">
        <f t="shared" si="32"/>
        <v>1</v>
      </c>
      <c r="BY37" s="5">
        <f t="shared" si="33"/>
        <v>0</v>
      </c>
      <c r="BZ37" s="5">
        <f t="shared" si="34"/>
        <v>0</v>
      </c>
      <c r="CA37" s="5">
        <f t="shared" si="35"/>
        <v>0</v>
      </c>
    </row>
    <row r="38" spans="1:97" x14ac:dyDescent="0.35">
      <c r="A38" s="19" t="s">
        <v>615</v>
      </c>
      <c r="B38" s="20">
        <v>2</v>
      </c>
      <c r="D38" s="5">
        <f t="shared" si="0"/>
        <v>1</v>
      </c>
      <c r="E38" s="5">
        <f t="shared" si="1"/>
        <v>0</v>
      </c>
      <c r="F38" s="5">
        <f t="shared" si="2"/>
        <v>0</v>
      </c>
      <c r="G38" s="5">
        <f t="shared" si="3"/>
        <v>0</v>
      </c>
      <c r="S38" s="19" t="s">
        <v>487</v>
      </c>
      <c r="T38" s="20">
        <v>2</v>
      </c>
      <c r="V38" s="5">
        <f t="shared" si="8"/>
        <v>1</v>
      </c>
      <c r="W38" s="5">
        <f t="shared" si="9"/>
        <v>0</v>
      </c>
      <c r="X38" s="5">
        <f t="shared" si="10"/>
        <v>0</v>
      </c>
      <c r="Y38" s="5">
        <f t="shared" si="11"/>
        <v>0</v>
      </c>
      <c r="AB38" s="19" t="s">
        <v>461</v>
      </c>
      <c r="AC38" s="20">
        <v>1</v>
      </c>
      <c r="AE38" s="5">
        <f t="shared" si="12"/>
        <v>0</v>
      </c>
      <c r="AF38" s="5">
        <f t="shared" si="13"/>
        <v>1</v>
      </c>
      <c r="AG38" s="5">
        <f t="shared" si="14"/>
        <v>0</v>
      </c>
      <c r="AH38" s="5">
        <f t="shared" si="15"/>
        <v>0</v>
      </c>
      <c r="AK38" s="19" t="s">
        <v>287</v>
      </c>
      <c r="AL38" s="20">
        <v>1</v>
      </c>
      <c r="AN38" s="5">
        <f t="shared" si="16"/>
        <v>0</v>
      </c>
      <c r="AO38" s="5">
        <f t="shared" si="17"/>
        <v>1</v>
      </c>
      <c r="AP38" s="5">
        <f t="shared" si="18"/>
        <v>0</v>
      </c>
      <c r="AQ38" s="5">
        <f t="shared" si="19"/>
        <v>0</v>
      </c>
      <c r="BO38" s="5">
        <f>SUM(BO4:BO35)</f>
        <v>22</v>
      </c>
      <c r="BP38" s="5">
        <f t="shared" ref="BP38:BR38" si="64">SUM(BP4:BP35)</f>
        <v>10</v>
      </c>
      <c r="BQ38" s="5">
        <f t="shared" si="64"/>
        <v>0</v>
      </c>
      <c r="BR38" s="5">
        <f t="shared" si="64"/>
        <v>0</v>
      </c>
      <c r="BU38" s="19" t="s">
        <v>92</v>
      </c>
      <c r="BV38" s="20">
        <v>2</v>
      </c>
      <c r="BX38" s="5">
        <f t="shared" si="32"/>
        <v>1</v>
      </c>
      <c r="BY38" s="5">
        <f t="shared" si="33"/>
        <v>0</v>
      </c>
      <c r="BZ38" s="5">
        <f t="shared" si="34"/>
        <v>0</v>
      </c>
      <c r="CA38" s="5">
        <f t="shared" si="35"/>
        <v>0</v>
      </c>
    </row>
    <row r="39" spans="1:97" x14ac:dyDescent="0.35">
      <c r="A39" s="19" t="s">
        <v>206</v>
      </c>
      <c r="B39" s="20">
        <v>2</v>
      </c>
      <c r="D39" s="5">
        <f t="shared" si="0"/>
        <v>1</v>
      </c>
      <c r="E39" s="5">
        <f t="shared" si="1"/>
        <v>0</v>
      </c>
      <c r="F39" s="5">
        <f t="shared" si="2"/>
        <v>0</v>
      </c>
      <c r="G39" s="5">
        <f t="shared" si="3"/>
        <v>0</v>
      </c>
      <c r="S39" s="19" t="s">
        <v>479</v>
      </c>
      <c r="T39" s="20">
        <v>1</v>
      </c>
      <c r="V39" s="5">
        <f t="shared" si="8"/>
        <v>0</v>
      </c>
      <c r="W39" s="5">
        <f t="shared" si="9"/>
        <v>1</v>
      </c>
      <c r="X39" s="5">
        <f t="shared" si="10"/>
        <v>0</v>
      </c>
      <c r="Y39" s="5">
        <f t="shared" si="11"/>
        <v>0</v>
      </c>
      <c r="AB39" s="19" t="s">
        <v>586</v>
      </c>
      <c r="AC39" s="20">
        <v>1</v>
      </c>
      <c r="AE39" s="5">
        <f t="shared" si="12"/>
        <v>0</v>
      </c>
      <c r="AF39" s="5">
        <f t="shared" si="13"/>
        <v>1</v>
      </c>
      <c r="AG39" s="5">
        <f t="shared" si="14"/>
        <v>0</v>
      </c>
      <c r="AH39" s="5">
        <f t="shared" si="15"/>
        <v>0</v>
      </c>
      <c r="AK39" s="19" t="s">
        <v>286</v>
      </c>
      <c r="AL39" s="20">
        <v>2</v>
      </c>
      <c r="AN39" s="5">
        <f t="shared" si="16"/>
        <v>1</v>
      </c>
      <c r="AO39" s="5">
        <f t="shared" si="17"/>
        <v>0</v>
      </c>
      <c r="AP39" s="5">
        <f t="shared" si="18"/>
        <v>0</v>
      </c>
      <c r="AQ39" s="5">
        <f t="shared" si="19"/>
        <v>0</v>
      </c>
      <c r="BU39" s="19" t="s">
        <v>90</v>
      </c>
      <c r="BV39" s="20">
        <v>2</v>
      </c>
      <c r="BX39" s="5">
        <f t="shared" si="32"/>
        <v>1</v>
      </c>
      <c r="BY39" s="5">
        <f t="shared" si="33"/>
        <v>0</v>
      </c>
      <c r="BZ39" s="5">
        <f t="shared" si="34"/>
        <v>0</v>
      </c>
      <c r="CA39" s="5">
        <f t="shared" si="35"/>
        <v>0</v>
      </c>
    </row>
    <row r="40" spans="1:97" x14ac:dyDescent="0.35">
      <c r="A40" s="19" t="s">
        <v>175</v>
      </c>
      <c r="B40" s="20">
        <v>2</v>
      </c>
      <c r="D40" s="5">
        <f t="shared" si="0"/>
        <v>1</v>
      </c>
      <c r="E40" s="5">
        <f t="shared" si="1"/>
        <v>0</v>
      </c>
      <c r="F40" s="5">
        <f t="shared" si="2"/>
        <v>0</v>
      </c>
      <c r="G40" s="5">
        <f t="shared" si="3"/>
        <v>0</v>
      </c>
      <c r="S40" s="19" t="s">
        <v>480</v>
      </c>
      <c r="T40" s="20">
        <v>0</v>
      </c>
      <c r="V40" s="5">
        <f t="shared" si="8"/>
        <v>0</v>
      </c>
      <c r="W40" s="5">
        <f t="shared" si="9"/>
        <v>0</v>
      </c>
      <c r="X40" s="5">
        <f t="shared" si="10"/>
        <v>1</v>
      </c>
      <c r="Y40" s="5">
        <f t="shared" si="11"/>
        <v>0</v>
      </c>
      <c r="AB40" s="19" t="s">
        <v>356</v>
      </c>
      <c r="AC40" s="20">
        <v>2</v>
      </c>
      <c r="AE40" s="5">
        <f t="shared" si="12"/>
        <v>1</v>
      </c>
      <c r="AF40" s="5">
        <f t="shared" si="13"/>
        <v>0</v>
      </c>
      <c r="AG40" s="5">
        <f t="shared" si="14"/>
        <v>0</v>
      </c>
      <c r="AH40" s="5">
        <f t="shared" si="15"/>
        <v>0</v>
      </c>
      <c r="AK40" s="19" t="s">
        <v>288</v>
      </c>
      <c r="AL40" s="20">
        <v>1</v>
      </c>
      <c r="AN40" s="5">
        <f t="shared" si="16"/>
        <v>0</v>
      </c>
      <c r="AO40" s="5">
        <f t="shared" si="17"/>
        <v>1</v>
      </c>
      <c r="AP40" s="5">
        <f t="shared" si="18"/>
        <v>0</v>
      </c>
      <c r="AQ40" s="5">
        <f t="shared" si="19"/>
        <v>0</v>
      </c>
      <c r="BU40" s="19" t="s">
        <v>91</v>
      </c>
      <c r="BV40" s="20">
        <v>2</v>
      </c>
      <c r="BX40" s="5">
        <f t="shared" si="32"/>
        <v>1</v>
      </c>
      <c r="BY40" s="5">
        <f t="shared" si="33"/>
        <v>0</v>
      </c>
      <c r="BZ40" s="5">
        <f t="shared" si="34"/>
        <v>0</v>
      </c>
      <c r="CA40" s="5">
        <f t="shared" si="35"/>
        <v>0</v>
      </c>
    </row>
    <row r="41" spans="1:97" x14ac:dyDescent="0.35">
      <c r="A41" s="19" t="s">
        <v>194</v>
      </c>
      <c r="B41" s="20">
        <v>2</v>
      </c>
      <c r="D41" s="5">
        <f t="shared" si="0"/>
        <v>1</v>
      </c>
      <c r="E41" s="5">
        <f t="shared" si="1"/>
        <v>0</v>
      </c>
      <c r="F41" s="5">
        <f t="shared" si="2"/>
        <v>0</v>
      </c>
      <c r="G41" s="5">
        <f t="shared" si="3"/>
        <v>0</v>
      </c>
      <c r="S41" s="19" t="s">
        <v>405</v>
      </c>
      <c r="T41" s="20">
        <v>1</v>
      </c>
      <c r="V41" s="5">
        <f t="shared" si="8"/>
        <v>0</v>
      </c>
      <c r="W41" s="5">
        <f t="shared" si="9"/>
        <v>1</v>
      </c>
      <c r="X41" s="5">
        <f t="shared" si="10"/>
        <v>0</v>
      </c>
      <c r="Y41" s="5">
        <f t="shared" si="11"/>
        <v>0</v>
      </c>
      <c r="AB41" s="19" t="s">
        <v>336</v>
      </c>
      <c r="AC41" s="20">
        <v>2</v>
      </c>
      <c r="AE41" s="5">
        <f t="shared" si="12"/>
        <v>1</v>
      </c>
      <c r="AF41" s="5">
        <f t="shared" si="13"/>
        <v>0</v>
      </c>
      <c r="AG41" s="5">
        <f t="shared" si="14"/>
        <v>0</v>
      </c>
      <c r="AH41" s="5">
        <f t="shared" si="15"/>
        <v>0</v>
      </c>
      <c r="AK41" s="19" t="s">
        <v>284</v>
      </c>
      <c r="AL41" s="20">
        <v>2</v>
      </c>
      <c r="AN41" s="5">
        <f t="shared" si="16"/>
        <v>1</v>
      </c>
      <c r="AO41" s="5">
        <f t="shared" si="17"/>
        <v>0</v>
      </c>
      <c r="AP41" s="5">
        <f t="shared" si="18"/>
        <v>0</v>
      </c>
      <c r="AQ41" s="5">
        <f t="shared" si="19"/>
        <v>0</v>
      </c>
      <c r="BU41" s="19" t="s">
        <v>55</v>
      </c>
      <c r="BV41" s="20">
        <v>2</v>
      </c>
      <c r="BX41" s="5">
        <f t="shared" si="32"/>
        <v>1</v>
      </c>
      <c r="BY41" s="5">
        <f t="shared" si="33"/>
        <v>0</v>
      </c>
      <c r="BZ41" s="5">
        <f t="shared" si="34"/>
        <v>0</v>
      </c>
      <c r="CA41" s="5">
        <f t="shared" si="35"/>
        <v>0</v>
      </c>
    </row>
    <row r="42" spans="1:97" x14ac:dyDescent="0.35">
      <c r="A42" s="19" t="s">
        <v>172</v>
      </c>
      <c r="B42" s="20">
        <v>1</v>
      </c>
      <c r="D42" s="5">
        <f t="shared" si="0"/>
        <v>0</v>
      </c>
      <c r="E42" s="5">
        <f t="shared" si="1"/>
        <v>1</v>
      </c>
      <c r="F42" s="5">
        <f t="shared" si="2"/>
        <v>0</v>
      </c>
      <c r="G42" s="5">
        <f t="shared" si="3"/>
        <v>0</v>
      </c>
      <c r="S42" s="19" t="s">
        <v>436</v>
      </c>
      <c r="T42" s="20">
        <v>1</v>
      </c>
      <c r="V42" s="5">
        <f t="shared" si="8"/>
        <v>0</v>
      </c>
      <c r="W42" s="5">
        <f t="shared" si="9"/>
        <v>1</v>
      </c>
      <c r="X42" s="5">
        <f t="shared" si="10"/>
        <v>0</v>
      </c>
      <c r="Y42" s="5">
        <f t="shared" si="11"/>
        <v>0</v>
      </c>
      <c r="AB42" s="19" t="s">
        <v>377</v>
      </c>
      <c r="AC42" s="20">
        <v>2</v>
      </c>
      <c r="AE42" s="5">
        <f t="shared" si="12"/>
        <v>1</v>
      </c>
      <c r="AF42" s="5">
        <f t="shared" si="13"/>
        <v>0</v>
      </c>
      <c r="AG42" s="5">
        <f t="shared" si="14"/>
        <v>0</v>
      </c>
      <c r="AH42" s="5">
        <f t="shared" si="15"/>
        <v>0</v>
      </c>
      <c r="AK42" s="19" t="s">
        <v>276</v>
      </c>
      <c r="AL42" s="20">
        <v>1</v>
      </c>
      <c r="AN42" s="5">
        <f t="shared" si="16"/>
        <v>0</v>
      </c>
      <c r="AO42" s="5">
        <f t="shared" si="17"/>
        <v>1</v>
      </c>
      <c r="AP42" s="5">
        <f t="shared" si="18"/>
        <v>0</v>
      </c>
      <c r="AQ42" s="5">
        <f t="shared" si="19"/>
        <v>0</v>
      </c>
      <c r="BU42" s="19" t="s">
        <v>116</v>
      </c>
      <c r="BV42" s="20">
        <v>2</v>
      </c>
      <c r="BX42" s="5">
        <f t="shared" si="32"/>
        <v>1</v>
      </c>
      <c r="BY42" s="5">
        <f t="shared" si="33"/>
        <v>0</v>
      </c>
      <c r="BZ42" s="5">
        <f t="shared" si="34"/>
        <v>0</v>
      </c>
      <c r="CA42" s="5">
        <f t="shared" si="35"/>
        <v>0</v>
      </c>
    </row>
    <row r="43" spans="1:97" x14ac:dyDescent="0.35">
      <c r="A43" s="19" t="s">
        <v>125</v>
      </c>
      <c r="B43" s="20">
        <v>2</v>
      </c>
      <c r="D43" s="5">
        <f t="shared" si="0"/>
        <v>1</v>
      </c>
      <c r="E43" s="5">
        <f t="shared" si="1"/>
        <v>0</v>
      </c>
      <c r="F43" s="5">
        <f t="shared" si="2"/>
        <v>0</v>
      </c>
      <c r="G43" s="5">
        <f t="shared" si="3"/>
        <v>0</v>
      </c>
      <c r="S43" s="19" t="s">
        <v>433</v>
      </c>
      <c r="T43" s="20">
        <v>2</v>
      </c>
      <c r="V43" s="5">
        <f t="shared" si="8"/>
        <v>1</v>
      </c>
      <c r="W43" s="5">
        <f t="shared" si="9"/>
        <v>0</v>
      </c>
      <c r="X43" s="5">
        <f t="shared" si="10"/>
        <v>0</v>
      </c>
      <c r="Y43" s="5">
        <f t="shared" si="11"/>
        <v>0</v>
      </c>
      <c r="AB43" s="19" t="s">
        <v>460</v>
      </c>
      <c r="AC43" s="20">
        <v>2</v>
      </c>
      <c r="AE43" s="5">
        <f t="shared" si="12"/>
        <v>1</v>
      </c>
      <c r="AF43" s="5">
        <f t="shared" si="13"/>
        <v>0</v>
      </c>
      <c r="AG43" s="5">
        <f t="shared" si="14"/>
        <v>0</v>
      </c>
      <c r="AH43" s="5">
        <f t="shared" si="15"/>
        <v>0</v>
      </c>
      <c r="AK43" s="19" t="s">
        <v>343</v>
      </c>
      <c r="AL43" s="20">
        <v>63</v>
      </c>
      <c r="BU43" s="19" t="s">
        <v>95</v>
      </c>
      <c r="BV43" s="20">
        <v>2</v>
      </c>
      <c r="BX43" s="5">
        <f t="shared" si="32"/>
        <v>1</v>
      </c>
      <c r="BY43" s="5">
        <f t="shared" si="33"/>
        <v>0</v>
      </c>
      <c r="BZ43" s="5">
        <f t="shared" si="34"/>
        <v>0</v>
      </c>
      <c r="CA43" s="5">
        <f t="shared" si="35"/>
        <v>0</v>
      </c>
    </row>
    <row r="44" spans="1:97" x14ac:dyDescent="0.35">
      <c r="A44" s="19" t="s">
        <v>176</v>
      </c>
      <c r="B44" s="20">
        <v>2</v>
      </c>
      <c r="D44" s="5">
        <f t="shared" si="0"/>
        <v>1</v>
      </c>
      <c r="E44" s="5">
        <f t="shared" si="1"/>
        <v>0</v>
      </c>
      <c r="F44" s="5">
        <f t="shared" si="2"/>
        <v>0</v>
      </c>
      <c r="G44" s="5">
        <f t="shared" si="3"/>
        <v>0</v>
      </c>
      <c r="S44" s="19" t="s">
        <v>406</v>
      </c>
      <c r="T44" s="20">
        <v>2</v>
      </c>
      <c r="V44" s="5">
        <f t="shared" si="8"/>
        <v>1</v>
      </c>
      <c r="W44" s="5">
        <f t="shared" si="9"/>
        <v>0</v>
      </c>
      <c r="X44" s="5">
        <f t="shared" si="10"/>
        <v>0</v>
      </c>
      <c r="Y44" s="5">
        <f t="shared" si="11"/>
        <v>0</v>
      </c>
      <c r="AB44" s="19" t="s">
        <v>354</v>
      </c>
      <c r="AC44" s="20">
        <v>1</v>
      </c>
      <c r="AE44" s="5">
        <f t="shared" si="12"/>
        <v>0</v>
      </c>
      <c r="AF44" s="5">
        <f t="shared" si="13"/>
        <v>1</v>
      </c>
      <c r="AG44" s="5">
        <f t="shared" si="14"/>
        <v>0</v>
      </c>
      <c r="AH44" s="5">
        <f t="shared" si="15"/>
        <v>0</v>
      </c>
      <c r="AN44" s="22" t="s">
        <v>15</v>
      </c>
      <c r="AO44" s="22" t="s">
        <v>13</v>
      </c>
      <c r="AP44" s="22" t="s">
        <v>237</v>
      </c>
      <c r="AQ44" s="22" t="s">
        <v>749</v>
      </c>
      <c r="BU44" s="19" t="s">
        <v>103</v>
      </c>
      <c r="BV44" s="20">
        <v>1</v>
      </c>
      <c r="BX44" s="5">
        <f t="shared" si="32"/>
        <v>0</v>
      </c>
      <c r="BY44" s="5">
        <f t="shared" si="33"/>
        <v>1</v>
      </c>
      <c r="BZ44" s="5">
        <f t="shared" si="34"/>
        <v>0</v>
      </c>
      <c r="CA44" s="5">
        <f t="shared" si="35"/>
        <v>0</v>
      </c>
    </row>
    <row r="45" spans="1:97" x14ac:dyDescent="0.35">
      <c r="A45" s="19" t="s">
        <v>319</v>
      </c>
      <c r="B45" s="20">
        <v>2</v>
      </c>
      <c r="D45" s="5">
        <f t="shared" si="0"/>
        <v>1</v>
      </c>
      <c r="E45" s="5">
        <f t="shared" si="1"/>
        <v>0</v>
      </c>
      <c r="F45" s="5">
        <f t="shared" si="2"/>
        <v>0</v>
      </c>
      <c r="G45" s="5">
        <f t="shared" si="3"/>
        <v>0</v>
      </c>
      <c r="S45" s="19" t="s">
        <v>482</v>
      </c>
      <c r="T45" s="20">
        <v>1</v>
      </c>
      <c r="V45" s="5">
        <f t="shared" si="8"/>
        <v>0</v>
      </c>
      <c r="W45" s="5">
        <f t="shared" si="9"/>
        <v>1</v>
      </c>
      <c r="X45" s="5">
        <f t="shared" si="10"/>
        <v>0</v>
      </c>
      <c r="Y45" s="5">
        <f t="shared" si="11"/>
        <v>0</v>
      </c>
      <c r="AB45" s="19" t="s">
        <v>589</v>
      </c>
      <c r="AC45" s="20">
        <v>1</v>
      </c>
      <c r="AE45" s="5">
        <f t="shared" si="12"/>
        <v>0</v>
      </c>
      <c r="AF45" s="5">
        <f t="shared" si="13"/>
        <v>1</v>
      </c>
      <c r="AG45" s="5">
        <f t="shared" si="14"/>
        <v>0</v>
      </c>
      <c r="AH45" s="5">
        <f t="shared" si="15"/>
        <v>0</v>
      </c>
      <c r="AN45" s="5">
        <f>SUM(AN4:AN42)</f>
        <v>24</v>
      </c>
      <c r="AO45" s="5">
        <f t="shared" ref="AO45:AQ45" si="65">SUM(AO4:AO42)</f>
        <v>15</v>
      </c>
      <c r="AP45" s="5">
        <f t="shared" si="65"/>
        <v>0</v>
      </c>
      <c r="AQ45" s="5">
        <f t="shared" si="65"/>
        <v>0</v>
      </c>
      <c r="BU45" s="19" t="s">
        <v>108</v>
      </c>
      <c r="BV45" s="20">
        <v>2</v>
      </c>
      <c r="BX45" s="5">
        <f t="shared" si="32"/>
        <v>1</v>
      </c>
      <c r="BY45" s="5">
        <f t="shared" si="33"/>
        <v>0</v>
      </c>
      <c r="BZ45" s="5">
        <f t="shared" si="34"/>
        <v>0</v>
      </c>
      <c r="CA45" s="5">
        <f t="shared" si="35"/>
        <v>0</v>
      </c>
    </row>
    <row r="46" spans="1:97" x14ac:dyDescent="0.35">
      <c r="A46" s="19" t="s">
        <v>115</v>
      </c>
      <c r="B46" s="20">
        <v>1</v>
      </c>
      <c r="D46" s="5">
        <f t="shared" si="0"/>
        <v>0</v>
      </c>
      <c r="E46" s="5">
        <f t="shared" si="1"/>
        <v>1</v>
      </c>
      <c r="F46" s="5">
        <f t="shared" si="2"/>
        <v>0</v>
      </c>
      <c r="G46" s="5">
        <f t="shared" si="3"/>
        <v>0</v>
      </c>
      <c r="S46" s="19" t="s">
        <v>498</v>
      </c>
      <c r="T46" s="20">
        <v>2</v>
      </c>
      <c r="V46" s="5">
        <f t="shared" si="8"/>
        <v>1</v>
      </c>
      <c r="W46" s="5">
        <f t="shared" si="9"/>
        <v>0</v>
      </c>
      <c r="X46" s="5">
        <f t="shared" si="10"/>
        <v>0</v>
      </c>
      <c r="Y46" s="5">
        <f t="shared" si="11"/>
        <v>0</v>
      </c>
      <c r="AB46" s="19" t="s">
        <v>585</v>
      </c>
      <c r="AC46" s="20">
        <v>2</v>
      </c>
      <c r="AE46" s="5">
        <f t="shared" si="12"/>
        <v>1</v>
      </c>
      <c r="AF46" s="5">
        <f t="shared" si="13"/>
        <v>0</v>
      </c>
      <c r="AG46" s="5">
        <f t="shared" si="14"/>
        <v>0</v>
      </c>
      <c r="AH46" s="5">
        <f t="shared" si="15"/>
        <v>0</v>
      </c>
      <c r="BU46" s="19" t="s">
        <v>70</v>
      </c>
      <c r="BV46" s="20">
        <v>2</v>
      </c>
      <c r="BX46" s="5">
        <f t="shared" si="32"/>
        <v>1</v>
      </c>
      <c r="BY46" s="5">
        <f t="shared" si="33"/>
        <v>0</v>
      </c>
      <c r="BZ46" s="5">
        <f t="shared" si="34"/>
        <v>0</v>
      </c>
      <c r="CA46" s="5">
        <f t="shared" si="35"/>
        <v>0</v>
      </c>
    </row>
    <row r="47" spans="1:97" x14ac:dyDescent="0.35">
      <c r="A47" s="19" t="s">
        <v>101</v>
      </c>
      <c r="B47" s="20">
        <v>1</v>
      </c>
      <c r="D47" s="5">
        <f t="shared" si="0"/>
        <v>0</v>
      </c>
      <c r="E47" s="5">
        <f t="shared" si="1"/>
        <v>1</v>
      </c>
      <c r="F47" s="5">
        <f t="shared" si="2"/>
        <v>0</v>
      </c>
      <c r="G47" s="5">
        <f t="shared" si="3"/>
        <v>0</v>
      </c>
      <c r="S47" s="19" t="s">
        <v>413</v>
      </c>
      <c r="T47" s="20">
        <v>2</v>
      </c>
      <c r="V47" s="5">
        <f t="shared" si="8"/>
        <v>1</v>
      </c>
      <c r="W47" s="5">
        <f t="shared" si="9"/>
        <v>0</v>
      </c>
      <c r="X47" s="5">
        <f t="shared" si="10"/>
        <v>0</v>
      </c>
      <c r="Y47" s="5">
        <f t="shared" si="11"/>
        <v>0</v>
      </c>
      <c r="AB47" s="19" t="s">
        <v>588</v>
      </c>
      <c r="AC47" s="20">
        <v>2</v>
      </c>
      <c r="AE47" s="5">
        <f t="shared" si="12"/>
        <v>1</v>
      </c>
      <c r="AF47" s="5">
        <f t="shared" si="13"/>
        <v>0</v>
      </c>
      <c r="AG47" s="5">
        <f t="shared" si="14"/>
        <v>0</v>
      </c>
      <c r="AH47" s="5">
        <f t="shared" si="15"/>
        <v>0</v>
      </c>
      <c r="BU47" s="19" t="s">
        <v>51</v>
      </c>
      <c r="BV47" s="20">
        <v>2</v>
      </c>
      <c r="BX47" s="5">
        <f t="shared" si="32"/>
        <v>1</v>
      </c>
      <c r="BY47" s="5">
        <f t="shared" si="33"/>
        <v>0</v>
      </c>
      <c r="BZ47" s="5">
        <f t="shared" si="34"/>
        <v>0</v>
      </c>
      <c r="CA47" s="5">
        <f t="shared" si="35"/>
        <v>0</v>
      </c>
    </row>
    <row r="48" spans="1:97" x14ac:dyDescent="0.35">
      <c r="A48" s="19" t="s">
        <v>455</v>
      </c>
      <c r="B48" s="20">
        <v>0</v>
      </c>
      <c r="D48" s="5">
        <f t="shared" si="0"/>
        <v>0</v>
      </c>
      <c r="E48" s="5">
        <f t="shared" si="1"/>
        <v>0</v>
      </c>
      <c r="F48" s="5">
        <f t="shared" si="2"/>
        <v>1</v>
      </c>
      <c r="G48" s="5">
        <f t="shared" si="3"/>
        <v>0</v>
      </c>
      <c r="S48" s="19" t="s">
        <v>425</v>
      </c>
      <c r="T48" s="20">
        <v>2</v>
      </c>
      <c r="V48" s="5">
        <f t="shared" si="8"/>
        <v>1</v>
      </c>
      <c r="W48" s="5">
        <f t="shared" si="9"/>
        <v>0</v>
      </c>
      <c r="X48" s="5">
        <f t="shared" si="10"/>
        <v>0</v>
      </c>
      <c r="Y48" s="5">
        <f t="shared" si="11"/>
        <v>0</v>
      </c>
      <c r="AB48" s="19" t="s">
        <v>462</v>
      </c>
      <c r="AC48" s="20">
        <v>2</v>
      </c>
      <c r="AE48" s="5">
        <f t="shared" si="12"/>
        <v>1</v>
      </c>
      <c r="AF48" s="5">
        <f t="shared" si="13"/>
        <v>0</v>
      </c>
      <c r="AG48" s="5">
        <f t="shared" si="14"/>
        <v>0</v>
      </c>
      <c r="AH48" s="5">
        <f t="shared" si="15"/>
        <v>0</v>
      </c>
      <c r="BU48" s="19" t="s">
        <v>135</v>
      </c>
      <c r="BV48" s="20">
        <v>2</v>
      </c>
      <c r="BX48" s="5">
        <f t="shared" si="32"/>
        <v>1</v>
      </c>
      <c r="BY48" s="5">
        <f t="shared" si="33"/>
        <v>0</v>
      </c>
      <c r="BZ48" s="5">
        <f t="shared" si="34"/>
        <v>0</v>
      </c>
      <c r="CA48" s="5">
        <f t="shared" si="35"/>
        <v>0</v>
      </c>
    </row>
    <row r="49" spans="1:79" x14ac:dyDescent="0.35">
      <c r="A49" s="19" t="s">
        <v>25</v>
      </c>
      <c r="B49" s="20">
        <v>2</v>
      </c>
      <c r="D49" s="5">
        <f t="shared" si="0"/>
        <v>1</v>
      </c>
      <c r="E49" s="5">
        <f t="shared" si="1"/>
        <v>0</v>
      </c>
      <c r="F49" s="5">
        <f t="shared" si="2"/>
        <v>0</v>
      </c>
      <c r="G49" s="5">
        <f t="shared" si="3"/>
        <v>0</v>
      </c>
      <c r="S49" s="19" t="s">
        <v>486</v>
      </c>
      <c r="T49" s="20">
        <v>2</v>
      </c>
      <c r="V49" s="5">
        <f t="shared" si="8"/>
        <v>1</v>
      </c>
      <c r="W49" s="5">
        <f t="shared" si="9"/>
        <v>0</v>
      </c>
      <c r="X49" s="5">
        <f t="shared" si="10"/>
        <v>0</v>
      </c>
      <c r="Y49" s="5">
        <f t="shared" si="11"/>
        <v>0</v>
      </c>
      <c r="AB49" s="19" t="s">
        <v>449</v>
      </c>
      <c r="AC49" s="20">
        <v>2</v>
      </c>
      <c r="AE49" s="5">
        <f t="shared" si="12"/>
        <v>1</v>
      </c>
      <c r="AF49" s="5">
        <f t="shared" si="13"/>
        <v>0</v>
      </c>
      <c r="AG49" s="5">
        <f t="shared" si="14"/>
        <v>0</v>
      </c>
      <c r="AH49" s="5">
        <f t="shared" si="15"/>
        <v>0</v>
      </c>
      <c r="BU49" s="19" t="s">
        <v>136</v>
      </c>
      <c r="BV49" s="20">
        <v>2</v>
      </c>
      <c r="BX49" s="5">
        <f t="shared" si="32"/>
        <v>1</v>
      </c>
      <c r="BY49" s="5">
        <f t="shared" si="33"/>
        <v>0</v>
      </c>
      <c r="BZ49" s="5">
        <f t="shared" si="34"/>
        <v>0</v>
      </c>
      <c r="CA49" s="5">
        <f t="shared" si="35"/>
        <v>0</v>
      </c>
    </row>
    <row r="50" spans="1:79" x14ac:dyDescent="0.35">
      <c r="A50" s="19" t="s">
        <v>398</v>
      </c>
      <c r="B50" s="20">
        <v>1</v>
      </c>
      <c r="D50" s="5">
        <f t="shared" si="0"/>
        <v>0</v>
      </c>
      <c r="E50" s="5">
        <f t="shared" si="1"/>
        <v>1</v>
      </c>
      <c r="F50" s="5">
        <f t="shared" si="2"/>
        <v>0</v>
      </c>
      <c r="G50" s="5">
        <f t="shared" si="3"/>
        <v>0</v>
      </c>
      <c r="S50" s="19" t="s">
        <v>426</v>
      </c>
      <c r="T50" s="20">
        <v>2</v>
      </c>
      <c r="V50" s="5">
        <f t="shared" si="8"/>
        <v>1</v>
      </c>
      <c r="W50" s="5">
        <f t="shared" si="9"/>
        <v>0</v>
      </c>
      <c r="X50" s="5">
        <f t="shared" si="10"/>
        <v>0</v>
      </c>
      <c r="Y50" s="5">
        <f t="shared" si="11"/>
        <v>0</v>
      </c>
      <c r="AB50" s="19" t="s">
        <v>448</v>
      </c>
      <c r="AC50" s="20">
        <v>2</v>
      </c>
      <c r="AE50" s="5">
        <f t="shared" si="12"/>
        <v>1</v>
      </c>
      <c r="AF50" s="5">
        <f t="shared" si="13"/>
        <v>0</v>
      </c>
      <c r="AG50" s="5">
        <f t="shared" si="14"/>
        <v>0</v>
      </c>
      <c r="AH50" s="5">
        <f t="shared" si="15"/>
        <v>0</v>
      </c>
      <c r="BU50" s="19" t="s">
        <v>137</v>
      </c>
      <c r="BV50" s="20">
        <v>2</v>
      </c>
      <c r="BX50" s="5">
        <f t="shared" si="32"/>
        <v>1</v>
      </c>
      <c r="BY50" s="5">
        <f t="shared" si="33"/>
        <v>0</v>
      </c>
      <c r="BZ50" s="5">
        <f t="shared" si="34"/>
        <v>0</v>
      </c>
      <c r="CA50" s="5">
        <f t="shared" si="35"/>
        <v>0</v>
      </c>
    </row>
    <row r="51" spans="1:79" x14ac:dyDescent="0.35">
      <c r="A51" s="19" t="s">
        <v>278</v>
      </c>
      <c r="B51" s="20">
        <v>2</v>
      </c>
      <c r="D51" s="5">
        <f t="shared" si="0"/>
        <v>1</v>
      </c>
      <c r="E51" s="5">
        <f t="shared" si="1"/>
        <v>0</v>
      </c>
      <c r="F51" s="5">
        <f t="shared" si="2"/>
        <v>0</v>
      </c>
      <c r="G51" s="5">
        <f t="shared" si="3"/>
        <v>0</v>
      </c>
      <c r="S51" s="19" t="s">
        <v>393</v>
      </c>
      <c r="T51" s="20">
        <v>2</v>
      </c>
      <c r="V51" s="5">
        <f t="shared" si="8"/>
        <v>1</v>
      </c>
      <c r="W51" s="5">
        <f t="shared" si="9"/>
        <v>0</v>
      </c>
      <c r="X51" s="5">
        <f t="shared" si="10"/>
        <v>0</v>
      </c>
      <c r="Y51" s="5">
        <f t="shared" si="11"/>
        <v>0</v>
      </c>
      <c r="AB51" s="19" t="s">
        <v>447</v>
      </c>
      <c r="AC51" s="20">
        <v>2</v>
      </c>
      <c r="AE51" s="5">
        <f t="shared" si="12"/>
        <v>1</v>
      </c>
      <c r="AF51" s="5">
        <f t="shared" si="13"/>
        <v>0</v>
      </c>
      <c r="AG51" s="5">
        <f t="shared" si="14"/>
        <v>0</v>
      </c>
      <c r="AH51" s="5">
        <f t="shared" si="15"/>
        <v>0</v>
      </c>
      <c r="BU51" s="19" t="s">
        <v>133</v>
      </c>
      <c r="BV51" s="20">
        <v>1</v>
      </c>
      <c r="BX51" s="5">
        <f t="shared" si="32"/>
        <v>0</v>
      </c>
      <c r="BY51" s="5">
        <f t="shared" si="33"/>
        <v>1</v>
      </c>
      <c r="BZ51" s="5">
        <f t="shared" si="34"/>
        <v>0</v>
      </c>
      <c r="CA51" s="5">
        <f t="shared" si="35"/>
        <v>0</v>
      </c>
    </row>
    <row r="52" spans="1:79" x14ac:dyDescent="0.35">
      <c r="A52" s="19" t="s">
        <v>308</v>
      </c>
      <c r="B52" s="20">
        <v>1</v>
      </c>
      <c r="D52" s="5">
        <f t="shared" si="0"/>
        <v>0</v>
      </c>
      <c r="E52" s="5">
        <f t="shared" si="1"/>
        <v>1</v>
      </c>
      <c r="F52" s="5">
        <f t="shared" si="2"/>
        <v>0</v>
      </c>
      <c r="G52" s="5">
        <f t="shared" si="3"/>
        <v>0</v>
      </c>
      <c r="S52" s="19" t="s">
        <v>490</v>
      </c>
      <c r="T52" s="20">
        <v>1</v>
      </c>
      <c r="V52" s="5">
        <f t="shared" si="8"/>
        <v>0</v>
      </c>
      <c r="W52" s="5">
        <f t="shared" si="9"/>
        <v>1</v>
      </c>
      <c r="X52" s="5">
        <f t="shared" si="10"/>
        <v>0</v>
      </c>
      <c r="Y52" s="5">
        <f t="shared" si="11"/>
        <v>0</v>
      </c>
      <c r="AB52" s="19" t="s">
        <v>343</v>
      </c>
      <c r="AC52" s="20">
        <v>76</v>
      </c>
      <c r="BU52" s="19" t="s">
        <v>138</v>
      </c>
      <c r="BV52" s="20">
        <v>1</v>
      </c>
      <c r="BX52" s="5">
        <f t="shared" si="32"/>
        <v>0</v>
      </c>
      <c r="BY52" s="5">
        <f t="shared" si="33"/>
        <v>1</v>
      </c>
      <c r="BZ52" s="5">
        <f t="shared" si="34"/>
        <v>0</v>
      </c>
      <c r="CA52" s="5">
        <f t="shared" si="35"/>
        <v>0</v>
      </c>
    </row>
    <row r="53" spans="1:79" x14ac:dyDescent="0.35">
      <c r="A53" s="19" t="s">
        <v>271</v>
      </c>
      <c r="B53" s="20">
        <v>2</v>
      </c>
      <c r="D53" s="5">
        <f t="shared" si="0"/>
        <v>1</v>
      </c>
      <c r="E53" s="5">
        <f t="shared" si="1"/>
        <v>0</v>
      </c>
      <c r="F53" s="5">
        <f t="shared" si="2"/>
        <v>0</v>
      </c>
      <c r="G53" s="5">
        <f t="shared" si="3"/>
        <v>0</v>
      </c>
      <c r="S53" s="19" t="s">
        <v>491</v>
      </c>
      <c r="T53" s="20">
        <v>2</v>
      </c>
      <c r="V53" s="5">
        <f t="shared" si="8"/>
        <v>1</v>
      </c>
      <c r="W53" s="5">
        <f t="shared" si="9"/>
        <v>0</v>
      </c>
      <c r="X53" s="5">
        <f t="shared" si="10"/>
        <v>0</v>
      </c>
      <c r="Y53" s="5">
        <f t="shared" si="11"/>
        <v>0</v>
      </c>
      <c r="AE53" s="22" t="s">
        <v>15</v>
      </c>
      <c r="AF53" s="22" t="s">
        <v>13</v>
      </c>
      <c r="AG53" s="22" t="s">
        <v>237</v>
      </c>
      <c r="AH53" s="22" t="s">
        <v>749</v>
      </c>
      <c r="BU53" s="19" t="s">
        <v>123</v>
      </c>
      <c r="BV53" s="20">
        <v>1</v>
      </c>
      <c r="BX53" s="5">
        <f t="shared" si="32"/>
        <v>0</v>
      </c>
      <c r="BY53" s="5">
        <f t="shared" si="33"/>
        <v>1</v>
      </c>
      <c r="BZ53" s="5">
        <f t="shared" si="34"/>
        <v>0</v>
      </c>
      <c r="CA53" s="5">
        <f t="shared" si="35"/>
        <v>0</v>
      </c>
    </row>
    <row r="54" spans="1:79" x14ac:dyDescent="0.35">
      <c r="A54" s="19" t="s">
        <v>235</v>
      </c>
      <c r="B54" s="20">
        <v>0</v>
      </c>
      <c r="D54" s="5">
        <f t="shared" si="0"/>
        <v>0</v>
      </c>
      <c r="E54" s="5">
        <f t="shared" si="1"/>
        <v>0</v>
      </c>
      <c r="F54" s="5">
        <f t="shared" si="2"/>
        <v>1</v>
      </c>
      <c r="G54" s="5">
        <f t="shared" si="3"/>
        <v>0</v>
      </c>
      <c r="S54" s="19" t="s">
        <v>471</v>
      </c>
      <c r="T54" s="20">
        <v>2</v>
      </c>
      <c r="V54" s="5">
        <f t="shared" si="8"/>
        <v>1</v>
      </c>
      <c r="W54" s="5">
        <f t="shared" si="9"/>
        <v>0</v>
      </c>
      <c r="X54" s="5">
        <f t="shared" si="10"/>
        <v>0</v>
      </c>
      <c r="Y54" s="5">
        <f t="shared" si="11"/>
        <v>0</v>
      </c>
      <c r="AE54" s="5">
        <f>SUM(AE4:AE51)</f>
        <v>33</v>
      </c>
      <c r="AF54" s="5">
        <f t="shared" ref="AF54:AH54" si="66">SUM(AF4:AF51)</f>
        <v>10</v>
      </c>
      <c r="AG54" s="5">
        <f t="shared" si="66"/>
        <v>5</v>
      </c>
      <c r="AH54" s="5">
        <f t="shared" si="66"/>
        <v>0</v>
      </c>
      <c r="BU54" s="19" t="s">
        <v>124</v>
      </c>
      <c r="BV54" s="20">
        <v>2</v>
      </c>
      <c r="BX54" s="5">
        <f t="shared" si="32"/>
        <v>1</v>
      </c>
      <c r="BY54" s="5">
        <f t="shared" si="33"/>
        <v>0</v>
      </c>
      <c r="BZ54" s="5">
        <f t="shared" si="34"/>
        <v>0</v>
      </c>
      <c r="CA54" s="5">
        <f t="shared" si="35"/>
        <v>0</v>
      </c>
    </row>
    <row r="55" spans="1:79" x14ac:dyDescent="0.35">
      <c r="A55" s="19" t="s">
        <v>316</v>
      </c>
      <c r="B55" s="20">
        <v>2</v>
      </c>
      <c r="D55" s="5">
        <f t="shared" si="0"/>
        <v>1</v>
      </c>
      <c r="E55" s="5">
        <f t="shared" si="1"/>
        <v>0</v>
      </c>
      <c r="F55" s="5">
        <f t="shared" si="2"/>
        <v>0</v>
      </c>
      <c r="G55" s="5">
        <f t="shared" si="3"/>
        <v>0</v>
      </c>
      <c r="S55" s="19" t="s">
        <v>475</v>
      </c>
      <c r="T55" s="20">
        <v>2</v>
      </c>
      <c r="V55" s="5">
        <f t="shared" si="8"/>
        <v>1</v>
      </c>
      <c r="W55" s="5">
        <f t="shared" si="9"/>
        <v>0</v>
      </c>
      <c r="X55" s="5">
        <f t="shared" si="10"/>
        <v>0</v>
      </c>
      <c r="Y55" s="5">
        <f t="shared" si="11"/>
        <v>0</v>
      </c>
      <c r="BU55" s="19" t="s">
        <v>122</v>
      </c>
      <c r="BV55" s="20">
        <v>2</v>
      </c>
      <c r="BX55" s="5">
        <f t="shared" si="32"/>
        <v>1</v>
      </c>
      <c r="BY55" s="5">
        <f t="shared" si="33"/>
        <v>0</v>
      </c>
      <c r="BZ55" s="5">
        <f t="shared" si="34"/>
        <v>0</v>
      </c>
      <c r="CA55" s="5">
        <f t="shared" si="35"/>
        <v>0</v>
      </c>
    </row>
    <row r="56" spans="1:79" x14ac:dyDescent="0.35">
      <c r="A56" s="19" t="s">
        <v>279</v>
      </c>
      <c r="B56" s="20">
        <v>2</v>
      </c>
      <c r="D56" s="5">
        <f t="shared" si="0"/>
        <v>1</v>
      </c>
      <c r="E56" s="5">
        <f t="shared" si="1"/>
        <v>0</v>
      </c>
      <c r="F56" s="5">
        <f t="shared" si="2"/>
        <v>0</v>
      </c>
      <c r="G56" s="5">
        <f t="shared" si="3"/>
        <v>0</v>
      </c>
      <c r="S56" s="19" t="s">
        <v>476</v>
      </c>
      <c r="T56" s="20">
        <v>2</v>
      </c>
      <c r="V56" s="5">
        <f t="shared" si="8"/>
        <v>1</v>
      </c>
      <c r="W56" s="5">
        <f t="shared" si="9"/>
        <v>0</v>
      </c>
      <c r="X56" s="5">
        <f t="shared" si="10"/>
        <v>0</v>
      </c>
      <c r="Y56" s="5">
        <f t="shared" si="11"/>
        <v>0</v>
      </c>
      <c r="BU56" s="19" t="s">
        <v>73</v>
      </c>
      <c r="BV56" s="20">
        <v>2</v>
      </c>
      <c r="BX56" s="5">
        <f t="shared" si="32"/>
        <v>1</v>
      </c>
      <c r="BY56" s="5">
        <f t="shared" si="33"/>
        <v>0</v>
      </c>
      <c r="BZ56" s="5">
        <f t="shared" si="34"/>
        <v>0</v>
      </c>
      <c r="CA56" s="5">
        <f t="shared" si="35"/>
        <v>0</v>
      </c>
    </row>
    <row r="57" spans="1:79" x14ac:dyDescent="0.35">
      <c r="A57" s="19" t="s">
        <v>275</v>
      </c>
      <c r="B57" s="20">
        <v>2</v>
      </c>
      <c r="D57" s="5">
        <f t="shared" si="0"/>
        <v>1</v>
      </c>
      <c r="E57" s="5">
        <f t="shared" si="1"/>
        <v>0</v>
      </c>
      <c r="F57" s="5">
        <f t="shared" si="2"/>
        <v>0</v>
      </c>
      <c r="G57" s="5">
        <f t="shared" si="3"/>
        <v>0</v>
      </c>
      <c r="S57" s="19" t="s">
        <v>420</v>
      </c>
      <c r="T57" s="20">
        <v>2</v>
      </c>
      <c r="V57" s="5">
        <f t="shared" si="8"/>
        <v>1</v>
      </c>
      <c r="W57" s="5">
        <f t="shared" si="9"/>
        <v>0</v>
      </c>
      <c r="X57" s="5">
        <f t="shared" si="10"/>
        <v>0</v>
      </c>
      <c r="Y57" s="5">
        <f t="shared" si="11"/>
        <v>0</v>
      </c>
      <c r="BU57" s="19" t="s">
        <v>71</v>
      </c>
      <c r="BV57" s="20">
        <v>2</v>
      </c>
      <c r="BX57" s="5">
        <f t="shared" si="32"/>
        <v>1</v>
      </c>
      <c r="BY57" s="5">
        <f t="shared" si="33"/>
        <v>0</v>
      </c>
      <c r="BZ57" s="5">
        <f t="shared" si="34"/>
        <v>0</v>
      </c>
      <c r="CA57" s="5">
        <f t="shared" si="35"/>
        <v>0</v>
      </c>
    </row>
    <row r="58" spans="1:79" x14ac:dyDescent="0.35">
      <c r="A58" s="19" t="s">
        <v>497</v>
      </c>
      <c r="B58" s="20">
        <v>2</v>
      </c>
      <c r="D58" s="5">
        <f t="shared" si="0"/>
        <v>1</v>
      </c>
      <c r="E58" s="5">
        <f t="shared" si="1"/>
        <v>0</v>
      </c>
      <c r="F58" s="5">
        <f t="shared" si="2"/>
        <v>0</v>
      </c>
      <c r="G58" s="5">
        <f t="shared" si="3"/>
        <v>0</v>
      </c>
      <c r="S58" s="19" t="s">
        <v>474</v>
      </c>
      <c r="T58" s="20">
        <v>2</v>
      </c>
      <c r="V58" s="5">
        <f t="shared" si="8"/>
        <v>1</v>
      </c>
      <c r="W58" s="5">
        <f t="shared" si="9"/>
        <v>0</v>
      </c>
      <c r="X58" s="5">
        <f t="shared" si="10"/>
        <v>0</v>
      </c>
      <c r="Y58" s="5">
        <f t="shared" si="11"/>
        <v>0</v>
      </c>
      <c r="BU58" s="19" t="s">
        <v>65</v>
      </c>
      <c r="BV58" s="20">
        <v>2</v>
      </c>
      <c r="BX58" s="5">
        <f t="shared" si="32"/>
        <v>1</v>
      </c>
      <c r="BY58" s="5">
        <f t="shared" si="33"/>
        <v>0</v>
      </c>
      <c r="BZ58" s="5">
        <f t="shared" si="34"/>
        <v>0</v>
      </c>
      <c r="CA58" s="5">
        <f t="shared" si="35"/>
        <v>0</v>
      </c>
    </row>
    <row r="59" spans="1:79" x14ac:dyDescent="0.35">
      <c r="A59" s="19" t="s">
        <v>268</v>
      </c>
      <c r="B59" s="20">
        <v>2</v>
      </c>
      <c r="D59" s="5">
        <f t="shared" si="0"/>
        <v>1</v>
      </c>
      <c r="E59" s="5">
        <f t="shared" si="1"/>
        <v>0</v>
      </c>
      <c r="F59" s="5">
        <f t="shared" si="2"/>
        <v>0</v>
      </c>
      <c r="G59" s="5">
        <f t="shared" si="3"/>
        <v>0</v>
      </c>
      <c r="S59" s="19" t="s">
        <v>465</v>
      </c>
      <c r="T59" s="20">
        <v>2</v>
      </c>
      <c r="V59" s="5">
        <f t="shared" si="8"/>
        <v>1</v>
      </c>
      <c r="W59" s="5">
        <f t="shared" si="9"/>
        <v>0</v>
      </c>
      <c r="X59" s="5">
        <f t="shared" si="10"/>
        <v>0</v>
      </c>
      <c r="Y59" s="5">
        <f t="shared" si="11"/>
        <v>0</v>
      </c>
      <c r="BU59" s="19" t="s">
        <v>134</v>
      </c>
      <c r="BV59" s="20">
        <v>2</v>
      </c>
      <c r="BX59" s="5">
        <f t="shared" si="32"/>
        <v>1</v>
      </c>
      <c r="BY59" s="5">
        <f t="shared" si="33"/>
        <v>0</v>
      </c>
      <c r="BZ59" s="5">
        <f t="shared" si="34"/>
        <v>0</v>
      </c>
      <c r="CA59" s="5">
        <f t="shared" si="35"/>
        <v>0</v>
      </c>
    </row>
    <row r="60" spans="1:79" x14ac:dyDescent="0.35">
      <c r="A60" s="19" t="s">
        <v>468</v>
      </c>
      <c r="B60" s="20">
        <v>2</v>
      </c>
      <c r="D60" s="5">
        <f t="shared" si="0"/>
        <v>1</v>
      </c>
      <c r="E60" s="5">
        <f t="shared" si="1"/>
        <v>0</v>
      </c>
      <c r="F60" s="5">
        <f t="shared" si="2"/>
        <v>0</v>
      </c>
      <c r="G60" s="5">
        <f t="shared" si="3"/>
        <v>0</v>
      </c>
      <c r="S60" s="19" t="s">
        <v>343</v>
      </c>
      <c r="T60" s="20">
        <v>96</v>
      </c>
      <c r="BU60" s="19" t="s">
        <v>343</v>
      </c>
      <c r="BV60" s="20">
        <v>96</v>
      </c>
    </row>
    <row r="61" spans="1:79" x14ac:dyDescent="0.35">
      <c r="A61" s="19" t="s">
        <v>312</v>
      </c>
      <c r="B61" s="20">
        <v>2</v>
      </c>
      <c r="D61" s="5">
        <f t="shared" si="0"/>
        <v>1</v>
      </c>
      <c r="E61" s="5">
        <f t="shared" si="1"/>
        <v>0</v>
      </c>
      <c r="F61" s="5">
        <f t="shared" si="2"/>
        <v>0</v>
      </c>
      <c r="G61" s="5">
        <f t="shared" si="3"/>
        <v>0</v>
      </c>
      <c r="V61" s="22" t="s">
        <v>15</v>
      </c>
      <c r="W61" s="22" t="s">
        <v>13</v>
      </c>
      <c r="X61" s="22" t="s">
        <v>237</v>
      </c>
      <c r="Y61" s="22" t="s">
        <v>749</v>
      </c>
      <c r="BX61" s="22" t="s">
        <v>15</v>
      </c>
      <c r="BY61" s="22" t="s">
        <v>13</v>
      </c>
      <c r="BZ61" s="22" t="s">
        <v>237</v>
      </c>
      <c r="CA61" s="22" t="s">
        <v>749</v>
      </c>
    </row>
    <row r="62" spans="1:79" x14ac:dyDescent="0.35">
      <c r="A62" s="19" t="s">
        <v>277</v>
      </c>
      <c r="B62" s="20">
        <v>2</v>
      </c>
      <c r="D62" s="5">
        <f t="shared" si="0"/>
        <v>1</v>
      </c>
      <c r="E62" s="5">
        <f t="shared" si="1"/>
        <v>0</v>
      </c>
      <c r="F62" s="5">
        <f t="shared" si="2"/>
        <v>0</v>
      </c>
      <c r="G62" s="5">
        <f t="shared" si="3"/>
        <v>0</v>
      </c>
      <c r="V62" s="5">
        <f>SUM(V4:V59)</f>
        <v>43</v>
      </c>
      <c r="W62" s="5">
        <f t="shared" ref="W62:Y62" si="67">SUM(W4:W59)</f>
        <v>10</v>
      </c>
      <c r="X62" s="5">
        <f t="shared" si="67"/>
        <v>3</v>
      </c>
      <c r="Y62" s="5">
        <f t="shared" si="67"/>
        <v>0</v>
      </c>
      <c r="BX62" s="5">
        <f>SUM(BX4:BX59)</f>
        <v>40</v>
      </c>
      <c r="BY62" s="5">
        <f t="shared" ref="BY62:CA62" si="68">SUM(BY4:BY59)</f>
        <v>16</v>
      </c>
      <c r="BZ62" s="5">
        <f t="shared" si="68"/>
        <v>0</v>
      </c>
      <c r="CA62" s="5">
        <f t="shared" si="68"/>
        <v>0</v>
      </c>
    </row>
    <row r="63" spans="1:79" x14ac:dyDescent="0.35">
      <c r="A63" s="19" t="s">
        <v>270</v>
      </c>
      <c r="B63" s="20">
        <v>1</v>
      </c>
      <c r="D63" s="5">
        <f t="shared" si="0"/>
        <v>0</v>
      </c>
      <c r="E63" s="5">
        <f t="shared" si="1"/>
        <v>1</v>
      </c>
      <c r="F63" s="5">
        <f t="shared" si="2"/>
        <v>0</v>
      </c>
      <c r="G63" s="5">
        <f t="shared" si="3"/>
        <v>0</v>
      </c>
    </row>
    <row r="64" spans="1:79" x14ac:dyDescent="0.35">
      <c r="A64" s="19" t="s">
        <v>309</v>
      </c>
      <c r="B64" s="20">
        <v>2</v>
      </c>
      <c r="D64" s="5">
        <f t="shared" si="0"/>
        <v>1</v>
      </c>
      <c r="E64" s="5">
        <f t="shared" si="1"/>
        <v>0</v>
      </c>
      <c r="F64" s="5">
        <f t="shared" si="2"/>
        <v>0</v>
      </c>
      <c r="G64" s="5">
        <f t="shared" si="3"/>
        <v>0</v>
      </c>
    </row>
    <row r="65" spans="1:7" x14ac:dyDescent="0.35">
      <c r="A65" s="19" t="s">
        <v>109</v>
      </c>
      <c r="B65" s="20">
        <v>2</v>
      </c>
      <c r="D65" s="5">
        <f t="shared" si="0"/>
        <v>1</v>
      </c>
      <c r="E65" s="5">
        <f t="shared" si="1"/>
        <v>0</v>
      </c>
      <c r="F65" s="5">
        <f t="shared" si="2"/>
        <v>0</v>
      </c>
      <c r="G65" s="5">
        <f t="shared" si="3"/>
        <v>0</v>
      </c>
    </row>
    <row r="66" spans="1:7" x14ac:dyDescent="0.35">
      <c r="A66" s="19" t="s">
        <v>419</v>
      </c>
      <c r="B66" s="20">
        <v>1</v>
      </c>
      <c r="D66" s="5">
        <f t="shared" si="0"/>
        <v>0</v>
      </c>
      <c r="E66" s="5">
        <f t="shared" si="1"/>
        <v>1</v>
      </c>
      <c r="F66" s="5">
        <f t="shared" si="2"/>
        <v>0</v>
      </c>
      <c r="G66" s="5">
        <f t="shared" si="3"/>
        <v>0</v>
      </c>
    </row>
    <row r="67" spans="1:7" x14ac:dyDescent="0.35">
      <c r="A67" s="19" t="s">
        <v>164</v>
      </c>
      <c r="B67" s="20">
        <v>1</v>
      </c>
      <c r="D67" s="5">
        <f t="shared" si="0"/>
        <v>0</v>
      </c>
      <c r="E67" s="5">
        <f t="shared" si="1"/>
        <v>1</v>
      </c>
      <c r="F67" s="5">
        <f t="shared" si="2"/>
        <v>0</v>
      </c>
      <c r="G67" s="5">
        <f t="shared" si="3"/>
        <v>0</v>
      </c>
    </row>
    <row r="68" spans="1:7" x14ac:dyDescent="0.35">
      <c r="A68" s="19" t="s">
        <v>77</v>
      </c>
      <c r="B68" s="20">
        <v>2</v>
      </c>
      <c r="D68" s="5">
        <f t="shared" si="0"/>
        <v>1</v>
      </c>
      <c r="E68" s="5">
        <f t="shared" si="1"/>
        <v>0</v>
      </c>
      <c r="F68" s="5">
        <f t="shared" si="2"/>
        <v>0</v>
      </c>
      <c r="G68" s="5">
        <f t="shared" si="3"/>
        <v>0</v>
      </c>
    </row>
    <row r="69" spans="1:7" x14ac:dyDescent="0.35">
      <c r="A69" s="19" t="s">
        <v>212</v>
      </c>
      <c r="B69" s="20">
        <v>2</v>
      </c>
      <c r="D69" s="5">
        <f t="shared" ref="D69:D132" si="69">IF(B69=2,1,0)</f>
        <v>1</v>
      </c>
      <c r="E69" s="5">
        <f t="shared" ref="E69:E132" si="70">IF(B69=1,1,0)</f>
        <v>0</v>
      </c>
      <c r="F69" s="5">
        <f t="shared" ref="F69:F132" si="71">IF(B69=0,1,0)</f>
        <v>0</v>
      </c>
      <c r="G69" s="5">
        <f t="shared" ref="G69:G132" si="72">IF(B69=3,1,0)</f>
        <v>0</v>
      </c>
    </row>
    <row r="70" spans="1:7" x14ac:dyDescent="0.35">
      <c r="A70" s="19" t="s">
        <v>220</v>
      </c>
      <c r="B70" s="20">
        <v>2</v>
      </c>
      <c r="D70" s="5">
        <f t="shared" si="69"/>
        <v>1</v>
      </c>
      <c r="E70" s="5">
        <f t="shared" si="70"/>
        <v>0</v>
      </c>
      <c r="F70" s="5">
        <f t="shared" si="71"/>
        <v>0</v>
      </c>
      <c r="G70" s="5">
        <f t="shared" si="72"/>
        <v>0</v>
      </c>
    </row>
    <row r="71" spans="1:7" x14ac:dyDescent="0.35">
      <c r="A71" s="19" t="s">
        <v>430</v>
      </c>
      <c r="B71" s="20">
        <v>2</v>
      </c>
      <c r="D71" s="5">
        <f t="shared" si="69"/>
        <v>1</v>
      </c>
      <c r="E71" s="5">
        <f t="shared" si="70"/>
        <v>0</v>
      </c>
      <c r="F71" s="5">
        <f t="shared" si="71"/>
        <v>0</v>
      </c>
      <c r="G71" s="5">
        <f t="shared" si="72"/>
        <v>0</v>
      </c>
    </row>
    <row r="72" spans="1:7" x14ac:dyDescent="0.35">
      <c r="A72" s="19" t="s">
        <v>303</v>
      </c>
      <c r="B72" s="20">
        <v>2</v>
      </c>
      <c r="D72" s="5">
        <f t="shared" si="69"/>
        <v>1</v>
      </c>
      <c r="E72" s="5">
        <f t="shared" si="70"/>
        <v>0</v>
      </c>
      <c r="F72" s="5">
        <f t="shared" si="71"/>
        <v>0</v>
      </c>
      <c r="G72" s="5">
        <f t="shared" si="72"/>
        <v>0</v>
      </c>
    </row>
    <row r="73" spans="1:7" x14ac:dyDescent="0.35">
      <c r="A73" s="19" t="s">
        <v>257</v>
      </c>
      <c r="B73" s="20">
        <v>1</v>
      </c>
      <c r="D73" s="5">
        <f t="shared" si="69"/>
        <v>0</v>
      </c>
      <c r="E73" s="5">
        <f t="shared" si="70"/>
        <v>1</v>
      </c>
      <c r="F73" s="5">
        <f t="shared" si="71"/>
        <v>0</v>
      </c>
      <c r="G73" s="5">
        <f t="shared" si="72"/>
        <v>0</v>
      </c>
    </row>
    <row r="74" spans="1:7" x14ac:dyDescent="0.35">
      <c r="A74" s="19" t="s">
        <v>427</v>
      </c>
      <c r="B74" s="20">
        <v>1</v>
      </c>
      <c r="D74" s="5">
        <f t="shared" si="69"/>
        <v>0</v>
      </c>
      <c r="E74" s="5">
        <f t="shared" si="70"/>
        <v>1</v>
      </c>
      <c r="F74" s="5">
        <f t="shared" si="71"/>
        <v>0</v>
      </c>
      <c r="G74" s="5">
        <f t="shared" si="72"/>
        <v>0</v>
      </c>
    </row>
    <row r="75" spans="1:7" x14ac:dyDescent="0.35">
      <c r="A75" s="19" t="s">
        <v>236</v>
      </c>
      <c r="B75" s="20">
        <v>0</v>
      </c>
      <c r="D75" s="5">
        <f t="shared" si="69"/>
        <v>0</v>
      </c>
      <c r="E75" s="5">
        <f t="shared" si="70"/>
        <v>0</v>
      </c>
      <c r="F75" s="5">
        <f t="shared" si="71"/>
        <v>1</v>
      </c>
      <c r="G75" s="5">
        <f t="shared" si="72"/>
        <v>0</v>
      </c>
    </row>
    <row r="76" spans="1:7" x14ac:dyDescent="0.35">
      <c r="A76" s="19" t="s">
        <v>47</v>
      </c>
      <c r="B76" s="20">
        <v>2</v>
      </c>
      <c r="D76" s="5">
        <f t="shared" si="69"/>
        <v>1</v>
      </c>
      <c r="E76" s="5">
        <f t="shared" si="70"/>
        <v>0</v>
      </c>
      <c r="F76" s="5">
        <f t="shared" si="71"/>
        <v>0</v>
      </c>
      <c r="G76" s="5">
        <f t="shared" si="72"/>
        <v>0</v>
      </c>
    </row>
    <row r="77" spans="1:7" x14ac:dyDescent="0.35">
      <c r="A77" s="19" t="s">
        <v>162</v>
      </c>
      <c r="B77" s="20">
        <v>2</v>
      </c>
      <c r="D77" s="5">
        <f t="shared" si="69"/>
        <v>1</v>
      </c>
      <c r="E77" s="5">
        <f t="shared" si="70"/>
        <v>0</v>
      </c>
      <c r="F77" s="5">
        <f t="shared" si="71"/>
        <v>0</v>
      </c>
      <c r="G77" s="5">
        <f t="shared" si="72"/>
        <v>0</v>
      </c>
    </row>
    <row r="78" spans="1:7" x14ac:dyDescent="0.35">
      <c r="A78" s="19" t="s">
        <v>99</v>
      </c>
      <c r="B78" s="20">
        <v>2</v>
      </c>
      <c r="D78" s="5">
        <f t="shared" si="69"/>
        <v>1</v>
      </c>
      <c r="E78" s="5">
        <f t="shared" si="70"/>
        <v>0</v>
      </c>
      <c r="F78" s="5">
        <f t="shared" si="71"/>
        <v>0</v>
      </c>
      <c r="G78" s="5">
        <f t="shared" si="72"/>
        <v>0</v>
      </c>
    </row>
    <row r="79" spans="1:7" x14ac:dyDescent="0.35">
      <c r="A79" s="19" t="s">
        <v>261</v>
      </c>
      <c r="B79" s="20">
        <v>1</v>
      </c>
      <c r="D79" s="5">
        <f t="shared" si="69"/>
        <v>0</v>
      </c>
      <c r="E79" s="5">
        <f t="shared" si="70"/>
        <v>1</v>
      </c>
      <c r="F79" s="5">
        <f t="shared" si="71"/>
        <v>0</v>
      </c>
      <c r="G79" s="5">
        <f t="shared" si="72"/>
        <v>0</v>
      </c>
    </row>
    <row r="80" spans="1:7" x14ac:dyDescent="0.35">
      <c r="A80" s="19" t="s">
        <v>352</v>
      </c>
      <c r="B80" s="20">
        <v>2</v>
      </c>
      <c r="D80" s="5">
        <f t="shared" si="69"/>
        <v>1</v>
      </c>
      <c r="E80" s="5">
        <f t="shared" si="70"/>
        <v>0</v>
      </c>
      <c r="F80" s="5">
        <f t="shared" si="71"/>
        <v>0</v>
      </c>
      <c r="G80" s="5">
        <f t="shared" si="72"/>
        <v>0</v>
      </c>
    </row>
    <row r="81" spans="1:7" x14ac:dyDescent="0.35">
      <c r="A81" s="19" t="s">
        <v>82</v>
      </c>
      <c r="B81" s="20">
        <v>1</v>
      </c>
      <c r="D81" s="5">
        <f t="shared" si="69"/>
        <v>0</v>
      </c>
      <c r="E81" s="5">
        <f t="shared" si="70"/>
        <v>1</v>
      </c>
      <c r="F81" s="5">
        <f t="shared" si="71"/>
        <v>0</v>
      </c>
      <c r="G81" s="5">
        <f t="shared" si="72"/>
        <v>0</v>
      </c>
    </row>
    <row r="82" spans="1:7" x14ac:dyDescent="0.35">
      <c r="A82" s="19" t="s">
        <v>492</v>
      </c>
      <c r="B82" s="20">
        <v>2</v>
      </c>
      <c r="D82" s="5">
        <f t="shared" si="69"/>
        <v>1</v>
      </c>
      <c r="E82" s="5">
        <f t="shared" si="70"/>
        <v>0</v>
      </c>
      <c r="F82" s="5">
        <f t="shared" si="71"/>
        <v>0</v>
      </c>
      <c r="G82" s="5">
        <f t="shared" si="72"/>
        <v>0</v>
      </c>
    </row>
    <row r="83" spans="1:7" x14ac:dyDescent="0.35">
      <c r="A83" s="19" t="s">
        <v>188</v>
      </c>
      <c r="B83" s="20">
        <v>2</v>
      </c>
      <c r="D83" s="5">
        <f t="shared" si="69"/>
        <v>1</v>
      </c>
      <c r="E83" s="5">
        <f t="shared" si="70"/>
        <v>0</v>
      </c>
      <c r="F83" s="5">
        <f t="shared" si="71"/>
        <v>0</v>
      </c>
      <c r="G83" s="5">
        <f t="shared" si="72"/>
        <v>0</v>
      </c>
    </row>
    <row r="84" spans="1:7" x14ac:dyDescent="0.35">
      <c r="A84" s="19" t="s">
        <v>118</v>
      </c>
      <c r="B84" s="20">
        <v>1</v>
      </c>
      <c r="D84" s="5">
        <f t="shared" si="69"/>
        <v>0</v>
      </c>
      <c r="E84" s="5">
        <f t="shared" si="70"/>
        <v>1</v>
      </c>
      <c r="F84" s="5">
        <f t="shared" si="71"/>
        <v>0</v>
      </c>
      <c r="G84" s="5">
        <f t="shared" si="72"/>
        <v>0</v>
      </c>
    </row>
    <row r="85" spans="1:7" x14ac:dyDescent="0.35">
      <c r="A85" s="19" t="s">
        <v>31</v>
      </c>
      <c r="B85" s="20">
        <v>1</v>
      </c>
      <c r="D85" s="5">
        <f t="shared" si="69"/>
        <v>0</v>
      </c>
      <c r="E85" s="5">
        <f t="shared" si="70"/>
        <v>1</v>
      </c>
      <c r="F85" s="5">
        <f t="shared" si="71"/>
        <v>0</v>
      </c>
      <c r="G85" s="5">
        <f t="shared" si="72"/>
        <v>0</v>
      </c>
    </row>
    <row r="86" spans="1:7" x14ac:dyDescent="0.35">
      <c r="A86" s="19" t="s">
        <v>404</v>
      </c>
      <c r="B86" s="20">
        <v>2</v>
      </c>
      <c r="D86" s="5">
        <f t="shared" si="69"/>
        <v>1</v>
      </c>
      <c r="E86" s="5">
        <f t="shared" si="70"/>
        <v>0</v>
      </c>
      <c r="F86" s="5">
        <f t="shared" si="71"/>
        <v>0</v>
      </c>
      <c r="G86" s="5">
        <f t="shared" si="72"/>
        <v>0</v>
      </c>
    </row>
    <row r="87" spans="1:7" x14ac:dyDescent="0.35">
      <c r="A87" s="19" t="s">
        <v>414</v>
      </c>
      <c r="B87" s="20">
        <v>2</v>
      </c>
      <c r="D87" s="5">
        <f t="shared" si="69"/>
        <v>1</v>
      </c>
      <c r="E87" s="5">
        <f t="shared" si="70"/>
        <v>0</v>
      </c>
      <c r="F87" s="5">
        <f t="shared" si="71"/>
        <v>0</v>
      </c>
      <c r="G87" s="5">
        <f t="shared" si="72"/>
        <v>0</v>
      </c>
    </row>
    <row r="88" spans="1:7" x14ac:dyDescent="0.35">
      <c r="A88" s="19" t="s">
        <v>415</v>
      </c>
      <c r="B88" s="20">
        <v>2</v>
      </c>
      <c r="D88" s="5">
        <f t="shared" si="69"/>
        <v>1</v>
      </c>
      <c r="E88" s="5">
        <f t="shared" si="70"/>
        <v>0</v>
      </c>
      <c r="F88" s="5">
        <f t="shared" si="71"/>
        <v>0</v>
      </c>
      <c r="G88" s="5">
        <f t="shared" si="72"/>
        <v>0</v>
      </c>
    </row>
    <row r="89" spans="1:7" x14ac:dyDescent="0.35">
      <c r="A89" s="19" t="s">
        <v>325</v>
      </c>
      <c r="B89" s="20">
        <v>2</v>
      </c>
      <c r="D89" s="5">
        <f t="shared" si="69"/>
        <v>1</v>
      </c>
      <c r="E89" s="5">
        <f t="shared" si="70"/>
        <v>0</v>
      </c>
      <c r="F89" s="5">
        <f t="shared" si="71"/>
        <v>0</v>
      </c>
      <c r="G89" s="5">
        <f t="shared" si="72"/>
        <v>0</v>
      </c>
    </row>
    <row r="90" spans="1:7" x14ac:dyDescent="0.35">
      <c r="A90" s="19" t="s">
        <v>360</v>
      </c>
      <c r="B90" s="20">
        <v>1</v>
      </c>
      <c r="D90" s="5">
        <f t="shared" si="69"/>
        <v>0</v>
      </c>
      <c r="E90" s="5">
        <f t="shared" si="70"/>
        <v>1</v>
      </c>
      <c r="F90" s="5">
        <f t="shared" si="71"/>
        <v>0</v>
      </c>
      <c r="G90" s="5">
        <f t="shared" si="72"/>
        <v>0</v>
      </c>
    </row>
    <row r="91" spans="1:7" x14ac:dyDescent="0.35">
      <c r="A91" s="19" t="s">
        <v>410</v>
      </c>
      <c r="B91" s="20">
        <v>1</v>
      </c>
      <c r="D91" s="5">
        <f t="shared" si="69"/>
        <v>0</v>
      </c>
      <c r="E91" s="5">
        <f t="shared" si="70"/>
        <v>1</v>
      </c>
      <c r="F91" s="5">
        <f t="shared" si="71"/>
        <v>0</v>
      </c>
      <c r="G91" s="5">
        <f t="shared" si="72"/>
        <v>0</v>
      </c>
    </row>
    <row r="92" spans="1:7" x14ac:dyDescent="0.35">
      <c r="A92" s="19" t="s">
        <v>74</v>
      </c>
      <c r="B92" s="20">
        <v>1</v>
      </c>
      <c r="D92" s="5">
        <f t="shared" si="69"/>
        <v>0</v>
      </c>
      <c r="E92" s="5">
        <f t="shared" si="70"/>
        <v>1</v>
      </c>
      <c r="F92" s="5">
        <f t="shared" si="71"/>
        <v>0</v>
      </c>
      <c r="G92" s="5">
        <f t="shared" si="72"/>
        <v>0</v>
      </c>
    </row>
    <row r="93" spans="1:7" x14ac:dyDescent="0.35">
      <c r="A93" s="19" t="s">
        <v>62</v>
      </c>
      <c r="B93" s="20">
        <v>2</v>
      </c>
      <c r="D93" s="5">
        <f t="shared" si="69"/>
        <v>1</v>
      </c>
      <c r="E93" s="5">
        <f t="shared" si="70"/>
        <v>0</v>
      </c>
      <c r="F93" s="5">
        <f t="shared" si="71"/>
        <v>0</v>
      </c>
      <c r="G93" s="5">
        <f t="shared" si="72"/>
        <v>0</v>
      </c>
    </row>
    <row r="94" spans="1:7" x14ac:dyDescent="0.35">
      <c r="A94" s="19" t="s">
        <v>391</v>
      </c>
      <c r="B94" s="20">
        <v>2</v>
      </c>
      <c r="D94" s="5">
        <f t="shared" si="69"/>
        <v>1</v>
      </c>
      <c r="E94" s="5">
        <f t="shared" si="70"/>
        <v>0</v>
      </c>
      <c r="F94" s="5">
        <f t="shared" si="71"/>
        <v>0</v>
      </c>
      <c r="G94" s="5">
        <f t="shared" si="72"/>
        <v>0</v>
      </c>
    </row>
    <row r="95" spans="1:7" x14ac:dyDescent="0.35">
      <c r="A95" s="19" t="s">
        <v>213</v>
      </c>
      <c r="B95" s="20">
        <v>2</v>
      </c>
      <c r="D95" s="5">
        <f t="shared" si="69"/>
        <v>1</v>
      </c>
      <c r="E95" s="5">
        <f t="shared" si="70"/>
        <v>0</v>
      </c>
      <c r="F95" s="5">
        <f t="shared" si="71"/>
        <v>0</v>
      </c>
      <c r="G95" s="5">
        <f t="shared" si="72"/>
        <v>0</v>
      </c>
    </row>
    <row r="96" spans="1:7" x14ac:dyDescent="0.35">
      <c r="A96" s="19" t="s">
        <v>306</v>
      </c>
      <c r="B96" s="20">
        <v>1</v>
      </c>
      <c r="D96" s="5">
        <f t="shared" si="69"/>
        <v>0</v>
      </c>
      <c r="E96" s="5">
        <f t="shared" si="70"/>
        <v>1</v>
      </c>
      <c r="F96" s="5">
        <f t="shared" si="71"/>
        <v>0</v>
      </c>
      <c r="G96" s="5">
        <f t="shared" si="72"/>
        <v>0</v>
      </c>
    </row>
    <row r="97" spans="1:7" x14ac:dyDescent="0.35">
      <c r="A97" s="19" t="s">
        <v>241</v>
      </c>
      <c r="B97" s="20">
        <v>1</v>
      </c>
      <c r="D97" s="5">
        <f t="shared" si="69"/>
        <v>0</v>
      </c>
      <c r="E97" s="5">
        <f t="shared" si="70"/>
        <v>1</v>
      </c>
      <c r="F97" s="5">
        <f t="shared" si="71"/>
        <v>0</v>
      </c>
      <c r="G97" s="5">
        <f t="shared" si="72"/>
        <v>0</v>
      </c>
    </row>
    <row r="98" spans="1:7" x14ac:dyDescent="0.35">
      <c r="A98" s="19" t="s">
        <v>187</v>
      </c>
      <c r="B98" s="20">
        <v>1</v>
      </c>
      <c r="D98" s="5">
        <f t="shared" si="69"/>
        <v>0</v>
      </c>
      <c r="E98" s="5">
        <f t="shared" si="70"/>
        <v>1</v>
      </c>
      <c r="F98" s="5">
        <f t="shared" si="71"/>
        <v>0</v>
      </c>
      <c r="G98" s="5">
        <f t="shared" si="72"/>
        <v>0</v>
      </c>
    </row>
    <row r="99" spans="1:7" x14ac:dyDescent="0.35">
      <c r="A99" s="19" t="s">
        <v>595</v>
      </c>
      <c r="B99" s="20">
        <v>2</v>
      </c>
      <c r="D99" s="5">
        <f t="shared" si="69"/>
        <v>1</v>
      </c>
      <c r="E99" s="5">
        <f t="shared" si="70"/>
        <v>0</v>
      </c>
      <c r="F99" s="5">
        <f t="shared" si="71"/>
        <v>0</v>
      </c>
      <c r="G99" s="5">
        <f t="shared" si="72"/>
        <v>0</v>
      </c>
    </row>
    <row r="100" spans="1:7" x14ac:dyDescent="0.35">
      <c r="A100" s="19" t="s">
        <v>481</v>
      </c>
      <c r="B100" s="20">
        <v>2</v>
      </c>
      <c r="D100" s="5">
        <f t="shared" si="69"/>
        <v>1</v>
      </c>
      <c r="E100" s="5">
        <f t="shared" si="70"/>
        <v>0</v>
      </c>
      <c r="F100" s="5">
        <f t="shared" si="71"/>
        <v>0</v>
      </c>
      <c r="G100" s="5">
        <f t="shared" si="72"/>
        <v>0</v>
      </c>
    </row>
    <row r="101" spans="1:7" x14ac:dyDescent="0.35">
      <c r="A101" s="19" t="s">
        <v>238</v>
      </c>
      <c r="B101" s="20">
        <v>1</v>
      </c>
      <c r="D101" s="5">
        <f t="shared" si="69"/>
        <v>0</v>
      </c>
      <c r="E101" s="5">
        <f t="shared" si="70"/>
        <v>1</v>
      </c>
      <c r="F101" s="5">
        <f t="shared" si="71"/>
        <v>0</v>
      </c>
      <c r="G101" s="5">
        <f t="shared" si="72"/>
        <v>0</v>
      </c>
    </row>
    <row r="102" spans="1:7" x14ac:dyDescent="0.35">
      <c r="A102" s="19" t="s">
        <v>334</v>
      </c>
      <c r="B102" s="20">
        <v>2</v>
      </c>
      <c r="D102" s="5">
        <f t="shared" si="69"/>
        <v>1</v>
      </c>
      <c r="E102" s="5">
        <f t="shared" si="70"/>
        <v>0</v>
      </c>
      <c r="F102" s="5">
        <f t="shared" si="71"/>
        <v>0</v>
      </c>
      <c r="G102" s="5">
        <f t="shared" si="72"/>
        <v>0</v>
      </c>
    </row>
    <row r="103" spans="1:7" x14ac:dyDescent="0.35">
      <c r="A103" s="19" t="s">
        <v>424</v>
      </c>
      <c r="B103" s="20">
        <v>0</v>
      </c>
      <c r="D103" s="5">
        <f t="shared" si="69"/>
        <v>0</v>
      </c>
      <c r="E103" s="5">
        <f t="shared" si="70"/>
        <v>0</v>
      </c>
      <c r="F103" s="5">
        <f t="shared" si="71"/>
        <v>1</v>
      </c>
      <c r="G103" s="5">
        <f t="shared" si="72"/>
        <v>0</v>
      </c>
    </row>
    <row r="104" spans="1:7" x14ac:dyDescent="0.35">
      <c r="A104" s="19" t="s">
        <v>104</v>
      </c>
      <c r="B104" s="20">
        <v>2</v>
      </c>
      <c r="D104" s="5">
        <f t="shared" si="69"/>
        <v>1</v>
      </c>
      <c r="E104" s="5">
        <f t="shared" si="70"/>
        <v>0</v>
      </c>
      <c r="F104" s="5">
        <f t="shared" si="71"/>
        <v>0</v>
      </c>
      <c r="G104" s="5">
        <f t="shared" si="72"/>
        <v>0</v>
      </c>
    </row>
    <row r="105" spans="1:7" x14ac:dyDescent="0.35">
      <c r="A105" s="19" t="s">
        <v>296</v>
      </c>
      <c r="B105" s="20">
        <v>1</v>
      </c>
      <c r="D105" s="5">
        <f t="shared" si="69"/>
        <v>0</v>
      </c>
      <c r="E105" s="5">
        <f t="shared" si="70"/>
        <v>1</v>
      </c>
      <c r="F105" s="5">
        <f t="shared" si="71"/>
        <v>0</v>
      </c>
      <c r="G105" s="5">
        <f t="shared" si="72"/>
        <v>0</v>
      </c>
    </row>
    <row r="106" spans="1:7" x14ac:dyDescent="0.35">
      <c r="A106" s="19" t="s">
        <v>379</v>
      </c>
      <c r="B106" s="20">
        <v>2</v>
      </c>
      <c r="D106" s="5">
        <f t="shared" si="69"/>
        <v>1</v>
      </c>
      <c r="E106" s="5">
        <f t="shared" si="70"/>
        <v>0</v>
      </c>
      <c r="F106" s="5">
        <f t="shared" si="71"/>
        <v>0</v>
      </c>
      <c r="G106" s="5">
        <f t="shared" si="72"/>
        <v>0</v>
      </c>
    </row>
    <row r="107" spans="1:7" x14ac:dyDescent="0.35">
      <c r="A107" s="19" t="s">
        <v>403</v>
      </c>
      <c r="B107" s="20">
        <v>2</v>
      </c>
      <c r="D107" s="5">
        <f t="shared" si="69"/>
        <v>1</v>
      </c>
      <c r="E107" s="5">
        <f t="shared" si="70"/>
        <v>0</v>
      </c>
      <c r="F107" s="5">
        <f t="shared" si="71"/>
        <v>0</v>
      </c>
      <c r="G107" s="5">
        <f t="shared" si="72"/>
        <v>0</v>
      </c>
    </row>
    <row r="108" spans="1:7" x14ac:dyDescent="0.35">
      <c r="A108" s="19" t="s">
        <v>320</v>
      </c>
      <c r="B108" s="20">
        <v>1</v>
      </c>
      <c r="D108" s="5">
        <f t="shared" si="69"/>
        <v>0</v>
      </c>
      <c r="E108" s="5">
        <f t="shared" si="70"/>
        <v>1</v>
      </c>
      <c r="F108" s="5">
        <f t="shared" si="71"/>
        <v>0</v>
      </c>
      <c r="G108" s="5">
        <f t="shared" si="72"/>
        <v>0</v>
      </c>
    </row>
    <row r="109" spans="1:7" x14ac:dyDescent="0.35">
      <c r="A109" s="19" t="s">
        <v>365</v>
      </c>
      <c r="B109" s="20">
        <v>0</v>
      </c>
      <c r="D109" s="5">
        <f t="shared" si="69"/>
        <v>0</v>
      </c>
      <c r="E109" s="5">
        <f t="shared" si="70"/>
        <v>0</v>
      </c>
      <c r="F109" s="5">
        <f t="shared" si="71"/>
        <v>1</v>
      </c>
      <c r="G109" s="5">
        <f t="shared" si="72"/>
        <v>0</v>
      </c>
    </row>
    <row r="110" spans="1:7" x14ac:dyDescent="0.35">
      <c r="A110" s="19" t="s">
        <v>53</v>
      </c>
      <c r="B110" s="20">
        <v>1</v>
      </c>
      <c r="D110" s="5">
        <f t="shared" si="69"/>
        <v>0</v>
      </c>
      <c r="E110" s="5">
        <f t="shared" si="70"/>
        <v>1</v>
      </c>
      <c r="F110" s="5">
        <f t="shared" si="71"/>
        <v>0</v>
      </c>
      <c r="G110" s="5">
        <f t="shared" si="72"/>
        <v>0</v>
      </c>
    </row>
    <row r="111" spans="1:7" x14ac:dyDescent="0.35">
      <c r="A111" s="19" t="s">
        <v>386</v>
      </c>
      <c r="B111" s="20">
        <v>2</v>
      </c>
      <c r="D111" s="5">
        <f t="shared" si="69"/>
        <v>1</v>
      </c>
      <c r="E111" s="5">
        <f t="shared" si="70"/>
        <v>0</v>
      </c>
      <c r="F111" s="5">
        <f t="shared" si="71"/>
        <v>0</v>
      </c>
      <c r="G111" s="5">
        <f t="shared" si="72"/>
        <v>0</v>
      </c>
    </row>
    <row r="112" spans="1:7" x14ac:dyDescent="0.35">
      <c r="A112" s="19" t="s">
        <v>163</v>
      </c>
      <c r="B112" s="20">
        <v>2</v>
      </c>
      <c r="D112" s="5">
        <f t="shared" si="69"/>
        <v>1</v>
      </c>
      <c r="E112" s="5">
        <f t="shared" si="70"/>
        <v>0</v>
      </c>
      <c r="F112" s="5">
        <f t="shared" si="71"/>
        <v>0</v>
      </c>
      <c r="G112" s="5">
        <f t="shared" si="72"/>
        <v>0</v>
      </c>
    </row>
    <row r="113" spans="1:7" x14ac:dyDescent="0.35">
      <c r="A113" s="19" t="s">
        <v>200</v>
      </c>
      <c r="B113" s="20">
        <v>2</v>
      </c>
      <c r="D113" s="5">
        <f t="shared" si="69"/>
        <v>1</v>
      </c>
      <c r="E113" s="5">
        <f t="shared" si="70"/>
        <v>0</v>
      </c>
      <c r="F113" s="5">
        <f t="shared" si="71"/>
        <v>0</v>
      </c>
      <c r="G113" s="5">
        <f t="shared" si="72"/>
        <v>0</v>
      </c>
    </row>
    <row r="114" spans="1:7" x14ac:dyDescent="0.35">
      <c r="A114" s="19" t="s">
        <v>351</v>
      </c>
      <c r="B114" s="20">
        <v>2</v>
      </c>
      <c r="D114" s="5">
        <f t="shared" si="69"/>
        <v>1</v>
      </c>
      <c r="E114" s="5">
        <f t="shared" si="70"/>
        <v>0</v>
      </c>
      <c r="F114" s="5">
        <f t="shared" si="71"/>
        <v>0</v>
      </c>
      <c r="G114" s="5">
        <f t="shared" si="72"/>
        <v>0</v>
      </c>
    </row>
    <row r="115" spans="1:7" x14ac:dyDescent="0.35">
      <c r="A115" s="19" t="s">
        <v>408</v>
      </c>
      <c r="B115" s="20">
        <v>0</v>
      </c>
      <c r="D115" s="5">
        <f t="shared" si="69"/>
        <v>0</v>
      </c>
      <c r="E115" s="5">
        <f t="shared" si="70"/>
        <v>0</v>
      </c>
      <c r="F115" s="5">
        <f t="shared" si="71"/>
        <v>1</v>
      </c>
      <c r="G115" s="5">
        <f t="shared" si="72"/>
        <v>0</v>
      </c>
    </row>
    <row r="116" spans="1:7" x14ac:dyDescent="0.35">
      <c r="A116" s="19" t="s">
        <v>110</v>
      </c>
      <c r="B116" s="20">
        <v>1</v>
      </c>
      <c r="D116" s="5">
        <f t="shared" si="69"/>
        <v>0</v>
      </c>
      <c r="E116" s="5">
        <f t="shared" si="70"/>
        <v>1</v>
      </c>
      <c r="F116" s="5">
        <f t="shared" si="71"/>
        <v>0</v>
      </c>
      <c r="G116" s="5">
        <f t="shared" si="72"/>
        <v>0</v>
      </c>
    </row>
    <row r="117" spans="1:7" x14ac:dyDescent="0.35">
      <c r="A117" s="19" t="s">
        <v>606</v>
      </c>
      <c r="B117" s="20">
        <v>2</v>
      </c>
      <c r="D117" s="5">
        <f t="shared" si="69"/>
        <v>1</v>
      </c>
      <c r="E117" s="5">
        <f t="shared" si="70"/>
        <v>0</v>
      </c>
      <c r="F117" s="5">
        <f t="shared" si="71"/>
        <v>0</v>
      </c>
      <c r="G117" s="5">
        <f t="shared" si="72"/>
        <v>0</v>
      </c>
    </row>
    <row r="118" spans="1:7" x14ac:dyDescent="0.35">
      <c r="A118" s="19" t="s">
        <v>293</v>
      </c>
      <c r="B118" s="20">
        <v>1</v>
      </c>
      <c r="D118" s="5">
        <f t="shared" si="69"/>
        <v>0</v>
      </c>
      <c r="E118" s="5">
        <f t="shared" si="70"/>
        <v>1</v>
      </c>
      <c r="F118" s="5">
        <f t="shared" si="71"/>
        <v>0</v>
      </c>
      <c r="G118" s="5">
        <f t="shared" si="72"/>
        <v>0</v>
      </c>
    </row>
    <row r="119" spans="1:7" x14ac:dyDescent="0.35">
      <c r="A119" s="19" t="s">
        <v>86</v>
      </c>
      <c r="B119" s="20">
        <v>1</v>
      </c>
      <c r="D119" s="5">
        <f t="shared" si="69"/>
        <v>0</v>
      </c>
      <c r="E119" s="5">
        <f t="shared" si="70"/>
        <v>1</v>
      </c>
      <c r="F119" s="5">
        <f t="shared" si="71"/>
        <v>0</v>
      </c>
      <c r="G119" s="5">
        <f t="shared" si="72"/>
        <v>0</v>
      </c>
    </row>
    <row r="120" spans="1:7" x14ac:dyDescent="0.35">
      <c r="A120" s="19" t="s">
        <v>63</v>
      </c>
      <c r="B120" s="20">
        <v>2</v>
      </c>
      <c r="D120" s="5">
        <f t="shared" si="69"/>
        <v>1</v>
      </c>
      <c r="E120" s="5">
        <f t="shared" si="70"/>
        <v>0</v>
      </c>
      <c r="F120" s="5">
        <f t="shared" si="71"/>
        <v>0</v>
      </c>
      <c r="G120" s="5">
        <f t="shared" si="72"/>
        <v>0</v>
      </c>
    </row>
    <row r="121" spans="1:7" x14ac:dyDescent="0.35">
      <c r="A121" s="19" t="s">
        <v>40</v>
      </c>
      <c r="B121" s="20">
        <v>2</v>
      </c>
      <c r="D121" s="5">
        <f t="shared" si="69"/>
        <v>1</v>
      </c>
      <c r="E121" s="5">
        <f t="shared" si="70"/>
        <v>0</v>
      </c>
      <c r="F121" s="5">
        <f t="shared" si="71"/>
        <v>0</v>
      </c>
      <c r="G121" s="5">
        <f t="shared" si="72"/>
        <v>0</v>
      </c>
    </row>
    <row r="122" spans="1:7" x14ac:dyDescent="0.35">
      <c r="A122" s="19" t="s">
        <v>189</v>
      </c>
      <c r="B122" s="20">
        <v>2</v>
      </c>
      <c r="D122" s="5">
        <f t="shared" si="69"/>
        <v>1</v>
      </c>
      <c r="E122" s="5">
        <f t="shared" si="70"/>
        <v>0</v>
      </c>
      <c r="F122" s="5">
        <f t="shared" si="71"/>
        <v>0</v>
      </c>
      <c r="G122" s="5">
        <f t="shared" si="72"/>
        <v>0</v>
      </c>
    </row>
    <row r="123" spans="1:7" x14ac:dyDescent="0.35">
      <c r="A123" s="19" t="s">
        <v>219</v>
      </c>
      <c r="B123" s="20">
        <v>2</v>
      </c>
      <c r="D123" s="5">
        <f t="shared" si="69"/>
        <v>1</v>
      </c>
      <c r="E123" s="5">
        <f t="shared" si="70"/>
        <v>0</v>
      </c>
      <c r="F123" s="5">
        <f t="shared" si="71"/>
        <v>0</v>
      </c>
      <c r="G123" s="5">
        <f t="shared" si="72"/>
        <v>0</v>
      </c>
    </row>
    <row r="124" spans="1:7" x14ac:dyDescent="0.35">
      <c r="A124" s="19" t="s">
        <v>362</v>
      </c>
      <c r="B124" s="20">
        <v>2</v>
      </c>
      <c r="D124" s="5">
        <f t="shared" si="69"/>
        <v>1</v>
      </c>
      <c r="E124" s="5">
        <f t="shared" si="70"/>
        <v>0</v>
      </c>
      <c r="F124" s="5">
        <f t="shared" si="71"/>
        <v>0</v>
      </c>
      <c r="G124" s="5">
        <f t="shared" si="72"/>
        <v>0</v>
      </c>
    </row>
    <row r="125" spans="1:7" x14ac:dyDescent="0.35">
      <c r="A125" s="19" t="s">
        <v>439</v>
      </c>
      <c r="B125" s="20">
        <v>2</v>
      </c>
      <c r="D125" s="5">
        <f t="shared" si="69"/>
        <v>1</v>
      </c>
      <c r="E125" s="5">
        <f t="shared" si="70"/>
        <v>0</v>
      </c>
      <c r="F125" s="5">
        <f t="shared" si="71"/>
        <v>0</v>
      </c>
      <c r="G125" s="5">
        <f t="shared" si="72"/>
        <v>0</v>
      </c>
    </row>
    <row r="126" spans="1:7" x14ac:dyDescent="0.35">
      <c r="A126" s="19" t="s">
        <v>102</v>
      </c>
      <c r="B126" s="20">
        <v>2</v>
      </c>
      <c r="D126" s="5">
        <f t="shared" si="69"/>
        <v>1</v>
      </c>
      <c r="E126" s="5">
        <f t="shared" si="70"/>
        <v>0</v>
      </c>
      <c r="F126" s="5">
        <f t="shared" si="71"/>
        <v>0</v>
      </c>
      <c r="G126" s="5">
        <f t="shared" si="72"/>
        <v>0</v>
      </c>
    </row>
    <row r="127" spans="1:7" x14ac:dyDescent="0.35">
      <c r="A127" s="19" t="s">
        <v>321</v>
      </c>
      <c r="B127" s="20">
        <v>2</v>
      </c>
      <c r="D127" s="5">
        <f t="shared" si="69"/>
        <v>1</v>
      </c>
      <c r="E127" s="5">
        <f t="shared" si="70"/>
        <v>0</v>
      </c>
      <c r="F127" s="5">
        <f t="shared" si="71"/>
        <v>0</v>
      </c>
      <c r="G127" s="5">
        <f t="shared" si="72"/>
        <v>0</v>
      </c>
    </row>
    <row r="128" spans="1:7" x14ac:dyDescent="0.35">
      <c r="A128" s="19" t="s">
        <v>249</v>
      </c>
      <c r="B128" s="20">
        <v>1</v>
      </c>
      <c r="D128" s="5">
        <f t="shared" si="69"/>
        <v>0</v>
      </c>
      <c r="E128" s="5">
        <f t="shared" si="70"/>
        <v>1</v>
      </c>
      <c r="F128" s="5">
        <f t="shared" si="71"/>
        <v>0</v>
      </c>
      <c r="G128" s="5">
        <f t="shared" si="72"/>
        <v>0</v>
      </c>
    </row>
    <row r="129" spans="1:7" x14ac:dyDescent="0.35">
      <c r="A129" s="19" t="s">
        <v>331</v>
      </c>
      <c r="B129" s="20">
        <v>1</v>
      </c>
      <c r="D129" s="5">
        <f t="shared" si="69"/>
        <v>0</v>
      </c>
      <c r="E129" s="5">
        <f t="shared" si="70"/>
        <v>1</v>
      </c>
      <c r="F129" s="5">
        <f t="shared" si="71"/>
        <v>0</v>
      </c>
      <c r="G129" s="5">
        <f t="shared" si="72"/>
        <v>0</v>
      </c>
    </row>
    <row r="130" spans="1:7" x14ac:dyDescent="0.35">
      <c r="A130" s="19" t="s">
        <v>255</v>
      </c>
      <c r="B130" s="20">
        <v>1</v>
      </c>
      <c r="D130" s="5">
        <f t="shared" si="69"/>
        <v>0</v>
      </c>
      <c r="E130" s="5">
        <f t="shared" si="70"/>
        <v>1</v>
      </c>
      <c r="F130" s="5">
        <f t="shared" si="71"/>
        <v>0</v>
      </c>
      <c r="G130" s="5">
        <f t="shared" si="72"/>
        <v>0</v>
      </c>
    </row>
    <row r="131" spans="1:7" x14ac:dyDescent="0.35">
      <c r="A131" s="19" t="s">
        <v>350</v>
      </c>
      <c r="B131" s="20">
        <v>2</v>
      </c>
      <c r="D131" s="5">
        <f t="shared" si="69"/>
        <v>1</v>
      </c>
      <c r="E131" s="5">
        <f t="shared" si="70"/>
        <v>0</v>
      </c>
      <c r="F131" s="5">
        <f t="shared" si="71"/>
        <v>0</v>
      </c>
      <c r="G131" s="5">
        <f t="shared" si="72"/>
        <v>0</v>
      </c>
    </row>
    <row r="132" spans="1:7" x14ac:dyDescent="0.35">
      <c r="A132" s="19" t="s">
        <v>596</v>
      </c>
      <c r="B132" s="20">
        <v>2</v>
      </c>
      <c r="D132" s="5">
        <f t="shared" si="69"/>
        <v>1</v>
      </c>
      <c r="E132" s="5">
        <f t="shared" si="70"/>
        <v>0</v>
      </c>
      <c r="F132" s="5">
        <f t="shared" si="71"/>
        <v>0</v>
      </c>
      <c r="G132" s="5">
        <f t="shared" si="72"/>
        <v>0</v>
      </c>
    </row>
    <row r="133" spans="1:7" x14ac:dyDescent="0.35">
      <c r="A133" s="19" t="s">
        <v>396</v>
      </c>
      <c r="B133" s="20">
        <v>2</v>
      </c>
      <c r="D133" s="5">
        <f t="shared" ref="D133:D196" si="73">IF(B133=2,1,0)</f>
        <v>1</v>
      </c>
      <c r="E133" s="5">
        <f t="shared" ref="E133:E196" si="74">IF(B133=1,1,0)</f>
        <v>0</v>
      </c>
      <c r="F133" s="5">
        <f t="shared" ref="F133:F196" si="75">IF(B133=0,1,0)</f>
        <v>0</v>
      </c>
      <c r="G133" s="5">
        <f t="shared" ref="G133:G196" si="76">IF(B133=3,1,0)</f>
        <v>0</v>
      </c>
    </row>
    <row r="134" spans="1:7" x14ac:dyDescent="0.35">
      <c r="A134" s="19" t="s">
        <v>378</v>
      </c>
      <c r="B134" s="20">
        <v>0</v>
      </c>
      <c r="D134" s="5">
        <f t="shared" si="73"/>
        <v>0</v>
      </c>
      <c r="E134" s="5">
        <f t="shared" si="74"/>
        <v>0</v>
      </c>
      <c r="F134" s="5">
        <f t="shared" si="75"/>
        <v>1</v>
      </c>
      <c r="G134" s="5">
        <f t="shared" si="76"/>
        <v>0</v>
      </c>
    </row>
    <row r="135" spans="1:7" x14ac:dyDescent="0.35">
      <c r="A135" s="19" t="s">
        <v>269</v>
      </c>
      <c r="B135" s="20">
        <v>1</v>
      </c>
      <c r="D135" s="5">
        <f t="shared" si="73"/>
        <v>0</v>
      </c>
      <c r="E135" s="5">
        <f t="shared" si="74"/>
        <v>1</v>
      </c>
      <c r="F135" s="5">
        <f t="shared" si="75"/>
        <v>0</v>
      </c>
      <c r="G135" s="5">
        <f t="shared" si="76"/>
        <v>0</v>
      </c>
    </row>
    <row r="136" spans="1:7" x14ac:dyDescent="0.35">
      <c r="A136" s="19" t="s">
        <v>330</v>
      </c>
      <c r="B136" s="20">
        <v>1</v>
      </c>
      <c r="D136" s="5">
        <f t="shared" si="73"/>
        <v>0</v>
      </c>
      <c r="E136" s="5">
        <f t="shared" si="74"/>
        <v>1</v>
      </c>
      <c r="F136" s="5">
        <f t="shared" si="75"/>
        <v>0</v>
      </c>
      <c r="G136" s="5">
        <f t="shared" si="76"/>
        <v>0</v>
      </c>
    </row>
    <row r="137" spans="1:7" x14ac:dyDescent="0.35">
      <c r="A137" s="19" t="s">
        <v>301</v>
      </c>
      <c r="B137" s="20">
        <v>2</v>
      </c>
      <c r="D137" s="5">
        <f t="shared" si="73"/>
        <v>1</v>
      </c>
      <c r="E137" s="5">
        <f t="shared" si="74"/>
        <v>0</v>
      </c>
      <c r="F137" s="5">
        <f t="shared" si="75"/>
        <v>0</v>
      </c>
      <c r="G137" s="5">
        <f t="shared" si="76"/>
        <v>0</v>
      </c>
    </row>
    <row r="138" spans="1:7" x14ac:dyDescent="0.35">
      <c r="A138" s="19" t="s">
        <v>499</v>
      </c>
      <c r="B138" s="20">
        <v>1</v>
      </c>
      <c r="D138" s="5">
        <f t="shared" si="73"/>
        <v>0</v>
      </c>
      <c r="E138" s="5">
        <f t="shared" si="74"/>
        <v>1</v>
      </c>
      <c r="F138" s="5">
        <f t="shared" si="75"/>
        <v>0</v>
      </c>
      <c r="G138" s="5">
        <f t="shared" si="76"/>
        <v>0</v>
      </c>
    </row>
    <row r="139" spans="1:7" x14ac:dyDescent="0.35">
      <c r="A139" s="19" t="s">
        <v>94</v>
      </c>
      <c r="B139" s="20">
        <v>2</v>
      </c>
      <c r="D139" s="5">
        <f t="shared" si="73"/>
        <v>1</v>
      </c>
      <c r="E139" s="5">
        <f t="shared" si="74"/>
        <v>0</v>
      </c>
      <c r="F139" s="5">
        <f t="shared" si="75"/>
        <v>0</v>
      </c>
      <c r="G139" s="5">
        <f t="shared" si="76"/>
        <v>0</v>
      </c>
    </row>
    <row r="140" spans="1:7" x14ac:dyDescent="0.35">
      <c r="A140" s="19" t="s">
        <v>456</v>
      </c>
      <c r="B140" s="20">
        <v>2</v>
      </c>
      <c r="D140" s="5">
        <f t="shared" si="73"/>
        <v>1</v>
      </c>
      <c r="E140" s="5">
        <f t="shared" si="74"/>
        <v>0</v>
      </c>
      <c r="F140" s="5">
        <f t="shared" si="75"/>
        <v>0</v>
      </c>
      <c r="G140" s="5">
        <f t="shared" si="76"/>
        <v>0</v>
      </c>
    </row>
    <row r="141" spans="1:7" x14ac:dyDescent="0.35">
      <c r="A141" s="19" t="s">
        <v>395</v>
      </c>
      <c r="B141" s="20">
        <v>2</v>
      </c>
      <c r="D141" s="5">
        <f t="shared" si="73"/>
        <v>1</v>
      </c>
      <c r="E141" s="5">
        <f t="shared" si="74"/>
        <v>0</v>
      </c>
      <c r="F141" s="5">
        <f t="shared" si="75"/>
        <v>0</v>
      </c>
      <c r="G141" s="5">
        <f t="shared" si="76"/>
        <v>0</v>
      </c>
    </row>
    <row r="142" spans="1:7" x14ac:dyDescent="0.35">
      <c r="A142" s="19" t="s">
        <v>117</v>
      </c>
      <c r="B142" s="20">
        <v>2</v>
      </c>
      <c r="D142" s="5">
        <f t="shared" si="73"/>
        <v>1</v>
      </c>
      <c r="E142" s="5">
        <f t="shared" si="74"/>
        <v>0</v>
      </c>
      <c r="F142" s="5">
        <f t="shared" si="75"/>
        <v>0</v>
      </c>
      <c r="G142" s="5">
        <f t="shared" si="76"/>
        <v>0</v>
      </c>
    </row>
    <row r="143" spans="1:7" x14ac:dyDescent="0.35">
      <c r="A143" s="19" t="s">
        <v>438</v>
      </c>
      <c r="B143" s="20">
        <v>2</v>
      </c>
      <c r="D143" s="5">
        <f t="shared" si="73"/>
        <v>1</v>
      </c>
      <c r="E143" s="5">
        <f t="shared" si="74"/>
        <v>0</v>
      </c>
      <c r="F143" s="5">
        <f t="shared" si="75"/>
        <v>0</v>
      </c>
      <c r="G143" s="5">
        <f t="shared" si="76"/>
        <v>0</v>
      </c>
    </row>
    <row r="144" spans="1:7" x14ac:dyDescent="0.35">
      <c r="A144" s="19" t="s">
        <v>374</v>
      </c>
      <c r="B144" s="20">
        <v>2</v>
      </c>
      <c r="D144" s="5">
        <f t="shared" si="73"/>
        <v>1</v>
      </c>
      <c r="E144" s="5">
        <f t="shared" si="74"/>
        <v>0</v>
      </c>
      <c r="F144" s="5">
        <f t="shared" si="75"/>
        <v>0</v>
      </c>
      <c r="G144" s="5">
        <f t="shared" si="76"/>
        <v>0</v>
      </c>
    </row>
    <row r="145" spans="1:7" x14ac:dyDescent="0.35">
      <c r="A145" s="19" t="s">
        <v>193</v>
      </c>
      <c r="B145" s="20">
        <v>1</v>
      </c>
      <c r="D145" s="5">
        <f t="shared" si="73"/>
        <v>0</v>
      </c>
      <c r="E145" s="5">
        <f t="shared" si="74"/>
        <v>1</v>
      </c>
      <c r="F145" s="5">
        <f t="shared" si="75"/>
        <v>0</v>
      </c>
      <c r="G145" s="5">
        <f t="shared" si="76"/>
        <v>0</v>
      </c>
    </row>
    <row r="146" spans="1:7" x14ac:dyDescent="0.35">
      <c r="A146" s="19" t="s">
        <v>112</v>
      </c>
      <c r="B146" s="20">
        <v>2</v>
      </c>
      <c r="D146" s="5">
        <f t="shared" si="73"/>
        <v>1</v>
      </c>
      <c r="E146" s="5">
        <f t="shared" si="74"/>
        <v>0</v>
      </c>
      <c r="F146" s="5">
        <f t="shared" si="75"/>
        <v>0</v>
      </c>
      <c r="G146" s="5">
        <f t="shared" si="76"/>
        <v>0</v>
      </c>
    </row>
    <row r="147" spans="1:7" x14ac:dyDescent="0.35">
      <c r="A147" s="19" t="s">
        <v>37</v>
      </c>
      <c r="B147" s="20">
        <v>2</v>
      </c>
      <c r="D147" s="5">
        <f t="shared" si="73"/>
        <v>1</v>
      </c>
      <c r="E147" s="5">
        <f t="shared" si="74"/>
        <v>0</v>
      </c>
      <c r="F147" s="5">
        <f t="shared" si="75"/>
        <v>0</v>
      </c>
      <c r="G147" s="5">
        <f t="shared" si="76"/>
        <v>0</v>
      </c>
    </row>
    <row r="148" spans="1:7" x14ac:dyDescent="0.35">
      <c r="A148" s="19" t="s">
        <v>329</v>
      </c>
      <c r="B148" s="20">
        <v>1</v>
      </c>
      <c r="D148" s="5">
        <f t="shared" si="73"/>
        <v>0</v>
      </c>
      <c r="E148" s="5">
        <f t="shared" si="74"/>
        <v>1</v>
      </c>
      <c r="F148" s="5">
        <f t="shared" si="75"/>
        <v>0</v>
      </c>
      <c r="G148" s="5">
        <f t="shared" si="76"/>
        <v>0</v>
      </c>
    </row>
    <row r="149" spans="1:7" x14ac:dyDescent="0.35">
      <c r="A149" s="19" t="s">
        <v>295</v>
      </c>
      <c r="B149" s="20">
        <v>1</v>
      </c>
      <c r="D149" s="5">
        <f t="shared" si="73"/>
        <v>0</v>
      </c>
      <c r="E149" s="5">
        <f t="shared" si="74"/>
        <v>1</v>
      </c>
      <c r="F149" s="5">
        <f t="shared" si="75"/>
        <v>0</v>
      </c>
      <c r="G149" s="5">
        <f t="shared" si="76"/>
        <v>0</v>
      </c>
    </row>
    <row r="150" spans="1:7" x14ac:dyDescent="0.35">
      <c r="A150" s="19" t="s">
        <v>437</v>
      </c>
      <c r="B150" s="20">
        <v>2</v>
      </c>
      <c r="D150" s="5">
        <f t="shared" si="73"/>
        <v>1</v>
      </c>
      <c r="E150" s="5">
        <f t="shared" si="74"/>
        <v>0</v>
      </c>
      <c r="F150" s="5">
        <f t="shared" si="75"/>
        <v>0</v>
      </c>
      <c r="G150" s="5">
        <f t="shared" si="76"/>
        <v>0</v>
      </c>
    </row>
    <row r="151" spans="1:7" x14ac:dyDescent="0.35">
      <c r="A151" s="19" t="s">
        <v>234</v>
      </c>
      <c r="B151" s="20">
        <v>0</v>
      </c>
      <c r="D151" s="5">
        <f t="shared" si="73"/>
        <v>0</v>
      </c>
      <c r="E151" s="5">
        <f t="shared" si="74"/>
        <v>0</v>
      </c>
      <c r="F151" s="5">
        <f t="shared" si="75"/>
        <v>1</v>
      </c>
      <c r="G151" s="5">
        <f t="shared" si="76"/>
        <v>0</v>
      </c>
    </row>
    <row r="152" spans="1:7" x14ac:dyDescent="0.35">
      <c r="A152" s="19" t="s">
        <v>84</v>
      </c>
      <c r="B152" s="20">
        <v>2</v>
      </c>
      <c r="D152" s="5">
        <f t="shared" si="73"/>
        <v>1</v>
      </c>
      <c r="E152" s="5">
        <f t="shared" si="74"/>
        <v>0</v>
      </c>
      <c r="F152" s="5">
        <f t="shared" si="75"/>
        <v>0</v>
      </c>
      <c r="G152" s="5">
        <f t="shared" si="76"/>
        <v>0</v>
      </c>
    </row>
    <row r="153" spans="1:7" x14ac:dyDescent="0.35">
      <c r="A153" s="19" t="s">
        <v>262</v>
      </c>
      <c r="B153" s="20">
        <v>1</v>
      </c>
      <c r="D153" s="5">
        <f t="shared" si="73"/>
        <v>0</v>
      </c>
      <c r="E153" s="5">
        <f t="shared" si="74"/>
        <v>1</v>
      </c>
      <c r="F153" s="5">
        <f t="shared" si="75"/>
        <v>0</v>
      </c>
      <c r="G153" s="5">
        <f t="shared" si="76"/>
        <v>0</v>
      </c>
    </row>
    <row r="154" spans="1:7" x14ac:dyDescent="0.35">
      <c r="A154" s="19" t="s">
        <v>431</v>
      </c>
      <c r="B154" s="20">
        <v>2</v>
      </c>
      <c r="D154" s="5">
        <f t="shared" si="73"/>
        <v>1</v>
      </c>
      <c r="E154" s="5">
        <f t="shared" si="74"/>
        <v>0</v>
      </c>
      <c r="F154" s="5">
        <f t="shared" si="75"/>
        <v>0</v>
      </c>
      <c r="G154" s="5">
        <f t="shared" si="76"/>
        <v>0</v>
      </c>
    </row>
    <row r="155" spans="1:7" x14ac:dyDescent="0.35">
      <c r="A155" s="19" t="s">
        <v>215</v>
      </c>
      <c r="B155" s="20">
        <v>2</v>
      </c>
      <c r="D155" s="5">
        <f t="shared" si="73"/>
        <v>1</v>
      </c>
      <c r="E155" s="5">
        <f t="shared" si="74"/>
        <v>0</v>
      </c>
      <c r="F155" s="5">
        <f t="shared" si="75"/>
        <v>0</v>
      </c>
      <c r="G155" s="5">
        <f t="shared" si="76"/>
        <v>0</v>
      </c>
    </row>
    <row r="156" spans="1:7" x14ac:dyDescent="0.35">
      <c r="A156" s="19" t="s">
        <v>300</v>
      </c>
      <c r="B156" s="20">
        <v>2</v>
      </c>
      <c r="D156" s="5">
        <f t="shared" si="73"/>
        <v>1</v>
      </c>
      <c r="E156" s="5">
        <f t="shared" si="74"/>
        <v>0</v>
      </c>
      <c r="F156" s="5">
        <f t="shared" si="75"/>
        <v>0</v>
      </c>
      <c r="G156" s="5">
        <f t="shared" si="76"/>
        <v>0</v>
      </c>
    </row>
    <row r="157" spans="1:7" x14ac:dyDescent="0.35">
      <c r="A157" s="19" t="s">
        <v>221</v>
      </c>
      <c r="B157" s="20">
        <v>2</v>
      </c>
      <c r="D157" s="5">
        <f t="shared" si="73"/>
        <v>1</v>
      </c>
      <c r="E157" s="5">
        <f t="shared" si="74"/>
        <v>0</v>
      </c>
      <c r="F157" s="5">
        <f t="shared" si="75"/>
        <v>0</v>
      </c>
      <c r="G157" s="5">
        <f t="shared" si="76"/>
        <v>0</v>
      </c>
    </row>
    <row r="158" spans="1:7" x14ac:dyDescent="0.35">
      <c r="A158" s="19" t="s">
        <v>485</v>
      </c>
      <c r="B158" s="20">
        <v>2</v>
      </c>
      <c r="D158" s="5">
        <f t="shared" si="73"/>
        <v>1</v>
      </c>
      <c r="E158" s="5">
        <f t="shared" si="74"/>
        <v>0</v>
      </c>
      <c r="F158" s="5">
        <f t="shared" si="75"/>
        <v>0</v>
      </c>
      <c r="G158" s="5">
        <f t="shared" si="76"/>
        <v>0</v>
      </c>
    </row>
    <row r="159" spans="1:7" x14ac:dyDescent="0.35">
      <c r="A159" s="19" t="s">
        <v>218</v>
      </c>
      <c r="B159" s="20">
        <v>2</v>
      </c>
      <c r="D159" s="5">
        <f t="shared" si="73"/>
        <v>1</v>
      </c>
      <c r="E159" s="5">
        <f t="shared" si="74"/>
        <v>0</v>
      </c>
      <c r="F159" s="5">
        <f t="shared" si="75"/>
        <v>0</v>
      </c>
      <c r="G159" s="5">
        <f t="shared" si="76"/>
        <v>0</v>
      </c>
    </row>
    <row r="160" spans="1:7" x14ac:dyDescent="0.35">
      <c r="A160" s="19" t="s">
        <v>294</v>
      </c>
      <c r="B160" s="20">
        <v>1</v>
      </c>
      <c r="D160" s="5">
        <f t="shared" si="73"/>
        <v>0</v>
      </c>
      <c r="E160" s="5">
        <f t="shared" si="74"/>
        <v>1</v>
      </c>
      <c r="F160" s="5">
        <f t="shared" si="75"/>
        <v>0</v>
      </c>
      <c r="G160" s="5">
        <f t="shared" si="76"/>
        <v>0</v>
      </c>
    </row>
    <row r="161" spans="1:7" x14ac:dyDescent="0.35">
      <c r="A161" s="19" t="s">
        <v>392</v>
      </c>
      <c r="B161" s="20">
        <v>2</v>
      </c>
      <c r="D161" s="5">
        <f t="shared" si="73"/>
        <v>1</v>
      </c>
      <c r="E161" s="5">
        <f t="shared" si="74"/>
        <v>0</v>
      </c>
      <c r="F161" s="5">
        <f t="shared" si="75"/>
        <v>0</v>
      </c>
      <c r="G161" s="5">
        <f t="shared" si="76"/>
        <v>0</v>
      </c>
    </row>
    <row r="162" spans="1:7" x14ac:dyDescent="0.35">
      <c r="A162" s="19" t="s">
        <v>417</v>
      </c>
      <c r="B162" s="20">
        <v>2</v>
      </c>
      <c r="D162" s="5">
        <f t="shared" si="73"/>
        <v>1</v>
      </c>
      <c r="E162" s="5">
        <f t="shared" si="74"/>
        <v>0</v>
      </c>
      <c r="F162" s="5">
        <f t="shared" si="75"/>
        <v>0</v>
      </c>
      <c r="G162" s="5">
        <f t="shared" si="76"/>
        <v>0</v>
      </c>
    </row>
    <row r="163" spans="1:7" x14ac:dyDescent="0.35">
      <c r="A163" s="19" t="s">
        <v>100</v>
      </c>
      <c r="B163" s="20">
        <v>2</v>
      </c>
      <c r="D163" s="5">
        <f t="shared" si="73"/>
        <v>1</v>
      </c>
      <c r="E163" s="5">
        <f t="shared" si="74"/>
        <v>0</v>
      </c>
      <c r="F163" s="5">
        <f t="shared" si="75"/>
        <v>0</v>
      </c>
      <c r="G163" s="5">
        <f t="shared" si="76"/>
        <v>0</v>
      </c>
    </row>
    <row r="164" spans="1:7" x14ac:dyDescent="0.35">
      <c r="A164" s="19" t="s">
        <v>85</v>
      </c>
      <c r="B164" s="20">
        <v>2</v>
      </c>
      <c r="D164" s="5">
        <f t="shared" si="73"/>
        <v>1</v>
      </c>
      <c r="E164" s="5">
        <f t="shared" si="74"/>
        <v>0</v>
      </c>
      <c r="F164" s="5">
        <f t="shared" si="75"/>
        <v>0</v>
      </c>
      <c r="G164" s="5">
        <f t="shared" si="76"/>
        <v>0</v>
      </c>
    </row>
    <row r="165" spans="1:7" x14ac:dyDescent="0.35">
      <c r="A165" s="19" t="s">
        <v>78</v>
      </c>
      <c r="B165" s="20">
        <v>2</v>
      </c>
      <c r="D165" s="5">
        <f t="shared" si="73"/>
        <v>1</v>
      </c>
      <c r="E165" s="5">
        <f t="shared" si="74"/>
        <v>0</v>
      </c>
      <c r="F165" s="5">
        <f t="shared" si="75"/>
        <v>0</v>
      </c>
      <c r="G165" s="5">
        <f t="shared" si="76"/>
        <v>0</v>
      </c>
    </row>
    <row r="166" spans="1:7" x14ac:dyDescent="0.35">
      <c r="A166" s="19" t="s">
        <v>608</v>
      </c>
      <c r="B166" s="20">
        <v>2</v>
      </c>
      <c r="D166" s="5">
        <f t="shared" si="73"/>
        <v>1</v>
      </c>
      <c r="E166" s="5">
        <f t="shared" si="74"/>
        <v>0</v>
      </c>
      <c r="F166" s="5">
        <f t="shared" si="75"/>
        <v>0</v>
      </c>
      <c r="G166" s="5">
        <f t="shared" si="76"/>
        <v>0</v>
      </c>
    </row>
    <row r="167" spans="1:7" x14ac:dyDescent="0.35">
      <c r="A167" s="19" t="s">
        <v>272</v>
      </c>
      <c r="B167" s="20">
        <v>2</v>
      </c>
      <c r="D167" s="5">
        <f t="shared" si="73"/>
        <v>1</v>
      </c>
      <c r="E167" s="5">
        <f t="shared" si="74"/>
        <v>0</v>
      </c>
      <c r="F167" s="5">
        <f t="shared" si="75"/>
        <v>0</v>
      </c>
      <c r="G167" s="5">
        <f t="shared" si="76"/>
        <v>0</v>
      </c>
    </row>
    <row r="168" spans="1:7" x14ac:dyDescent="0.35">
      <c r="A168" s="19" t="s">
        <v>371</v>
      </c>
      <c r="B168" s="20">
        <v>2</v>
      </c>
      <c r="D168" s="5">
        <f t="shared" si="73"/>
        <v>1</v>
      </c>
      <c r="E168" s="5">
        <f t="shared" si="74"/>
        <v>0</v>
      </c>
      <c r="F168" s="5">
        <f t="shared" si="75"/>
        <v>0</v>
      </c>
      <c r="G168" s="5">
        <f t="shared" si="76"/>
        <v>0</v>
      </c>
    </row>
    <row r="169" spans="1:7" x14ac:dyDescent="0.35">
      <c r="A169" s="19" t="s">
        <v>409</v>
      </c>
      <c r="B169" s="20">
        <v>2</v>
      </c>
      <c r="D169" s="5">
        <f t="shared" si="73"/>
        <v>1</v>
      </c>
      <c r="E169" s="5">
        <f t="shared" si="74"/>
        <v>0</v>
      </c>
      <c r="F169" s="5">
        <f t="shared" si="75"/>
        <v>0</v>
      </c>
      <c r="G169" s="5">
        <f t="shared" si="76"/>
        <v>0</v>
      </c>
    </row>
    <row r="170" spans="1:7" x14ac:dyDescent="0.35">
      <c r="A170" s="19" t="s">
        <v>496</v>
      </c>
      <c r="B170" s="20">
        <v>2</v>
      </c>
      <c r="D170" s="5">
        <f t="shared" si="73"/>
        <v>1</v>
      </c>
      <c r="E170" s="5">
        <f t="shared" si="74"/>
        <v>0</v>
      </c>
      <c r="F170" s="5">
        <f t="shared" si="75"/>
        <v>0</v>
      </c>
      <c r="G170" s="5">
        <f t="shared" si="76"/>
        <v>0</v>
      </c>
    </row>
    <row r="171" spans="1:7" x14ac:dyDescent="0.35">
      <c r="A171" s="19" t="s">
        <v>299</v>
      </c>
      <c r="B171" s="20">
        <v>2</v>
      </c>
      <c r="D171" s="5">
        <f t="shared" si="73"/>
        <v>1</v>
      </c>
      <c r="E171" s="5">
        <f t="shared" si="74"/>
        <v>0</v>
      </c>
      <c r="F171" s="5">
        <f t="shared" si="75"/>
        <v>0</v>
      </c>
      <c r="G171" s="5">
        <f t="shared" si="76"/>
        <v>0</v>
      </c>
    </row>
    <row r="172" spans="1:7" x14ac:dyDescent="0.35">
      <c r="A172" s="19" t="s">
        <v>442</v>
      </c>
      <c r="B172" s="20">
        <v>2</v>
      </c>
      <c r="D172" s="5">
        <f t="shared" si="73"/>
        <v>1</v>
      </c>
      <c r="E172" s="5">
        <f t="shared" si="74"/>
        <v>0</v>
      </c>
      <c r="F172" s="5">
        <f t="shared" si="75"/>
        <v>0</v>
      </c>
      <c r="G172" s="5">
        <f t="shared" si="76"/>
        <v>0</v>
      </c>
    </row>
    <row r="173" spans="1:7" x14ac:dyDescent="0.35">
      <c r="A173" s="19" t="s">
        <v>443</v>
      </c>
      <c r="B173" s="20">
        <v>2</v>
      </c>
      <c r="D173" s="5">
        <f t="shared" si="73"/>
        <v>1</v>
      </c>
      <c r="E173" s="5">
        <f t="shared" si="74"/>
        <v>0</v>
      </c>
      <c r="F173" s="5">
        <f t="shared" si="75"/>
        <v>0</v>
      </c>
      <c r="G173" s="5">
        <f t="shared" si="76"/>
        <v>0</v>
      </c>
    </row>
    <row r="174" spans="1:7" x14ac:dyDescent="0.35">
      <c r="A174" s="19" t="s">
        <v>432</v>
      </c>
      <c r="B174" s="20">
        <v>2</v>
      </c>
      <c r="D174" s="5">
        <f t="shared" si="73"/>
        <v>1</v>
      </c>
      <c r="E174" s="5">
        <f t="shared" si="74"/>
        <v>0</v>
      </c>
      <c r="F174" s="5">
        <f t="shared" si="75"/>
        <v>0</v>
      </c>
      <c r="G174" s="5">
        <f t="shared" si="76"/>
        <v>0</v>
      </c>
    </row>
    <row r="175" spans="1:7" x14ac:dyDescent="0.35">
      <c r="A175" s="19" t="s">
        <v>399</v>
      </c>
      <c r="B175" s="20">
        <v>2</v>
      </c>
      <c r="D175" s="5">
        <f t="shared" si="73"/>
        <v>1</v>
      </c>
      <c r="E175" s="5">
        <f t="shared" si="74"/>
        <v>0</v>
      </c>
      <c r="F175" s="5">
        <f t="shared" si="75"/>
        <v>0</v>
      </c>
      <c r="G175" s="5">
        <f t="shared" si="76"/>
        <v>0</v>
      </c>
    </row>
    <row r="176" spans="1:7" x14ac:dyDescent="0.35">
      <c r="A176" s="19" t="s">
        <v>594</v>
      </c>
      <c r="B176" s="20">
        <v>2</v>
      </c>
      <c r="D176" s="5">
        <f t="shared" si="73"/>
        <v>1</v>
      </c>
      <c r="E176" s="5">
        <f t="shared" si="74"/>
        <v>0</v>
      </c>
      <c r="F176" s="5">
        <f t="shared" si="75"/>
        <v>0</v>
      </c>
      <c r="G176" s="5">
        <f t="shared" si="76"/>
        <v>0</v>
      </c>
    </row>
    <row r="177" spans="1:7" x14ac:dyDescent="0.35">
      <c r="A177" s="19" t="s">
        <v>384</v>
      </c>
      <c r="B177" s="20">
        <v>2</v>
      </c>
      <c r="D177" s="5">
        <f t="shared" si="73"/>
        <v>1</v>
      </c>
      <c r="E177" s="5">
        <f t="shared" si="74"/>
        <v>0</v>
      </c>
      <c r="F177" s="5">
        <f t="shared" si="75"/>
        <v>0</v>
      </c>
      <c r="G177" s="5">
        <f t="shared" si="76"/>
        <v>0</v>
      </c>
    </row>
    <row r="178" spans="1:7" x14ac:dyDescent="0.35">
      <c r="A178" s="19" t="s">
        <v>454</v>
      </c>
      <c r="B178" s="20">
        <v>2</v>
      </c>
      <c r="D178" s="5">
        <f t="shared" si="73"/>
        <v>1</v>
      </c>
      <c r="E178" s="5">
        <f t="shared" si="74"/>
        <v>0</v>
      </c>
      <c r="F178" s="5">
        <f t="shared" si="75"/>
        <v>0</v>
      </c>
      <c r="G178" s="5">
        <f t="shared" si="76"/>
        <v>0</v>
      </c>
    </row>
    <row r="179" spans="1:7" x14ac:dyDescent="0.35">
      <c r="A179" s="19" t="s">
        <v>239</v>
      </c>
      <c r="B179" s="20">
        <v>2</v>
      </c>
      <c r="D179" s="5">
        <f t="shared" si="73"/>
        <v>1</v>
      </c>
      <c r="E179" s="5">
        <f t="shared" si="74"/>
        <v>0</v>
      </c>
      <c r="F179" s="5">
        <f t="shared" si="75"/>
        <v>0</v>
      </c>
      <c r="G179" s="5">
        <f t="shared" si="76"/>
        <v>0</v>
      </c>
    </row>
    <row r="180" spans="1:7" x14ac:dyDescent="0.35">
      <c r="A180" s="19" t="s">
        <v>41</v>
      </c>
      <c r="B180" s="20">
        <v>2</v>
      </c>
      <c r="D180" s="5">
        <f t="shared" si="73"/>
        <v>1</v>
      </c>
      <c r="E180" s="5">
        <f t="shared" si="74"/>
        <v>0</v>
      </c>
      <c r="F180" s="5">
        <f t="shared" si="75"/>
        <v>0</v>
      </c>
      <c r="G180" s="5">
        <f t="shared" si="76"/>
        <v>0</v>
      </c>
    </row>
    <row r="181" spans="1:7" x14ac:dyDescent="0.35">
      <c r="A181" s="19" t="s">
        <v>307</v>
      </c>
      <c r="B181" s="20">
        <v>1</v>
      </c>
      <c r="D181" s="5">
        <f t="shared" si="73"/>
        <v>0</v>
      </c>
      <c r="E181" s="5">
        <f t="shared" si="74"/>
        <v>1</v>
      </c>
      <c r="F181" s="5">
        <f t="shared" si="75"/>
        <v>0</v>
      </c>
      <c r="G181" s="5">
        <f t="shared" si="76"/>
        <v>0</v>
      </c>
    </row>
    <row r="182" spans="1:7" x14ac:dyDescent="0.35">
      <c r="A182" s="19" t="s">
        <v>580</v>
      </c>
      <c r="B182" s="20">
        <v>1</v>
      </c>
      <c r="D182" s="5">
        <f t="shared" si="73"/>
        <v>0</v>
      </c>
      <c r="E182" s="5">
        <f t="shared" si="74"/>
        <v>1</v>
      </c>
      <c r="F182" s="5">
        <f t="shared" si="75"/>
        <v>0</v>
      </c>
      <c r="G182" s="5">
        <f t="shared" si="76"/>
        <v>0</v>
      </c>
    </row>
    <row r="183" spans="1:7" x14ac:dyDescent="0.35">
      <c r="A183" s="19" t="s">
        <v>256</v>
      </c>
      <c r="B183" s="20">
        <v>1</v>
      </c>
      <c r="D183" s="5">
        <f t="shared" si="73"/>
        <v>0</v>
      </c>
      <c r="E183" s="5">
        <f t="shared" si="74"/>
        <v>1</v>
      </c>
      <c r="F183" s="5">
        <f t="shared" si="75"/>
        <v>0</v>
      </c>
      <c r="G183" s="5">
        <f t="shared" si="76"/>
        <v>0</v>
      </c>
    </row>
    <row r="184" spans="1:7" x14ac:dyDescent="0.35">
      <c r="A184" s="19" t="s">
        <v>258</v>
      </c>
      <c r="B184" s="20">
        <v>0</v>
      </c>
      <c r="D184" s="5">
        <f t="shared" si="73"/>
        <v>0</v>
      </c>
      <c r="E184" s="5">
        <f t="shared" si="74"/>
        <v>0</v>
      </c>
      <c r="F184" s="5">
        <f t="shared" si="75"/>
        <v>1</v>
      </c>
      <c r="G184" s="5">
        <f t="shared" si="76"/>
        <v>0</v>
      </c>
    </row>
    <row r="185" spans="1:7" x14ac:dyDescent="0.35">
      <c r="A185" s="19" t="s">
        <v>493</v>
      </c>
      <c r="B185" s="20">
        <v>1</v>
      </c>
      <c r="D185" s="5">
        <f t="shared" si="73"/>
        <v>0</v>
      </c>
      <c r="E185" s="5">
        <f t="shared" si="74"/>
        <v>1</v>
      </c>
      <c r="F185" s="5">
        <f t="shared" si="75"/>
        <v>0</v>
      </c>
      <c r="G185" s="5">
        <f t="shared" si="76"/>
        <v>0</v>
      </c>
    </row>
    <row r="186" spans="1:7" x14ac:dyDescent="0.35">
      <c r="A186" s="19" t="s">
        <v>196</v>
      </c>
      <c r="B186" s="20">
        <v>2</v>
      </c>
      <c r="D186" s="5">
        <f t="shared" si="73"/>
        <v>1</v>
      </c>
      <c r="E186" s="5">
        <f t="shared" si="74"/>
        <v>0</v>
      </c>
      <c r="F186" s="5">
        <f t="shared" si="75"/>
        <v>0</v>
      </c>
      <c r="G186" s="5">
        <f t="shared" si="76"/>
        <v>0</v>
      </c>
    </row>
    <row r="187" spans="1:7" x14ac:dyDescent="0.35">
      <c r="A187" s="19" t="s">
        <v>265</v>
      </c>
      <c r="B187" s="20">
        <v>2</v>
      </c>
      <c r="D187" s="5">
        <f t="shared" si="73"/>
        <v>1</v>
      </c>
      <c r="E187" s="5">
        <f t="shared" si="74"/>
        <v>0</v>
      </c>
      <c r="F187" s="5">
        <f t="shared" si="75"/>
        <v>0</v>
      </c>
      <c r="G187" s="5">
        <f t="shared" si="76"/>
        <v>0</v>
      </c>
    </row>
    <row r="188" spans="1:7" x14ac:dyDescent="0.35">
      <c r="A188" s="19" t="s">
        <v>23</v>
      </c>
      <c r="B188" s="20">
        <v>2</v>
      </c>
      <c r="D188" s="5">
        <f t="shared" si="73"/>
        <v>1</v>
      </c>
      <c r="E188" s="5">
        <f t="shared" si="74"/>
        <v>0</v>
      </c>
      <c r="F188" s="5">
        <f t="shared" si="75"/>
        <v>0</v>
      </c>
      <c r="G188" s="5">
        <f t="shared" si="76"/>
        <v>0</v>
      </c>
    </row>
    <row r="189" spans="1:7" x14ac:dyDescent="0.35">
      <c r="A189" s="19" t="s">
        <v>56</v>
      </c>
      <c r="B189" s="20">
        <v>2</v>
      </c>
      <c r="D189" s="5">
        <f t="shared" si="73"/>
        <v>1</v>
      </c>
      <c r="E189" s="5">
        <f t="shared" si="74"/>
        <v>0</v>
      </c>
      <c r="F189" s="5">
        <f t="shared" si="75"/>
        <v>0</v>
      </c>
      <c r="G189" s="5">
        <f t="shared" si="76"/>
        <v>0</v>
      </c>
    </row>
    <row r="190" spans="1:7" x14ac:dyDescent="0.35">
      <c r="A190" s="19" t="s">
        <v>487</v>
      </c>
      <c r="B190" s="20">
        <v>2</v>
      </c>
      <c r="D190" s="5">
        <f t="shared" si="73"/>
        <v>1</v>
      </c>
      <c r="E190" s="5">
        <f t="shared" si="74"/>
        <v>0</v>
      </c>
      <c r="F190" s="5">
        <f t="shared" si="75"/>
        <v>0</v>
      </c>
      <c r="G190" s="5">
        <f t="shared" si="76"/>
        <v>0</v>
      </c>
    </row>
    <row r="191" spans="1:7" x14ac:dyDescent="0.35">
      <c r="A191" s="19" t="s">
        <v>605</v>
      </c>
      <c r="B191" s="20">
        <v>2</v>
      </c>
      <c r="D191" s="5">
        <f t="shared" si="73"/>
        <v>1</v>
      </c>
      <c r="E191" s="5">
        <f t="shared" si="74"/>
        <v>0</v>
      </c>
      <c r="F191" s="5">
        <f t="shared" si="75"/>
        <v>0</v>
      </c>
      <c r="G191" s="5">
        <f t="shared" si="76"/>
        <v>0</v>
      </c>
    </row>
    <row r="192" spans="1:7" x14ac:dyDescent="0.35">
      <c r="A192" s="19" t="s">
        <v>479</v>
      </c>
      <c r="B192" s="20">
        <v>1</v>
      </c>
      <c r="D192" s="5">
        <f t="shared" si="73"/>
        <v>0</v>
      </c>
      <c r="E192" s="5">
        <f t="shared" si="74"/>
        <v>1</v>
      </c>
      <c r="F192" s="5">
        <f t="shared" si="75"/>
        <v>0</v>
      </c>
      <c r="G192" s="5">
        <f t="shared" si="76"/>
        <v>0</v>
      </c>
    </row>
    <row r="193" spans="1:7" x14ac:dyDescent="0.35">
      <c r="A193" s="19" t="s">
        <v>480</v>
      </c>
      <c r="B193" s="20">
        <v>0</v>
      </c>
      <c r="D193" s="5">
        <f t="shared" si="73"/>
        <v>0</v>
      </c>
      <c r="E193" s="5">
        <f t="shared" si="74"/>
        <v>0</v>
      </c>
      <c r="F193" s="5">
        <f t="shared" si="75"/>
        <v>1</v>
      </c>
      <c r="G193" s="5">
        <f t="shared" si="76"/>
        <v>0</v>
      </c>
    </row>
    <row r="194" spans="1:7" x14ac:dyDescent="0.35">
      <c r="A194" s="19" t="s">
        <v>405</v>
      </c>
      <c r="B194" s="20">
        <v>1</v>
      </c>
      <c r="D194" s="5">
        <f t="shared" si="73"/>
        <v>0</v>
      </c>
      <c r="E194" s="5">
        <f t="shared" si="74"/>
        <v>1</v>
      </c>
      <c r="F194" s="5">
        <f t="shared" si="75"/>
        <v>0</v>
      </c>
      <c r="G194" s="5">
        <f t="shared" si="76"/>
        <v>0</v>
      </c>
    </row>
    <row r="195" spans="1:7" x14ac:dyDescent="0.35">
      <c r="A195" s="19" t="s">
        <v>436</v>
      </c>
      <c r="B195" s="20">
        <v>1</v>
      </c>
      <c r="D195" s="5">
        <f t="shared" si="73"/>
        <v>0</v>
      </c>
      <c r="E195" s="5">
        <f t="shared" si="74"/>
        <v>1</v>
      </c>
      <c r="F195" s="5">
        <f t="shared" si="75"/>
        <v>0</v>
      </c>
      <c r="G195" s="5">
        <f t="shared" si="76"/>
        <v>0</v>
      </c>
    </row>
    <row r="196" spans="1:7" x14ac:dyDescent="0.35">
      <c r="A196" s="19" t="s">
        <v>202</v>
      </c>
      <c r="B196" s="20">
        <v>1</v>
      </c>
      <c r="D196" s="5">
        <f t="shared" si="73"/>
        <v>0</v>
      </c>
      <c r="E196" s="5">
        <f t="shared" si="74"/>
        <v>1</v>
      </c>
      <c r="F196" s="5">
        <f t="shared" si="75"/>
        <v>0</v>
      </c>
      <c r="G196" s="5">
        <f t="shared" si="76"/>
        <v>0</v>
      </c>
    </row>
    <row r="197" spans="1:7" x14ac:dyDescent="0.35">
      <c r="A197" s="19" t="s">
        <v>52</v>
      </c>
      <c r="B197" s="20">
        <v>1</v>
      </c>
      <c r="D197" s="5">
        <f t="shared" ref="D197:D260" si="77">IF(B197=2,1,0)</f>
        <v>0</v>
      </c>
      <c r="E197" s="5">
        <f t="shared" ref="E197:E260" si="78">IF(B197=1,1,0)</f>
        <v>1</v>
      </c>
      <c r="F197" s="5">
        <f t="shared" ref="F197:F260" si="79">IF(B197=0,1,0)</f>
        <v>0</v>
      </c>
      <c r="G197" s="5">
        <f t="shared" ref="G197:G260" si="80">IF(B197=3,1,0)</f>
        <v>0</v>
      </c>
    </row>
    <row r="198" spans="1:7" x14ac:dyDescent="0.35">
      <c r="A198" s="19" t="s">
        <v>433</v>
      </c>
      <c r="B198" s="20">
        <v>2</v>
      </c>
      <c r="D198" s="5">
        <f t="shared" si="77"/>
        <v>1</v>
      </c>
      <c r="E198" s="5">
        <f t="shared" si="78"/>
        <v>0</v>
      </c>
      <c r="F198" s="5">
        <f t="shared" si="79"/>
        <v>0</v>
      </c>
      <c r="G198" s="5">
        <f t="shared" si="80"/>
        <v>0</v>
      </c>
    </row>
    <row r="199" spans="1:7" x14ac:dyDescent="0.35">
      <c r="A199" s="19" t="s">
        <v>406</v>
      </c>
      <c r="B199" s="20">
        <v>2</v>
      </c>
      <c r="D199" s="5">
        <f t="shared" si="77"/>
        <v>1</v>
      </c>
      <c r="E199" s="5">
        <f t="shared" si="78"/>
        <v>0</v>
      </c>
      <c r="F199" s="5">
        <f t="shared" si="79"/>
        <v>0</v>
      </c>
      <c r="G199" s="5">
        <f t="shared" si="80"/>
        <v>0</v>
      </c>
    </row>
    <row r="200" spans="1:7" x14ac:dyDescent="0.35">
      <c r="A200" s="19" t="s">
        <v>482</v>
      </c>
      <c r="B200" s="20">
        <v>1</v>
      </c>
      <c r="D200" s="5">
        <f t="shared" si="77"/>
        <v>0</v>
      </c>
      <c r="E200" s="5">
        <f t="shared" si="78"/>
        <v>1</v>
      </c>
      <c r="F200" s="5">
        <f t="shared" si="79"/>
        <v>0</v>
      </c>
      <c r="G200" s="5">
        <f t="shared" si="80"/>
        <v>0</v>
      </c>
    </row>
    <row r="201" spans="1:7" x14ac:dyDescent="0.35">
      <c r="A201" s="19" t="s">
        <v>444</v>
      </c>
      <c r="B201" s="20">
        <v>2</v>
      </c>
      <c r="D201" s="5">
        <f t="shared" si="77"/>
        <v>1</v>
      </c>
      <c r="E201" s="5">
        <f t="shared" si="78"/>
        <v>0</v>
      </c>
      <c r="F201" s="5">
        <f t="shared" si="79"/>
        <v>0</v>
      </c>
      <c r="G201" s="5">
        <f t="shared" si="80"/>
        <v>0</v>
      </c>
    </row>
    <row r="202" spans="1:7" x14ac:dyDescent="0.35">
      <c r="A202" s="19" t="s">
        <v>498</v>
      </c>
      <c r="B202" s="20">
        <v>2</v>
      </c>
      <c r="D202" s="5">
        <f t="shared" si="77"/>
        <v>1</v>
      </c>
      <c r="E202" s="5">
        <f t="shared" si="78"/>
        <v>0</v>
      </c>
      <c r="F202" s="5">
        <f t="shared" si="79"/>
        <v>0</v>
      </c>
      <c r="G202" s="5">
        <f t="shared" si="80"/>
        <v>0</v>
      </c>
    </row>
    <row r="203" spans="1:7" x14ac:dyDescent="0.35">
      <c r="A203" s="19" t="s">
        <v>387</v>
      </c>
      <c r="B203" s="20">
        <v>2</v>
      </c>
      <c r="D203" s="5">
        <f t="shared" si="77"/>
        <v>1</v>
      </c>
      <c r="E203" s="5">
        <f t="shared" si="78"/>
        <v>0</v>
      </c>
      <c r="F203" s="5">
        <f t="shared" si="79"/>
        <v>0</v>
      </c>
      <c r="G203" s="5">
        <f t="shared" si="80"/>
        <v>0</v>
      </c>
    </row>
    <row r="204" spans="1:7" x14ac:dyDescent="0.35">
      <c r="A204" s="19" t="s">
        <v>380</v>
      </c>
      <c r="B204" s="20">
        <v>2</v>
      </c>
      <c r="D204" s="5">
        <f t="shared" si="77"/>
        <v>1</v>
      </c>
      <c r="E204" s="5">
        <f t="shared" si="78"/>
        <v>0</v>
      </c>
      <c r="F204" s="5">
        <f t="shared" si="79"/>
        <v>0</v>
      </c>
      <c r="G204" s="5">
        <f t="shared" si="80"/>
        <v>0</v>
      </c>
    </row>
    <row r="205" spans="1:7" x14ac:dyDescent="0.35">
      <c r="A205" s="19" t="s">
        <v>383</v>
      </c>
      <c r="B205" s="20">
        <v>2</v>
      </c>
      <c r="D205" s="5">
        <f t="shared" si="77"/>
        <v>1</v>
      </c>
      <c r="E205" s="5">
        <f t="shared" si="78"/>
        <v>0</v>
      </c>
      <c r="F205" s="5">
        <f t="shared" si="79"/>
        <v>0</v>
      </c>
      <c r="G205" s="5">
        <f t="shared" si="80"/>
        <v>0</v>
      </c>
    </row>
    <row r="206" spans="1:7" x14ac:dyDescent="0.35">
      <c r="A206" s="19" t="s">
        <v>397</v>
      </c>
      <c r="B206" s="20">
        <v>1</v>
      </c>
      <c r="D206" s="5">
        <f t="shared" si="77"/>
        <v>0</v>
      </c>
      <c r="E206" s="5">
        <f t="shared" si="78"/>
        <v>1</v>
      </c>
      <c r="F206" s="5">
        <f t="shared" si="79"/>
        <v>0</v>
      </c>
      <c r="G206" s="5">
        <f t="shared" si="80"/>
        <v>0</v>
      </c>
    </row>
    <row r="207" spans="1:7" x14ac:dyDescent="0.35">
      <c r="A207" s="19" t="s">
        <v>366</v>
      </c>
      <c r="B207" s="20">
        <v>0</v>
      </c>
      <c r="D207" s="5">
        <f t="shared" si="77"/>
        <v>0</v>
      </c>
      <c r="E207" s="5">
        <f t="shared" si="78"/>
        <v>0</v>
      </c>
      <c r="F207" s="5">
        <f t="shared" si="79"/>
        <v>1</v>
      </c>
      <c r="G207" s="5">
        <f t="shared" si="80"/>
        <v>0</v>
      </c>
    </row>
    <row r="208" spans="1:7" x14ac:dyDescent="0.35">
      <c r="A208" s="19" t="s">
        <v>190</v>
      </c>
      <c r="B208" s="20">
        <v>2</v>
      </c>
      <c r="D208" s="5">
        <f t="shared" si="77"/>
        <v>1</v>
      </c>
      <c r="E208" s="5">
        <f t="shared" si="78"/>
        <v>0</v>
      </c>
      <c r="F208" s="5">
        <f t="shared" si="79"/>
        <v>0</v>
      </c>
      <c r="G208" s="5">
        <f t="shared" si="80"/>
        <v>0</v>
      </c>
    </row>
    <row r="209" spans="1:7" x14ac:dyDescent="0.35">
      <c r="A209" s="19" t="s">
        <v>597</v>
      </c>
      <c r="B209" s="20">
        <v>2</v>
      </c>
      <c r="D209" s="5">
        <f t="shared" si="77"/>
        <v>1</v>
      </c>
      <c r="E209" s="5">
        <f t="shared" si="78"/>
        <v>0</v>
      </c>
      <c r="F209" s="5">
        <f t="shared" si="79"/>
        <v>0</v>
      </c>
      <c r="G209" s="5">
        <f t="shared" si="80"/>
        <v>0</v>
      </c>
    </row>
    <row r="210" spans="1:7" x14ac:dyDescent="0.35">
      <c r="A210" s="19" t="s">
        <v>254</v>
      </c>
      <c r="B210" s="20">
        <v>1</v>
      </c>
      <c r="D210" s="5">
        <f t="shared" si="77"/>
        <v>0</v>
      </c>
      <c r="E210" s="5">
        <f t="shared" si="78"/>
        <v>1</v>
      </c>
      <c r="F210" s="5">
        <f t="shared" si="79"/>
        <v>0</v>
      </c>
      <c r="G210" s="5">
        <f t="shared" si="80"/>
        <v>0</v>
      </c>
    </row>
    <row r="211" spans="1:7" x14ac:dyDescent="0.35">
      <c r="A211" s="19" t="s">
        <v>111</v>
      </c>
      <c r="B211" s="20">
        <v>1</v>
      </c>
      <c r="D211" s="5">
        <f t="shared" si="77"/>
        <v>0</v>
      </c>
      <c r="E211" s="5">
        <f t="shared" si="78"/>
        <v>1</v>
      </c>
      <c r="F211" s="5">
        <f t="shared" si="79"/>
        <v>0</v>
      </c>
      <c r="G211" s="5">
        <f t="shared" si="80"/>
        <v>0</v>
      </c>
    </row>
    <row r="212" spans="1:7" x14ac:dyDescent="0.35">
      <c r="A212" s="19" t="s">
        <v>385</v>
      </c>
      <c r="B212" s="20">
        <v>1</v>
      </c>
      <c r="D212" s="5">
        <f t="shared" si="77"/>
        <v>0</v>
      </c>
      <c r="E212" s="5">
        <f t="shared" si="78"/>
        <v>1</v>
      </c>
      <c r="F212" s="5">
        <f t="shared" si="79"/>
        <v>0</v>
      </c>
      <c r="G212" s="5">
        <f t="shared" si="80"/>
        <v>0</v>
      </c>
    </row>
    <row r="213" spans="1:7" x14ac:dyDescent="0.35">
      <c r="A213" s="19" t="s">
        <v>214</v>
      </c>
      <c r="B213" s="20">
        <v>2</v>
      </c>
      <c r="D213" s="5">
        <f t="shared" si="77"/>
        <v>1</v>
      </c>
      <c r="E213" s="5">
        <f t="shared" si="78"/>
        <v>0</v>
      </c>
      <c r="F213" s="5">
        <f t="shared" si="79"/>
        <v>0</v>
      </c>
      <c r="G213" s="5">
        <f t="shared" si="80"/>
        <v>0</v>
      </c>
    </row>
    <row r="214" spans="1:7" x14ac:dyDescent="0.35">
      <c r="A214" s="19" t="s">
        <v>335</v>
      </c>
      <c r="B214" s="20">
        <v>2</v>
      </c>
      <c r="D214" s="5">
        <f t="shared" si="77"/>
        <v>1</v>
      </c>
      <c r="E214" s="5">
        <f t="shared" si="78"/>
        <v>0</v>
      </c>
      <c r="F214" s="5">
        <f t="shared" si="79"/>
        <v>0</v>
      </c>
      <c r="G214" s="5">
        <f t="shared" si="80"/>
        <v>0</v>
      </c>
    </row>
    <row r="215" spans="1:7" x14ac:dyDescent="0.35">
      <c r="A215" s="19" t="s">
        <v>87</v>
      </c>
      <c r="B215" s="20">
        <v>2</v>
      </c>
      <c r="D215" s="5">
        <f t="shared" si="77"/>
        <v>1</v>
      </c>
      <c r="E215" s="5">
        <f t="shared" si="78"/>
        <v>0</v>
      </c>
      <c r="F215" s="5">
        <f t="shared" si="79"/>
        <v>0</v>
      </c>
      <c r="G215" s="5">
        <f t="shared" si="80"/>
        <v>0</v>
      </c>
    </row>
    <row r="216" spans="1:7" x14ac:dyDescent="0.35">
      <c r="A216" s="19" t="s">
        <v>361</v>
      </c>
      <c r="B216" s="20">
        <v>1</v>
      </c>
      <c r="D216" s="5">
        <f t="shared" si="77"/>
        <v>0</v>
      </c>
      <c r="E216" s="5">
        <f t="shared" si="78"/>
        <v>1</v>
      </c>
      <c r="F216" s="5">
        <f t="shared" si="79"/>
        <v>0</v>
      </c>
      <c r="G216" s="5">
        <f t="shared" si="80"/>
        <v>0</v>
      </c>
    </row>
    <row r="217" spans="1:7" x14ac:dyDescent="0.35">
      <c r="A217" s="19" t="s">
        <v>326</v>
      </c>
      <c r="B217" s="20">
        <v>2</v>
      </c>
      <c r="D217" s="5">
        <f t="shared" si="77"/>
        <v>1</v>
      </c>
      <c r="E217" s="5">
        <f t="shared" si="78"/>
        <v>0</v>
      </c>
      <c r="F217" s="5">
        <f t="shared" si="79"/>
        <v>0</v>
      </c>
      <c r="G217" s="5">
        <f t="shared" si="80"/>
        <v>0</v>
      </c>
    </row>
    <row r="218" spans="1:7" x14ac:dyDescent="0.35">
      <c r="A218" s="19" t="s">
        <v>240</v>
      </c>
      <c r="B218" s="20">
        <v>0</v>
      </c>
      <c r="D218" s="5">
        <f t="shared" si="77"/>
        <v>0</v>
      </c>
      <c r="E218" s="5">
        <f t="shared" si="78"/>
        <v>0</v>
      </c>
      <c r="F218" s="5">
        <f t="shared" si="79"/>
        <v>1</v>
      </c>
      <c r="G218" s="5">
        <f t="shared" si="80"/>
        <v>0</v>
      </c>
    </row>
    <row r="219" spans="1:7" x14ac:dyDescent="0.35">
      <c r="A219" s="19" t="s">
        <v>413</v>
      </c>
      <c r="B219" s="20">
        <v>2</v>
      </c>
      <c r="D219" s="5">
        <f t="shared" si="77"/>
        <v>1</v>
      </c>
      <c r="E219" s="5">
        <f t="shared" si="78"/>
        <v>0</v>
      </c>
      <c r="F219" s="5">
        <f t="shared" si="79"/>
        <v>0</v>
      </c>
      <c r="G219" s="5">
        <f t="shared" si="80"/>
        <v>0</v>
      </c>
    </row>
    <row r="220" spans="1:7" x14ac:dyDescent="0.35">
      <c r="A220" s="19" t="s">
        <v>373</v>
      </c>
      <c r="B220" s="20">
        <v>2</v>
      </c>
      <c r="D220" s="5">
        <f t="shared" si="77"/>
        <v>1</v>
      </c>
      <c r="E220" s="5">
        <f t="shared" si="78"/>
        <v>0</v>
      </c>
      <c r="F220" s="5">
        <f t="shared" si="79"/>
        <v>0</v>
      </c>
      <c r="G220" s="5">
        <f t="shared" si="80"/>
        <v>0</v>
      </c>
    </row>
    <row r="221" spans="1:7" x14ac:dyDescent="0.35">
      <c r="A221" s="19" t="s">
        <v>425</v>
      </c>
      <c r="B221" s="20">
        <v>2</v>
      </c>
      <c r="D221" s="5">
        <f t="shared" si="77"/>
        <v>1</v>
      </c>
      <c r="E221" s="5">
        <f t="shared" si="78"/>
        <v>0</v>
      </c>
      <c r="F221" s="5">
        <f t="shared" si="79"/>
        <v>0</v>
      </c>
      <c r="G221" s="5">
        <f t="shared" si="80"/>
        <v>0</v>
      </c>
    </row>
    <row r="222" spans="1:7" x14ac:dyDescent="0.35">
      <c r="A222" s="19" t="s">
        <v>372</v>
      </c>
      <c r="B222" s="20">
        <v>2</v>
      </c>
      <c r="D222" s="5">
        <f t="shared" si="77"/>
        <v>1</v>
      </c>
      <c r="E222" s="5">
        <f t="shared" si="78"/>
        <v>0</v>
      </c>
      <c r="F222" s="5">
        <f t="shared" si="79"/>
        <v>0</v>
      </c>
      <c r="G222" s="5">
        <f t="shared" si="80"/>
        <v>0</v>
      </c>
    </row>
    <row r="223" spans="1:7" x14ac:dyDescent="0.35">
      <c r="A223" s="19" t="s">
        <v>302</v>
      </c>
      <c r="B223" s="20">
        <v>2</v>
      </c>
      <c r="D223" s="5">
        <f t="shared" si="77"/>
        <v>1</v>
      </c>
      <c r="E223" s="5">
        <f t="shared" si="78"/>
        <v>0</v>
      </c>
      <c r="F223" s="5">
        <f t="shared" si="79"/>
        <v>0</v>
      </c>
      <c r="G223" s="5">
        <f t="shared" si="80"/>
        <v>0</v>
      </c>
    </row>
    <row r="224" spans="1:7" x14ac:dyDescent="0.35">
      <c r="A224" s="19" t="s">
        <v>367</v>
      </c>
      <c r="B224" s="20">
        <v>1</v>
      </c>
      <c r="D224" s="5">
        <f t="shared" si="77"/>
        <v>0</v>
      </c>
      <c r="E224" s="5">
        <f t="shared" si="78"/>
        <v>1</v>
      </c>
      <c r="F224" s="5">
        <f t="shared" si="79"/>
        <v>0</v>
      </c>
      <c r="G224" s="5">
        <f t="shared" si="80"/>
        <v>0</v>
      </c>
    </row>
    <row r="225" spans="1:7" x14ac:dyDescent="0.35">
      <c r="A225" s="19" t="s">
        <v>486</v>
      </c>
      <c r="B225" s="20">
        <v>2</v>
      </c>
      <c r="D225" s="5">
        <f t="shared" si="77"/>
        <v>1</v>
      </c>
      <c r="E225" s="5">
        <f t="shared" si="78"/>
        <v>0</v>
      </c>
      <c r="F225" s="5">
        <f t="shared" si="79"/>
        <v>0</v>
      </c>
      <c r="G225" s="5">
        <f t="shared" si="80"/>
        <v>0</v>
      </c>
    </row>
    <row r="226" spans="1:7" x14ac:dyDescent="0.35">
      <c r="A226" s="19" t="s">
        <v>426</v>
      </c>
      <c r="B226" s="20">
        <v>2</v>
      </c>
      <c r="D226" s="5">
        <f t="shared" si="77"/>
        <v>1</v>
      </c>
      <c r="E226" s="5">
        <f t="shared" si="78"/>
        <v>0</v>
      </c>
      <c r="F226" s="5">
        <f t="shared" si="79"/>
        <v>0</v>
      </c>
      <c r="G226" s="5">
        <f t="shared" si="80"/>
        <v>0</v>
      </c>
    </row>
    <row r="227" spans="1:7" x14ac:dyDescent="0.35">
      <c r="A227" s="19" t="s">
        <v>355</v>
      </c>
      <c r="B227" s="20">
        <v>1</v>
      </c>
      <c r="D227" s="5">
        <f t="shared" si="77"/>
        <v>0</v>
      </c>
      <c r="E227" s="5">
        <f t="shared" si="78"/>
        <v>1</v>
      </c>
      <c r="F227" s="5">
        <f t="shared" si="79"/>
        <v>0</v>
      </c>
      <c r="G227" s="5">
        <f t="shared" si="80"/>
        <v>0</v>
      </c>
    </row>
    <row r="228" spans="1:7" x14ac:dyDescent="0.35">
      <c r="A228" s="19" t="s">
        <v>93</v>
      </c>
      <c r="B228" s="20">
        <v>2</v>
      </c>
      <c r="D228" s="5">
        <f t="shared" si="77"/>
        <v>1</v>
      </c>
      <c r="E228" s="5">
        <f t="shared" si="78"/>
        <v>0</v>
      </c>
      <c r="F228" s="5">
        <f t="shared" si="79"/>
        <v>0</v>
      </c>
      <c r="G228" s="5">
        <f t="shared" si="80"/>
        <v>0</v>
      </c>
    </row>
    <row r="229" spans="1:7" x14ac:dyDescent="0.35">
      <c r="A229" s="19" t="s">
        <v>92</v>
      </c>
      <c r="B229" s="20">
        <v>2</v>
      </c>
      <c r="D229" s="5">
        <f t="shared" si="77"/>
        <v>1</v>
      </c>
      <c r="E229" s="5">
        <f t="shared" si="78"/>
        <v>0</v>
      </c>
      <c r="F229" s="5">
        <f t="shared" si="79"/>
        <v>0</v>
      </c>
      <c r="G229" s="5">
        <f t="shared" si="80"/>
        <v>0</v>
      </c>
    </row>
    <row r="230" spans="1:7" x14ac:dyDescent="0.35">
      <c r="A230" s="19" t="s">
        <v>90</v>
      </c>
      <c r="B230" s="20">
        <v>2</v>
      </c>
      <c r="D230" s="5">
        <f t="shared" si="77"/>
        <v>1</v>
      </c>
      <c r="E230" s="5">
        <f t="shared" si="78"/>
        <v>0</v>
      </c>
      <c r="F230" s="5">
        <f t="shared" si="79"/>
        <v>0</v>
      </c>
      <c r="G230" s="5">
        <f t="shared" si="80"/>
        <v>0</v>
      </c>
    </row>
    <row r="231" spans="1:7" x14ac:dyDescent="0.35">
      <c r="A231" s="19" t="s">
        <v>91</v>
      </c>
      <c r="B231" s="20">
        <v>2</v>
      </c>
      <c r="D231" s="5">
        <f t="shared" si="77"/>
        <v>1</v>
      </c>
      <c r="E231" s="5">
        <f t="shared" si="78"/>
        <v>0</v>
      </c>
      <c r="F231" s="5">
        <f t="shared" si="79"/>
        <v>0</v>
      </c>
      <c r="G231" s="5">
        <f t="shared" si="80"/>
        <v>0</v>
      </c>
    </row>
    <row r="232" spans="1:7" x14ac:dyDescent="0.35">
      <c r="A232" s="19" t="s">
        <v>226</v>
      </c>
      <c r="B232" s="20">
        <v>2</v>
      </c>
      <c r="D232" s="5">
        <f t="shared" si="77"/>
        <v>1</v>
      </c>
      <c r="E232" s="5">
        <f t="shared" si="78"/>
        <v>0</v>
      </c>
      <c r="F232" s="5">
        <f t="shared" si="79"/>
        <v>0</v>
      </c>
      <c r="G232" s="5">
        <f t="shared" si="80"/>
        <v>0</v>
      </c>
    </row>
    <row r="233" spans="1:7" x14ac:dyDescent="0.35">
      <c r="A233" s="19" t="s">
        <v>227</v>
      </c>
      <c r="B233" s="20">
        <v>2</v>
      </c>
      <c r="D233" s="5">
        <f t="shared" si="77"/>
        <v>1</v>
      </c>
      <c r="E233" s="5">
        <f t="shared" si="78"/>
        <v>0</v>
      </c>
      <c r="F233" s="5">
        <f t="shared" si="79"/>
        <v>0</v>
      </c>
      <c r="G233" s="5">
        <f t="shared" si="80"/>
        <v>0</v>
      </c>
    </row>
    <row r="234" spans="1:7" x14ac:dyDescent="0.35">
      <c r="A234" s="19" t="s">
        <v>228</v>
      </c>
      <c r="B234" s="20">
        <v>2</v>
      </c>
      <c r="D234" s="5">
        <f t="shared" si="77"/>
        <v>1</v>
      </c>
      <c r="E234" s="5">
        <f t="shared" si="78"/>
        <v>0</v>
      </c>
      <c r="F234" s="5">
        <f t="shared" si="79"/>
        <v>0</v>
      </c>
      <c r="G234" s="5">
        <f t="shared" si="80"/>
        <v>0</v>
      </c>
    </row>
    <row r="235" spans="1:7" x14ac:dyDescent="0.35">
      <c r="A235" s="19" t="s">
        <v>229</v>
      </c>
      <c r="B235" s="20">
        <v>2</v>
      </c>
      <c r="D235" s="5">
        <f t="shared" si="77"/>
        <v>1</v>
      </c>
      <c r="E235" s="5">
        <f t="shared" si="78"/>
        <v>0</v>
      </c>
      <c r="F235" s="5">
        <f t="shared" si="79"/>
        <v>0</v>
      </c>
      <c r="G235" s="5">
        <f t="shared" si="80"/>
        <v>0</v>
      </c>
    </row>
    <row r="236" spans="1:7" x14ac:dyDescent="0.35">
      <c r="A236" s="19" t="s">
        <v>292</v>
      </c>
      <c r="B236" s="20">
        <v>1</v>
      </c>
      <c r="D236" s="5">
        <f t="shared" si="77"/>
        <v>0</v>
      </c>
      <c r="E236" s="5">
        <f t="shared" si="78"/>
        <v>1</v>
      </c>
      <c r="F236" s="5">
        <f t="shared" si="79"/>
        <v>0</v>
      </c>
      <c r="G236" s="5">
        <f t="shared" si="80"/>
        <v>0</v>
      </c>
    </row>
    <row r="237" spans="1:7" x14ac:dyDescent="0.35">
      <c r="A237" s="19" t="s">
        <v>368</v>
      </c>
      <c r="B237" s="20">
        <v>0</v>
      </c>
      <c r="D237" s="5">
        <f t="shared" si="77"/>
        <v>0</v>
      </c>
      <c r="E237" s="5">
        <f t="shared" si="78"/>
        <v>0</v>
      </c>
      <c r="F237" s="5">
        <f t="shared" si="79"/>
        <v>1</v>
      </c>
      <c r="G237" s="5">
        <f t="shared" si="80"/>
        <v>0</v>
      </c>
    </row>
    <row r="238" spans="1:7" x14ac:dyDescent="0.35">
      <c r="A238" s="19" t="s">
        <v>618</v>
      </c>
      <c r="B238" s="20">
        <v>2</v>
      </c>
      <c r="D238" s="5">
        <f t="shared" si="77"/>
        <v>1</v>
      </c>
      <c r="E238" s="5">
        <f t="shared" si="78"/>
        <v>0</v>
      </c>
      <c r="F238" s="5">
        <f t="shared" si="79"/>
        <v>0</v>
      </c>
      <c r="G238" s="5">
        <f t="shared" si="80"/>
        <v>0</v>
      </c>
    </row>
    <row r="239" spans="1:7" x14ac:dyDescent="0.35">
      <c r="A239" s="19" t="s">
        <v>579</v>
      </c>
      <c r="B239" s="20">
        <v>2</v>
      </c>
      <c r="D239" s="5">
        <f t="shared" si="77"/>
        <v>1</v>
      </c>
      <c r="E239" s="5">
        <f t="shared" si="78"/>
        <v>0</v>
      </c>
      <c r="F239" s="5">
        <f t="shared" si="79"/>
        <v>0</v>
      </c>
      <c r="G239" s="5">
        <f t="shared" si="80"/>
        <v>0</v>
      </c>
    </row>
    <row r="240" spans="1:7" x14ac:dyDescent="0.35">
      <c r="A240" s="19" t="s">
        <v>55</v>
      </c>
      <c r="B240" s="20">
        <v>2</v>
      </c>
      <c r="D240" s="5">
        <f t="shared" si="77"/>
        <v>1</v>
      </c>
      <c r="E240" s="5">
        <f t="shared" si="78"/>
        <v>0</v>
      </c>
      <c r="F240" s="5">
        <f t="shared" si="79"/>
        <v>0</v>
      </c>
      <c r="G240" s="5">
        <f t="shared" si="80"/>
        <v>0</v>
      </c>
    </row>
    <row r="241" spans="1:7" x14ac:dyDescent="0.35">
      <c r="A241" s="19" t="s">
        <v>393</v>
      </c>
      <c r="B241" s="20">
        <v>2</v>
      </c>
      <c r="D241" s="5">
        <f t="shared" si="77"/>
        <v>1</v>
      </c>
      <c r="E241" s="5">
        <f t="shared" si="78"/>
        <v>0</v>
      </c>
      <c r="F241" s="5">
        <f t="shared" si="79"/>
        <v>0</v>
      </c>
      <c r="G241" s="5">
        <f t="shared" si="80"/>
        <v>0</v>
      </c>
    </row>
    <row r="242" spans="1:7" x14ac:dyDescent="0.35">
      <c r="A242" s="19" t="s">
        <v>116</v>
      </c>
      <c r="B242" s="20">
        <v>2</v>
      </c>
      <c r="D242" s="5">
        <f t="shared" si="77"/>
        <v>1</v>
      </c>
      <c r="E242" s="5">
        <f t="shared" si="78"/>
        <v>0</v>
      </c>
      <c r="F242" s="5">
        <f t="shared" si="79"/>
        <v>0</v>
      </c>
      <c r="G242" s="5">
        <f t="shared" si="80"/>
        <v>0</v>
      </c>
    </row>
    <row r="243" spans="1:7" x14ac:dyDescent="0.35">
      <c r="A243" s="19" t="s">
        <v>197</v>
      </c>
      <c r="B243" s="20">
        <v>2</v>
      </c>
      <c r="D243" s="5">
        <f t="shared" si="77"/>
        <v>1</v>
      </c>
      <c r="E243" s="5">
        <f t="shared" si="78"/>
        <v>0</v>
      </c>
      <c r="F243" s="5">
        <f t="shared" si="79"/>
        <v>0</v>
      </c>
      <c r="G243" s="5">
        <f t="shared" si="80"/>
        <v>0</v>
      </c>
    </row>
    <row r="244" spans="1:7" x14ac:dyDescent="0.35">
      <c r="A244" s="19" t="s">
        <v>587</v>
      </c>
      <c r="B244" s="20">
        <v>1</v>
      </c>
      <c r="D244" s="5">
        <f t="shared" si="77"/>
        <v>0</v>
      </c>
      <c r="E244" s="5">
        <f t="shared" si="78"/>
        <v>1</v>
      </c>
      <c r="F244" s="5">
        <f t="shared" si="79"/>
        <v>0</v>
      </c>
      <c r="G244" s="5">
        <f t="shared" si="80"/>
        <v>0</v>
      </c>
    </row>
    <row r="245" spans="1:7" x14ac:dyDescent="0.35">
      <c r="A245" s="19" t="s">
        <v>461</v>
      </c>
      <c r="B245" s="20">
        <v>1</v>
      </c>
      <c r="D245" s="5">
        <f t="shared" si="77"/>
        <v>0</v>
      </c>
      <c r="E245" s="5">
        <f t="shared" si="78"/>
        <v>1</v>
      </c>
      <c r="F245" s="5">
        <f t="shared" si="79"/>
        <v>0</v>
      </c>
      <c r="G245" s="5">
        <f t="shared" si="80"/>
        <v>0</v>
      </c>
    </row>
    <row r="246" spans="1:7" x14ac:dyDescent="0.35">
      <c r="A246" s="19" t="s">
        <v>502</v>
      </c>
      <c r="B246" s="20">
        <v>1</v>
      </c>
      <c r="D246" s="5">
        <f t="shared" si="77"/>
        <v>0</v>
      </c>
      <c r="E246" s="5">
        <f t="shared" si="78"/>
        <v>1</v>
      </c>
      <c r="F246" s="5">
        <f t="shared" si="79"/>
        <v>0</v>
      </c>
      <c r="G246" s="5">
        <f t="shared" si="80"/>
        <v>0</v>
      </c>
    </row>
    <row r="247" spans="1:7" x14ac:dyDescent="0.35">
      <c r="A247" s="19" t="s">
        <v>12</v>
      </c>
      <c r="B247" s="20">
        <v>1</v>
      </c>
      <c r="D247" s="5">
        <f t="shared" si="77"/>
        <v>0</v>
      </c>
      <c r="E247" s="5">
        <f t="shared" si="78"/>
        <v>1</v>
      </c>
      <c r="F247" s="5">
        <f t="shared" si="79"/>
        <v>0</v>
      </c>
      <c r="G247" s="5">
        <f t="shared" si="80"/>
        <v>0</v>
      </c>
    </row>
    <row r="248" spans="1:7" x14ac:dyDescent="0.35">
      <c r="A248" s="19" t="s">
        <v>505</v>
      </c>
      <c r="B248" s="20">
        <v>1</v>
      </c>
      <c r="D248" s="5">
        <f t="shared" si="77"/>
        <v>0</v>
      </c>
      <c r="E248" s="5">
        <f t="shared" si="78"/>
        <v>1</v>
      </c>
      <c r="F248" s="5">
        <f t="shared" si="79"/>
        <v>0</v>
      </c>
      <c r="G248" s="5">
        <f t="shared" si="80"/>
        <v>0</v>
      </c>
    </row>
    <row r="249" spans="1:7" x14ac:dyDescent="0.35">
      <c r="A249" s="19" t="s">
        <v>16</v>
      </c>
      <c r="B249" s="20">
        <v>2</v>
      </c>
      <c r="D249" s="5">
        <f t="shared" si="77"/>
        <v>1</v>
      </c>
      <c r="E249" s="5">
        <f t="shared" si="78"/>
        <v>0</v>
      </c>
      <c r="F249" s="5">
        <f t="shared" si="79"/>
        <v>0</v>
      </c>
      <c r="G249" s="5">
        <f t="shared" si="80"/>
        <v>0</v>
      </c>
    </row>
    <row r="250" spans="1:7" x14ac:dyDescent="0.35">
      <c r="A250" s="19" t="s">
        <v>506</v>
      </c>
      <c r="B250" s="20">
        <v>1</v>
      </c>
      <c r="D250" s="5">
        <f t="shared" si="77"/>
        <v>0</v>
      </c>
      <c r="E250" s="5">
        <f t="shared" si="78"/>
        <v>1</v>
      </c>
      <c r="F250" s="5">
        <f t="shared" si="79"/>
        <v>0</v>
      </c>
      <c r="G250" s="5">
        <f t="shared" si="80"/>
        <v>0</v>
      </c>
    </row>
    <row r="251" spans="1:7" x14ac:dyDescent="0.35">
      <c r="A251" s="19" t="s">
        <v>503</v>
      </c>
      <c r="B251" s="20">
        <v>1</v>
      </c>
      <c r="D251" s="5">
        <f t="shared" si="77"/>
        <v>0</v>
      </c>
      <c r="E251" s="5">
        <f t="shared" si="78"/>
        <v>1</v>
      </c>
      <c r="F251" s="5">
        <f t="shared" si="79"/>
        <v>0</v>
      </c>
      <c r="G251" s="5">
        <f t="shared" si="80"/>
        <v>0</v>
      </c>
    </row>
    <row r="252" spans="1:7" x14ac:dyDescent="0.35">
      <c r="A252" s="19" t="s">
        <v>504</v>
      </c>
      <c r="B252" s="20">
        <v>1</v>
      </c>
      <c r="D252" s="5">
        <f t="shared" si="77"/>
        <v>0</v>
      </c>
      <c r="E252" s="5">
        <f t="shared" si="78"/>
        <v>1</v>
      </c>
      <c r="F252" s="5">
        <f t="shared" si="79"/>
        <v>0</v>
      </c>
      <c r="G252" s="5">
        <f t="shared" si="80"/>
        <v>0</v>
      </c>
    </row>
    <row r="253" spans="1:7" x14ac:dyDescent="0.35">
      <c r="A253" s="19" t="s">
        <v>14</v>
      </c>
      <c r="B253" s="20">
        <v>2</v>
      </c>
      <c r="D253" s="5">
        <f t="shared" si="77"/>
        <v>1</v>
      </c>
      <c r="E253" s="5">
        <f t="shared" si="78"/>
        <v>0</v>
      </c>
      <c r="F253" s="5">
        <f t="shared" si="79"/>
        <v>0</v>
      </c>
      <c r="G253" s="5">
        <f t="shared" si="80"/>
        <v>0</v>
      </c>
    </row>
    <row r="254" spans="1:7" x14ac:dyDescent="0.35">
      <c r="A254" s="19" t="s">
        <v>507</v>
      </c>
      <c r="B254" s="20">
        <v>1</v>
      </c>
      <c r="D254" s="5">
        <f t="shared" si="77"/>
        <v>0</v>
      </c>
      <c r="E254" s="5">
        <f t="shared" si="78"/>
        <v>1</v>
      </c>
      <c r="F254" s="5">
        <f t="shared" si="79"/>
        <v>0</v>
      </c>
      <c r="G254" s="5">
        <f t="shared" si="80"/>
        <v>0</v>
      </c>
    </row>
    <row r="255" spans="1:7" x14ac:dyDescent="0.35">
      <c r="A255" s="19" t="s">
        <v>156</v>
      </c>
      <c r="B255" s="20">
        <v>2</v>
      </c>
      <c r="D255" s="5">
        <f t="shared" si="77"/>
        <v>1</v>
      </c>
      <c r="E255" s="5">
        <f t="shared" si="78"/>
        <v>0</v>
      </c>
      <c r="F255" s="5">
        <f t="shared" si="79"/>
        <v>0</v>
      </c>
      <c r="G255" s="5">
        <f t="shared" si="80"/>
        <v>0</v>
      </c>
    </row>
    <row r="256" spans="1:7" x14ac:dyDescent="0.35">
      <c r="A256" s="19" t="s">
        <v>586</v>
      </c>
      <c r="B256" s="20">
        <v>1</v>
      </c>
      <c r="D256" s="5">
        <f t="shared" si="77"/>
        <v>0</v>
      </c>
      <c r="E256" s="5">
        <f t="shared" si="78"/>
        <v>1</v>
      </c>
      <c r="F256" s="5">
        <f t="shared" si="79"/>
        <v>0</v>
      </c>
      <c r="G256" s="5">
        <f t="shared" si="80"/>
        <v>0</v>
      </c>
    </row>
    <row r="257" spans="1:7" x14ac:dyDescent="0.35">
      <c r="A257" s="19" t="s">
        <v>356</v>
      </c>
      <c r="B257" s="20">
        <v>2</v>
      </c>
      <c r="D257" s="5">
        <f t="shared" si="77"/>
        <v>1</v>
      </c>
      <c r="E257" s="5">
        <f t="shared" si="78"/>
        <v>0</v>
      </c>
      <c r="F257" s="5">
        <f t="shared" si="79"/>
        <v>0</v>
      </c>
      <c r="G257" s="5">
        <f t="shared" si="80"/>
        <v>0</v>
      </c>
    </row>
    <row r="258" spans="1:7" x14ac:dyDescent="0.35">
      <c r="A258" s="19" t="s">
        <v>490</v>
      </c>
      <c r="B258" s="20">
        <v>1</v>
      </c>
      <c r="D258" s="5">
        <f t="shared" si="77"/>
        <v>0</v>
      </c>
      <c r="E258" s="5">
        <f t="shared" si="78"/>
        <v>1</v>
      </c>
      <c r="F258" s="5">
        <f t="shared" si="79"/>
        <v>0</v>
      </c>
      <c r="G258" s="5">
        <f t="shared" si="80"/>
        <v>0</v>
      </c>
    </row>
    <row r="259" spans="1:7" x14ac:dyDescent="0.35">
      <c r="A259" s="19" t="s">
        <v>491</v>
      </c>
      <c r="B259" s="20">
        <v>2</v>
      </c>
      <c r="D259" s="5">
        <f t="shared" si="77"/>
        <v>1</v>
      </c>
      <c r="E259" s="5">
        <f t="shared" si="78"/>
        <v>0</v>
      </c>
      <c r="F259" s="5">
        <f t="shared" si="79"/>
        <v>0</v>
      </c>
      <c r="G259" s="5">
        <f t="shared" si="80"/>
        <v>0</v>
      </c>
    </row>
    <row r="260" spans="1:7" x14ac:dyDescent="0.35">
      <c r="A260" s="19" t="s">
        <v>627</v>
      </c>
      <c r="B260" s="20">
        <v>2</v>
      </c>
      <c r="D260" s="5">
        <f t="shared" si="77"/>
        <v>1</v>
      </c>
      <c r="E260" s="5">
        <f t="shared" si="78"/>
        <v>0</v>
      </c>
      <c r="F260" s="5">
        <f t="shared" si="79"/>
        <v>0</v>
      </c>
      <c r="G260" s="5">
        <f t="shared" si="80"/>
        <v>0</v>
      </c>
    </row>
    <row r="261" spans="1:7" x14ac:dyDescent="0.35">
      <c r="A261" s="19" t="s">
        <v>17</v>
      </c>
      <c r="B261" s="20">
        <v>2</v>
      </c>
      <c r="D261" s="5">
        <f t="shared" ref="D261:D324" si="81">IF(B261=2,1,0)</f>
        <v>1</v>
      </c>
      <c r="E261" s="5">
        <f t="shared" ref="E261:E324" si="82">IF(B261=1,1,0)</f>
        <v>0</v>
      </c>
      <c r="F261" s="5">
        <f t="shared" ref="F261:F324" si="83">IF(B261=0,1,0)</f>
        <v>0</v>
      </c>
      <c r="G261" s="5">
        <f t="shared" ref="G261:G324" si="84">IF(B261=3,1,0)</f>
        <v>0</v>
      </c>
    </row>
    <row r="262" spans="1:7" x14ac:dyDescent="0.35">
      <c r="A262" s="19" t="s">
        <v>169</v>
      </c>
      <c r="B262" s="20">
        <v>2</v>
      </c>
      <c r="D262" s="5">
        <f t="shared" si="81"/>
        <v>1</v>
      </c>
      <c r="E262" s="5">
        <f t="shared" si="82"/>
        <v>0</v>
      </c>
      <c r="F262" s="5">
        <f t="shared" si="83"/>
        <v>0</v>
      </c>
      <c r="G262" s="5">
        <f t="shared" si="84"/>
        <v>0</v>
      </c>
    </row>
    <row r="263" spans="1:7" x14ac:dyDescent="0.35">
      <c r="A263" s="19" t="s">
        <v>336</v>
      </c>
      <c r="B263" s="20">
        <v>2</v>
      </c>
      <c r="D263" s="5">
        <f t="shared" si="81"/>
        <v>1</v>
      </c>
      <c r="E263" s="5">
        <f t="shared" si="82"/>
        <v>0</v>
      </c>
      <c r="F263" s="5">
        <f t="shared" si="83"/>
        <v>0</v>
      </c>
      <c r="G263" s="5">
        <f t="shared" si="84"/>
        <v>0</v>
      </c>
    </row>
    <row r="264" spans="1:7" x14ac:dyDescent="0.35">
      <c r="A264" s="19" t="s">
        <v>377</v>
      </c>
      <c r="B264" s="20">
        <v>2</v>
      </c>
      <c r="D264" s="5">
        <f t="shared" si="81"/>
        <v>1</v>
      </c>
      <c r="E264" s="5">
        <f t="shared" si="82"/>
        <v>0</v>
      </c>
      <c r="F264" s="5">
        <f t="shared" si="83"/>
        <v>0</v>
      </c>
      <c r="G264" s="5">
        <f t="shared" si="84"/>
        <v>0</v>
      </c>
    </row>
    <row r="265" spans="1:7" x14ac:dyDescent="0.35">
      <c r="A265" s="19" t="s">
        <v>231</v>
      </c>
      <c r="B265" s="20">
        <v>2</v>
      </c>
      <c r="D265" s="5">
        <f t="shared" si="81"/>
        <v>1</v>
      </c>
      <c r="E265" s="5">
        <f t="shared" si="82"/>
        <v>0</v>
      </c>
      <c r="F265" s="5">
        <f t="shared" si="83"/>
        <v>0</v>
      </c>
      <c r="G265" s="5">
        <f t="shared" si="84"/>
        <v>0</v>
      </c>
    </row>
    <row r="266" spans="1:7" x14ac:dyDescent="0.35">
      <c r="A266" s="19" t="s">
        <v>604</v>
      </c>
      <c r="B266" s="20">
        <v>2</v>
      </c>
      <c r="D266" s="5">
        <f t="shared" si="81"/>
        <v>1</v>
      </c>
      <c r="E266" s="5">
        <f t="shared" si="82"/>
        <v>0</v>
      </c>
      <c r="F266" s="5">
        <f t="shared" si="83"/>
        <v>0</v>
      </c>
      <c r="G266" s="5">
        <f t="shared" si="84"/>
        <v>0</v>
      </c>
    </row>
    <row r="267" spans="1:7" x14ac:dyDescent="0.35">
      <c r="A267" s="19" t="s">
        <v>95</v>
      </c>
      <c r="B267" s="20">
        <v>2</v>
      </c>
      <c r="D267" s="5">
        <f t="shared" si="81"/>
        <v>1</v>
      </c>
      <c r="E267" s="5">
        <f t="shared" si="82"/>
        <v>0</v>
      </c>
      <c r="F267" s="5">
        <f t="shared" si="83"/>
        <v>0</v>
      </c>
      <c r="G267" s="5">
        <f t="shared" si="84"/>
        <v>0</v>
      </c>
    </row>
    <row r="268" spans="1:7" x14ac:dyDescent="0.35">
      <c r="A268" s="19" t="s">
        <v>201</v>
      </c>
      <c r="B268" s="20">
        <v>1</v>
      </c>
      <c r="D268" s="5">
        <f t="shared" si="81"/>
        <v>0</v>
      </c>
      <c r="E268" s="5">
        <f t="shared" si="82"/>
        <v>1</v>
      </c>
      <c r="F268" s="5">
        <f t="shared" si="83"/>
        <v>0</v>
      </c>
      <c r="G268" s="5">
        <f t="shared" si="84"/>
        <v>0</v>
      </c>
    </row>
    <row r="269" spans="1:7" x14ac:dyDescent="0.35">
      <c r="A269" s="19" t="s">
        <v>250</v>
      </c>
      <c r="B269" s="20">
        <v>2</v>
      </c>
      <c r="D269" s="5">
        <f t="shared" si="81"/>
        <v>1</v>
      </c>
      <c r="E269" s="5">
        <f t="shared" si="82"/>
        <v>0</v>
      </c>
      <c r="F269" s="5">
        <f t="shared" si="83"/>
        <v>0</v>
      </c>
      <c r="G269" s="5">
        <f t="shared" si="84"/>
        <v>0</v>
      </c>
    </row>
    <row r="270" spans="1:7" x14ac:dyDescent="0.35">
      <c r="A270" s="19" t="s">
        <v>251</v>
      </c>
      <c r="B270" s="20">
        <v>2</v>
      </c>
      <c r="D270" s="5">
        <f t="shared" si="81"/>
        <v>1</v>
      </c>
      <c r="E270" s="5">
        <f t="shared" si="82"/>
        <v>0</v>
      </c>
      <c r="F270" s="5">
        <f t="shared" si="83"/>
        <v>0</v>
      </c>
      <c r="G270" s="5">
        <f t="shared" si="84"/>
        <v>0</v>
      </c>
    </row>
    <row r="271" spans="1:7" x14ac:dyDescent="0.35">
      <c r="A271" s="19" t="s">
        <v>103</v>
      </c>
      <c r="B271" s="20">
        <v>1</v>
      </c>
      <c r="D271" s="5">
        <f t="shared" si="81"/>
        <v>0</v>
      </c>
      <c r="E271" s="5">
        <f t="shared" si="82"/>
        <v>1</v>
      </c>
      <c r="F271" s="5">
        <f t="shared" si="83"/>
        <v>0</v>
      </c>
      <c r="G271" s="5">
        <f t="shared" si="84"/>
        <v>0</v>
      </c>
    </row>
    <row r="272" spans="1:7" x14ac:dyDescent="0.35">
      <c r="A272" s="19" t="s">
        <v>27</v>
      </c>
      <c r="B272" s="20">
        <v>1</v>
      </c>
      <c r="D272" s="5">
        <f t="shared" si="81"/>
        <v>0</v>
      </c>
      <c r="E272" s="5">
        <f t="shared" si="82"/>
        <v>1</v>
      </c>
      <c r="F272" s="5">
        <f t="shared" si="83"/>
        <v>0</v>
      </c>
      <c r="G272" s="5">
        <f t="shared" si="84"/>
        <v>0</v>
      </c>
    </row>
    <row r="273" spans="1:7" x14ac:dyDescent="0.35">
      <c r="A273" s="19" t="s">
        <v>108</v>
      </c>
      <c r="B273" s="20">
        <v>2</v>
      </c>
      <c r="D273" s="5">
        <f t="shared" si="81"/>
        <v>1</v>
      </c>
      <c r="E273" s="5">
        <f t="shared" si="82"/>
        <v>0</v>
      </c>
      <c r="F273" s="5">
        <f t="shared" si="83"/>
        <v>0</v>
      </c>
      <c r="G273" s="5">
        <f t="shared" si="84"/>
        <v>0</v>
      </c>
    </row>
    <row r="274" spans="1:7" x14ac:dyDescent="0.35">
      <c r="A274" s="19" t="s">
        <v>70</v>
      </c>
      <c r="B274" s="20">
        <v>2</v>
      </c>
      <c r="D274" s="5">
        <f t="shared" si="81"/>
        <v>1</v>
      </c>
      <c r="E274" s="5">
        <f t="shared" si="82"/>
        <v>0</v>
      </c>
      <c r="F274" s="5">
        <f t="shared" si="83"/>
        <v>0</v>
      </c>
      <c r="G274" s="5">
        <f t="shared" si="84"/>
        <v>0</v>
      </c>
    </row>
    <row r="275" spans="1:7" x14ac:dyDescent="0.35">
      <c r="A275" s="19" t="s">
        <v>51</v>
      </c>
      <c r="B275" s="20">
        <v>2</v>
      </c>
      <c r="D275" s="5">
        <f t="shared" si="81"/>
        <v>1</v>
      </c>
      <c r="E275" s="5">
        <f t="shared" si="82"/>
        <v>0</v>
      </c>
      <c r="F275" s="5">
        <f t="shared" si="83"/>
        <v>0</v>
      </c>
      <c r="G275" s="5">
        <f t="shared" si="84"/>
        <v>0</v>
      </c>
    </row>
    <row r="276" spans="1:7" x14ac:dyDescent="0.35">
      <c r="A276" s="19" t="s">
        <v>324</v>
      </c>
      <c r="B276" s="20">
        <v>2</v>
      </c>
      <c r="D276" s="5">
        <f t="shared" si="81"/>
        <v>1</v>
      </c>
      <c r="E276" s="5">
        <f t="shared" si="82"/>
        <v>0</v>
      </c>
      <c r="F276" s="5">
        <f t="shared" si="83"/>
        <v>0</v>
      </c>
      <c r="G276" s="5">
        <f t="shared" si="84"/>
        <v>0</v>
      </c>
    </row>
    <row r="277" spans="1:7" x14ac:dyDescent="0.35">
      <c r="A277" s="19" t="s">
        <v>617</v>
      </c>
      <c r="B277" s="20">
        <v>2</v>
      </c>
      <c r="D277" s="5">
        <f t="shared" si="81"/>
        <v>1</v>
      </c>
      <c r="E277" s="5">
        <f t="shared" si="82"/>
        <v>0</v>
      </c>
      <c r="F277" s="5">
        <f t="shared" si="83"/>
        <v>0</v>
      </c>
      <c r="G277" s="5">
        <f t="shared" si="84"/>
        <v>0</v>
      </c>
    </row>
    <row r="278" spans="1:7" x14ac:dyDescent="0.35">
      <c r="A278" s="19" t="s">
        <v>26</v>
      </c>
      <c r="B278" s="20">
        <v>2</v>
      </c>
      <c r="D278" s="5">
        <f t="shared" si="81"/>
        <v>1</v>
      </c>
      <c r="E278" s="5">
        <f t="shared" si="82"/>
        <v>0</v>
      </c>
      <c r="F278" s="5">
        <f t="shared" si="83"/>
        <v>0</v>
      </c>
      <c r="G278" s="5">
        <f t="shared" si="84"/>
        <v>0</v>
      </c>
    </row>
    <row r="279" spans="1:7" x14ac:dyDescent="0.35">
      <c r="A279" s="19" t="s">
        <v>21</v>
      </c>
      <c r="B279" s="20">
        <v>1</v>
      </c>
      <c r="D279" s="5">
        <f t="shared" si="81"/>
        <v>0</v>
      </c>
      <c r="E279" s="5">
        <f t="shared" si="82"/>
        <v>1</v>
      </c>
      <c r="F279" s="5">
        <f t="shared" si="83"/>
        <v>0</v>
      </c>
      <c r="G279" s="5">
        <f t="shared" si="84"/>
        <v>0</v>
      </c>
    </row>
    <row r="280" spans="1:7" x14ac:dyDescent="0.35">
      <c r="A280" s="19" t="s">
        <v>460</v>
      </c>
      <c r="B280" s="20">
        <v>2</v>
      </c>
      <c r="D280" s="5">
        <f t="shared" si="81"/>
        <v>1</v>
      </c>
      <c r="E280" s="5">
        <f t="shared" si="82"/>
        <v>0</v>
      </c>
      <c r="F280" s="5">
        <f t="shared" si="83"/>
        <v>0</v>
      </c>
      <c r="G280" s="5">
        <f t="shared" si="84"/>
        <v>0</v>
      </c>
    </row>
    <row r="281" spans="1:7" x14ac:dyDescent="0.35">
      <c r="A281" s="19" t="s">
        <v>205</v>
      </c>
      <c r="B281" s="20">
        <v>2</v>
      </c>
      <c r="D281" s="5">
        <f t="shared" si="81"/>
        <v>1</v>
      </c>
      <c r="E281" s="5">
        <f t="shared" si="82"/>
        <v>0</v>
      </c>
      <c r="F281" s="5">
        <f t="shared" si="83"/>
        <v>0</v>
      </c>
      <c r="G281" s="5">
        <f t="shared" si="84"/>
        <v>0</v>
      </c>
    </row>
    <row r="282" spans="1:7" x14ac:dyDescent="0.35">
      <c r="A282" s="19" t="s">
        <v>285</v>
      </c>
      <c r="B282" s="20">
        <v>2</v>
      </c>
      <c r="D282" s="5">
        <f t="shared" si="81"/>
        <v>1</v>
      </c>
      <c r="E282" s="5">
        <f t="shared" si="82"/>
        <v>0</v>
      </c>
      <c r="F282" s="5">
        <f t="shared" si="83"/>
        <v>0</v>
      </c>
      <c r="G282" s="5">
        <f t="shared" si="84"/>
        <v>0</v>
      </c>
    </row>
    <row r="283" spans="1:7" x14ac:dyDescent="0.35">
      <c r="A283" s="19" t="s">
        <v>170</v>
      </c>
      <c r="B283" s="20">
        <v>2</v>
      </c>
      <c r="D283" s="5">
        <f t="shared" si="81"/>
        <v>1</v>
      </c>
      <c r="E283" s="5">
        <f t="shared" si="82"/>
        <v>0</v>
      </c>
      <c r="F283" s="5">
        <f t="shared" si="83"/>
        <v>0</v>
      </c>
      <c r="G283" s="5">
        <f t="shared" si="84"/>
        <v>0</v>
      </c>
    </row>
    <row r="284" spans="1:7" x14ac:dyDescent="0.35">
      <c r="A284" s="19" t="s">
        <v>208</v>
      </c>
      <c r="B284" s="20">
        <v>0</v>
      </c>
      <c r="D284" s="5">
        <f t="shared" si="81"/>
        <v>0</v>
      </c>
      <c r="E284" s="5">
        <f t="shared" si="82"/>
        <v>0</v>
      </c>
      <c r="F284" s="5">
        <f t="shared" si="83"/>
        <v>1</v>
      </c>
      <c r="G284" s="5">
        <f t="shared" si="84"/>
        <v>0</v>
      </c>
    </row>
    <row r="285" spans="1:7" x14ac:dyDescent="0.35">
      <c r="A285" s="19" t="s">
        <v>135</v>
      </c>
      <c r="B285" s="20">
        <v>2</v>
      </c>
      <c r="D285" s="5">
        <f t="shared" si="81"/>
        <v>1</v>
      </c>
      <c r="E285" s="5">
        <f t="shared" si="82"/>
        <v>0</v>
      </c>
      <c r="F285" s="5">
        <f t="shared" si="83"/>
        <v>0</v>
      </c>
      <c r="G285" s="5">
        <f t="shared" si="84"/>
        <v>0</v>
      </c>
    </row>
    <row r="286" spans="1:7" x14ac:dyDescent="0.35">
      <c r="A286" s="19" t="s">
        <v>354</v>
      </c>
      <c r="B286" s="20">
        <v>1</v>
      </c>
      <c r="D286" s="5">
        <f t="shared" si="81"/>
        <v>0</v>
      </c>
      <c r="E286" s="5">
        <f t="shared" si="82"/>
        <v>1</v>
      </c>
      <c r="F286" s="5">
        <f t="shared" si="83"/>
        <v>0</v>
      </c>
      <c r="G286" s="5">
        <f t="shared" si="84"/>
        <v>0</v>
      </c>
    </row>
    <row r="287" spans="1:7" x14ac:dyDescent="0.35">
      <c r="A287" s="19" t="s">
        <v>581</v>
      </c>
      <c r="B287" s="20">
        <v>2</v>
      </c>
      <c r="D287" s="5">
        <f t="shared" si="81"/>
        <v>1</v>
      </c>
      <c r="E287" s="5">
        <f t="shared" si="82"/>
        <v>0</v>
      </c>
      <c r="F287" s="5">
        <f t="shared" si="83"/>
        <v>0</v>
      </c>
      <c r="G287" s="5">
        <f t="shared" si="84"/>
        <v>0</v>
      </c>
    </row>
    <row r="288" spans="1:7" x14ac:dyDescent="0.35">
      <c r="A288" s="19" t="s">
        <v>638</v>
      </c>
      <c r="B288" s="20">
        <v>3</v>
      </c>
      <c r="D288" s="5">
        <f t="shared" si="81"/>
        <v>0</v>
      </c>
      <c r="E288" s="5">
        <f t="shared" si="82"/>
        <v>0</v>
      </c>
      <c r="F288" s="5">
        <f t="shared" si="83"/>
        <v>0</v>
      </c>
      <c r="G288" s="5">
        <f t="shared" si="84"/>
        <v>1</v>
      </c>
    </row>
    <row r="289" spans="1:7" x14ac:dyDescent="0.35">
      <c r="A289" s="19" t="s">
        <v>639</v>
      </c>
      <c r="B289" s="20">
        <v>3</v>
      </c>
      <c r="D289" s="5">
        <f t="shared" si="81"/>
        <v>0</v>
      </c>
      <c r="E289" s="5">
        <f t="shared" si="82"/>
        <v>0</v>
      </c>
      <c r="F289" s="5">
        <f t="shared" si="83"/>
        <v>0</v>
      </c>
      <c r="G289" s="5">
        <f t="shared" si="84"/>
        <v>1</v>
      </c>
    </row>
    <row r="290" spans="1:7" x14ac:dyDescent="0.35">
      <c r="A290" s="19" t="s">
        <v>641</v>
      </c>
      <c r="B290" s="20">
        <v>3</v>
      </c>
      <c r="D290" s="5">
        <f t="shared" si="81"/>
        <v>0</v>
      </c>
      <c r="E290" s="5">
        <f t="shared" si="82"/>
        <v>0</v>
      </c>
      <c r="F290" s="5">
        <f t="shared" si="83"/>
        <v>0</v>
      </c>
      <c r="G290" s="5">
        <f t="shared" si="84"/>
        <v>1</v>
      </c>
    </row>
    <row r="291" spans="1:7" x14ac:dyDescent="0.35">
      <c r="A291" s="19" t="s">
        <v>642</v>
      </c>
      <c r="B291" s="20">
        <v>3</v>
      </c>
      <c r="D291" s="5">
        <f t="shared" si="81"/>
        <v>0</v>
      </c>
      <c r="E291" s="5">
        <f t="shared" si="82"/>
        <v>0</v>
      </c>
      <c r="F291" s="5">
        <f t="shared" si="83"/>
        <v>0</v>
      </c>
      <c r="G291" s="5">
        <f t="shared" si="84"/>
        <v>1</v>
      </c>
    </row>
    <row r="292" spans="1:7" x14ac:dyDescent="0.35">
      <c r="A292" s="19" t="s">
        <v>315</v>
      </c>
      <c r="B292" s="20">
        <v>2</v>
      </c>
      <c r="D292" s="5">
        <f t="shared" si="81"/>
        <v>1</v>
      </c>
      <c r="E292" s="5">
        <f t="shared" si="82"/>
        <v>0</v>
      </c>
      <c r="F292" s="5">
        <f t="shared" si="83"/>
        <v>0</v>
      </c>
      <c r="G292" s="5">
        <f t="shared" si="84"/>
        <v>0</v>
      </c>
    </row>
    <row r="293" spans="1:7" x14ac:dyDescent="0.35">
      <c r="A293" s="19" t="s">
        <v>589</v>
      </c>
      <c r="B293" s="20">
        <v>1</v>
      </c>
      <c r="D293" s="5">
        <f t="shared" si="81"/>
        <v>0</v>
      </c>
      <c r="E293" s="5">
        <f t="shared" si="82"/>
        <v>1</v>
      </c>
      <c r="F293" s="5">
        <f t="shared" si="83"/>
        <v>0</v>
      </c>
      <c r="G293" s="5">
        <f t="shared" si="84"/>
        <v>0</v>
      </c>
    </row>
    <row r="294" spans="1:7" x14ac:dyDescent="0.35">
      <c r="A294" s="19" t="s">
        <v>471</v>
      </c>
      <c r="B294" s="20">
        <v>2</v>
      </c>
      <c r="D294" s="5">
        <f t="shared" si="81"/>
        <v>1</v>
      </c>
      <c r="E294" s="5">
        <f t="shared" si="82"/>
        <v>0</v>
      </c>
      <c r="F294" s="5">
        <f t="shared" si="83"/>
        <v>0</v>
      </c>
      <c r="G294" s="5">
        <f t="shared" si="84"/>
        <v>0</v>
      </c>
    </row>
    <row r="295" spans="1:7" x14ac:dyDescent="0.35">
      <c r="A295" s="19" t="s">
        <v>475</v>
      </c>
      <c r="B295" s="20">
        <v>2</v>
      </c>
      <c r="D295" s="5">
        <f t="shared" si="81"/>
        <v>1</v>
      </c>
      <c r="E295" s="5">
        <f t="shared" si="82"/>
        <v>0</v>
      </c>
      <c r="F295" s="5">
        <f t="shared" si="83"/>
        <v>0</v>
      </c>
      <c r="G295" s="5">
        <f t="shared" si="84"/>
        <v>0</v>
      </c>
    </row>
    <row r="296" spans="1:7" x14ac:dyDescent="0.35">
      <c r="A296" s="19" t="s">
        <v>476</v>
      </c>
      <c r="B296" s="20">
        <v>2</v>
      </c>
      <c r="D296" s="5">
        <f t="shared" si="81"/>
        <v>1</v>
      </c>
      <c r="E296" s="5">
        <f t="shared" si="82"/>
        <v>0</v>
      </c>
      <c r="F296" s="5">
        <f t="shared" si="83"/>
        <v>0</v>
      </c>
      <c r="G296" s="5">
        <f t="shared" si="84"/>
        <v>0</v>
      </c>
    </row>
    <row r="297" spans="1:7" x14ac:dyDescent="0.35">
      <c r="A297" s="19" t="s">
        <v>136</v>
      </c>
      <c r="B297" s="20">
        <v>2</v>
      </c>
      <c r="D297" s="5">
        <f t="shared" si="81"/>
        <v>1</v>
      </c>
      <c r="E297" s="5">
        <f t="shared" si="82"/>
        <v>0</v>
      </c>
      <c r="F297" s="5">
        <f t="shared" si="83"/>
        <v>0</v>
      </c>
      <c r="G297" s="5">
        <f t="shared" si="84"/>
        <v>0</v>
      </c>
    </row>
    <row r="298" spans="1:7" x14ac:dyDescent="0.35">
      <c r="A298" s="19" t="s">
        <v>137</v>
      </c>
      <c r="B298" s="20">
        <v>2</v>
      </c>
      <c r="D298" s="5">
        <f t="shared" si="81"/>
        <v>1</v>
      </c>
      <c r="E298" s="5">
        <f t="shared" si="82"/>
        <v>0</v>
      </c>
      <c r="F298" s="5">
        <f t="shared" si="83"/>
        <v>0</v>
      </c>
      <c r="G298" s="5">
        <f t="shared" si="84"/>
        <v>0</v>
      </c>
    </row>
    <row r="299" spans="1:7" x14ac:dyDescent="0.35">
      <c r="A299" s="19" t="s">
        <v>133</v>
      </c>
      <c r="B299" s="20">
        <v>1</v>
      </c>
      <c r="D299" s="5">
        <f t="shared" si="81"/>
        <v>0</v>
      </c>
      <c r="E299" s="5">
        <f t="shared" si="82"/>
        <v>1</v>
      </c>
      <c r="F299" s="5">
        <f t="shared" si="83"/>
        <v>0</v>
      </c>
      <c r="G299" s="5">
        <f t="shared" si="84"/>
        <v>0</v>
      </c>
    </row>
    <row r="300" spans="1:7" x14ac:dyDescent="0.35">
      <c r="A300" s="19" t="s">
        <v>173</v>
      </c>
      <c r="B300" s="20">
        <v>2</v>
      </c>
      <c r="D300" s="5">
        <f t="shared" si="81"/>
        <v>1</v>
      </c>
      <c r="E300" s="5">
        <f t="shared" si="82"/>
        <v>0</v>
      </c>
      <c r="F300" s="5">
        <f t="shared" si="83"/>
        <v>0</v>
      </c>
      <c r="G300" s="5">
        <f t="shared" si="84"/>
        <v>0</v>
      </c>
    </row>
    <row r="301" spans="1:7" x14ac:dyDescent="0.35">
      <c r="A301" s="19" t="s">
        <v>138</v>
      </c>
      <c r="B301" s="20">
        <v>1</v>
      </c>
      <c r="D301" s="5">
        <f t="shared" si="81"/>
        <v>0</v>
      </c>
      <c r="E301" s="5">
        <f t="shared" si="82"/>
        <v>1</v>
      </c>
      <c r="F301" s="5">
        <f t="shared" si="83"/>
        <v>0</v>
      </c>
      <c r="G301" s="5">
        <f t="shared" si="84"/>
        <v>0</v>
      </c>
    </row>
    <row r="302" spans="1:7" x14ac:dyDescent="0.35">
      <c r="A302" s="19" t="s">
        <v>123</v>
      </c>
      <c r="B302" s="20">
        <v>1</v>
      </c>
      <c r="D302" s="5">
        <f t="shared" si="81"/>
        <v>0</v>
      </c>
      <c r="E302" s="5">
        <f t="shared" si="82"/>
        <v>1</v>
      </c>
      <c r="F302" s="5">
        <f t="shared" si="83"/>
        <v>0</v>
      </c>
      <c r="G302" s="5">
        <f t="shared" si="84"/>
        <v>0</v>
      </c>
    </row>
    <row r="303" spans="1:7" x14ac:dyDescent="0.35">
      <c r="A303" s="19" t="s">
        <v>585</v>
      </c>
      <c r="B303" s="20">
        <v>2</v>
      </c>
      <c r="D303" s="5">
        <f t="shared" si="81"/>
        <v>1</v>
      </c>
      <c r="E303" s="5">
        <f t="shared" si="82"/>
        <v>0</v>
      </c>
      <c r="F303" s="5">
        <f t="shared" si="83"/>
        <v>0</v>
      </c>
      <c r="G303" s="5">
        <f t="shared" si="84"/>
        <v>0</v>
      </c>
    </row>
    <row r="304" spans="1:7" x14ac:dyDescent="0.35">
      <c r="A304" s="19" t="s">
        <v>588</v>
      </c>
      <c r="B304" s="20">
        <v>2</v>
      </c>
      <c r="D304" s="5">
        <f t="shared" si="81"/>
        <v>1</v>
      </c>
      <c r="E304" s="5">
        <f t="shared" si="82"/>
        <v>0</v>
      </c>
      <c r="F304" s="5">
        <f t="shared" si="83"/>
        <v>0</v>
      </c>
      <c r="G304" s="5">
        <f t="shared" si="84"/>
        <v>0</v>
      </c>
    </row>
    <row r="305" spans="1:7" x14ac:dyDescent="0.35">
      <c r="A305" s="19" t="s">
        <v>128</v>
      </c>
      <c r="B305" s="20">
        <v>2</v>
      </c>
      <c r="D305" s="5">
        <f t="shared" si="81"/>
        <v>1</v>
      </c>
      <c r="E305" s="5">
        <f t="shared" si="82"/>
        <v>0</v>
      </c>
      <c r="F305" s="5">
        <f t="shared" si="83"/>
        <v>0</v>
      </c>
      <c r="G305" s="5">
        <f t="shared" si="84"/>
        <v>0</v>
      </c>
    </row>
    <row r="306" spans="1:7" x14ac:dyDescent="0.35">
      <c r="A306" s="19" t="s">
        <v>153</v>
      </c>
      <c r="B306" s="20">
        <v>2</v>
      </c>
      <c r="D306" s="5">
        <f t="shared" si="81"/>
        <v>1</v>
      </c>
      <c r="E306" s="5">
        <f t="shared" si="82"/>
        <v>0</v>
      </c>
      <c r="F306" s="5">
        <f t="shared" si="83"/>
        <v>0</v>
      </c>
      <c r="G306" s="5">
        <f t="shared" si="84"/>
        <v>0</v>
      </c>
    </row>
    <row r="307" spans="1:7" x14ac:dyDescent="0.35">
      <c r="A307" s="19" t="s">
        <v>124</v>
      </c>
      <c r="B307" s="20">
        <v>2</v>
      </c>
      <c r="D307" s="5">
        <f t="shared" si="81"/>
        <v>1</v>
      </c>
      <c r="E307" s="5">
        <f t="shared" si="82"/>
        <v>0</v>
      </c>
      <c r="F307" s="5">
        <f t="shared" si="83"/>
        <v>0</v>
      </c>
      <c r="G307" s="5">
        <f t="shared" si="84"/>
        <v>0</v>
      </c>
    </row>
    <row r="308" spans="1:7" x14ac:dyDescent="0.35">
      <c r="A308" s="19" t="s">
        <v>28</v>
      </c>
      <c r="B308" s="20">
        <v>1</v>
      </c>
      <c r="D308" s="5">
        <f t="shared" si="81"/>
        <v>0</v>
      </c>
      <c r="E308" s="5">
        <f t="shared" si="82"/>
        <v>1</v>
      </c>
      <c r="F308" s="5">
        <f t="shared" si="83"/>
        <v>0</v>
      </c>
      <c r="G308" s="5">
        <f t="shared" si="84"/>
        <v>0</v>
      </c>
    </row>
    <row r="309" spans="1:7" x14ac:dyDescent="0.35">
      <c r="A309" s="19" t="s">
        <v>289</v>
      </c>
      <c r="B309" s="20">
        <v>2</v>
      </c>
      <c r="D309" s="5">
        <f t="shared" si="81"/>
        <v>1</v>
      </c>
      <c r="E309" s="5">
        <f t="shared" si="82"/>
        <v>0</v>
      </c>
      <c r="F309" s="5">
        <f t="shared" si="83"/>
        <v>0</v>
      </c>
      <c r="G309" s="5">
        <f t="shared" si="84"/>
        <v>0</v>
      </c>
    </row>
    <row r="310" spans="1:7" x14ac:dyDescent="0.35">
      <c r="A310" s="19" t="s">
        <v>287</v>
      </c>
      <c r="B310" s="20">
        <v>1</v>
      </c>
      <c r="D310" s="5">
        <f t="shared" si="81"/>
        <v>0</v>
      </c>
      <c r="E310" s="5">
        <f t="shared" si="82"/>
        <v>1</v>
      </c>
      <c r="F310" s="5">
        <f t="shared" si="83"/>
        <v>0</v>
      </c>
      <c r="G310" s="5">
        <f t="shared" si="84"/>
        <v>0</v>
      </c>
    </row>
    <row r="311" spans="1:7" x14ac:dyDescent="0.35">
      <c r="A311" s="19" t="s">
        <v>286</v>
      </c>
      <c r="B311" s="20">
        <v>2</v>
      </c>
      <c r="D311" s="5">
        <f t="shared" si="81"/>
        <v>1</v>
      </c>
      <c r="E311" s="5">
        <f t="shared" si="82"/>
        <v>0</v>
      </c>
      <c r="F311" s="5">
        <f t="shared" si="83"/>
        <v>0</v>
      </c>
      <c r="G311" s="5">
        <f t="shared" si="84"/>
        <v>0</v>
      </c>
    </row>
    <row r="312" spans="1:7" x14ac:dyDescent="0.35">
      <c r="A312" s="19" t="s">
        <v>288</v>
      </c>
      <c r="B312" s="20">
        <v>1</v>
      </c>
      <c r="D312" s="5">
        <f t="shared" si="81"/>
        <v>0</v>
      </c>
      <c r="E312" s="5">
        <f t="shared" si="82"/>
        <v>1</v>
      </c>
      <c r="F312" s="5">
        <f t="shared" si="83"/>
        <v>0</v>
      </c>
      <c r="G312" s="5">
        <f t="shared" si="84"/>
        <v>0</v>
      </c>
    </row>
    <row r="313" spans="1:7" x14ac:dyDescent="0.35">
      <c r="A313" s="19" t="s">
        <v>284</v>
      </c>
      <c r="B313" s="20">
        <v>2</v>
      </c>
      <c r="D313" s="5">
        <f t="shared" si="81"/>
        <v>1</v>
      </c>
      <c r="E313" s="5">
        <f t="shared" si="82"/>
        <v>0</v>
      </c>
      <c r="F313" s="5">
        <f t="shared" si="83"/>
        <v>0</v>
      </c>
      <c r="G313" s="5">
        <f t="shared" si="84"/>
        <v>0</v>
      </c>
    </row>
    <row r="314" spans="1:7" x14ac:dyDescent="0.35">
      <c r="A314" s="19" t="s">
        <v>626</v>
      </c>
      <c r="B314" s="20">
        <v>2</v>
      </c>
      <c r="D314" s="5">
        <f t="shared" si="81"/>
        <v>1</v>
      </c>
      <c r="E314" s="5">
        <f t="shared" si="82"/>
        <v>0</v>
      </c>
      <c r="F314" s="5">
        <f t="shared" si="83"/>
        <v>0</v>
      </c>
      <c r="G314" s="5">
        <f t="shared" si="84"/>
        <v>0</v>
      </c>
    </row>
    <row r="315" spans="1:7" x14ac:dyDescent="0.35">
      <c r="A315" s="19" t="s">
        <v>631</v>
      </c>
      <c r="B315" s="20">
        <v>2</v>
      </c>
      <c r="D315" s="5">
        <f t="shared" si="81"/>
        <v>1</v>
      </c>
      <c r="E315" s="5">
        <f t="shared" si="82"/>
        <v>0</v>
      </c>
      <c r="F315" s="5">
        <f t="shared" si="83"/>
        <v>0</v>
      </c>
      <c r="G315" s="5">
        <f t="shared" si="84"/>
        <v>0</v>
      </c>
    </row>
    <row r="316" spans="1:7" x14ac:dyDescent="0.35">
      <c r="A316" s="19" t="s">
        <v>462</v>
      </c>
      <c r="B316" s="20">
        <v>2</v>
      </c>
      <c r="D316" s="5">
        <f t="shared" si="81"/>
        <v>1</v>
      </c>
      <c r="E316" s="5">
        <f t="shared" si="82"/>
        <v>0</v>
      </c>
      <c r="F316" s="5">
        <f t="shared" si="83"/>
        <v>0</v>
      </c>
      <c r="G316" s="5">
        <f t="shared" si="84"/>
        <v>0</v>
      </c>
    </row>
    <row r="317" spans="1:7" x14ac:dyDescent="0.35">
      <c r="A317" s="19" t="s">
        <v>157</v>
      </c>
      <c r="B317" s="20">
        <v>2</v>
      </c>
      <c r="D317" s="5">
        <f t="shared" si="81"/>
        <v>1</v>
      </c>
      <c r="E317" s="5">
        <f t="shared" si="82"/>
        <v>0</v>
      </c>
      <c r="F317" s="5">
        <f t="shared" si="83"/>
        <v>0</v>
      </c>
      <c r="G317" s="5">
        <f t="shared" si="84"/>
        <v>0</v>
      </c>
    </row>
    <row r="318" spans="1:7" x14ac:dyDescent="0.35">
      <c r="A318" s="19" t="s">
        <v>154</v>
      </c>
      <c r="B318" s="20">
        <v>1</v>
      </c>
      <c r="D318" s="5">
        <f t="shared" si="81"/>
        <v>0</v>
      </c>
      <c r="E318" s="5">
        <f t="shared" si="82"/>
        <v>1</v>
      </c>
      <c r="F318" s="5">
        <f t="shared" si="83"/>
        <v>0</v>
      </c>
      <c r="G318" s="5">
        <f t="shared" si="84"/>
        <v>0</v>
      </c>
    </row>
    <row r="319" spans="1:7" x14ac:dyDescent="0.35">
      <c r="A319" s="19" t="s">
        <v>181</v>
      </c>
      <c r="B319" s="20">
        <v>1</v>
      </c>
      <c r="D319" s="5">
        <f t="shared" si="81"/>
        <v>0</v>
      </c>
      <c r="E319" s="5">
        <f t="shared" si="82"/>
        <v>1</v>
      </c>
      <c r="F319" s="5">
        <f t="shared" si="83"/>
        <v>0</v>
      </c>
      <c r="G319" s="5">
        <f t="shared" si="84"/>
        <v>0</v>
      </c>
    </row>
    <row r="320" spans="1:7" x14ac:dyDescent="0.35">
      <c r="A320" s="19" t="s">
        <v>33</v>
      </c>
      <c r="B320" s="20">
        <v>1</v>
      </c>
      <c r="D320" s="5">
        <f t="shared" si="81"/>
        <v>0</v>
      </c>
      <c r="E320" s="5">
        <f t="shared" si="82"/>
        <v>1</v>
      </c>
      <c r="F320" s="5">
        <f t="shared" si="83"/>
        <v>0</v>
      </c>
      <c r="G320" s="5">
        <f t="shared" si="84"/>
        <v>0</v>
      </c>
    </row>
    <row r="321" spans="1:7" x14ac:dyDescent="0.35">
      <c r="A321" s="19" t="s">
        <v>276</v>
      </c>
      <c r="B321" s="20">
        <v>1</v>
      </c>
      <c r="D321" s="5">
        <f t="shared" si="81"/>
        <v>0</v>
      </c>
      <c r="E321" s="5">
        <f t="shared" si="82"/>
        <v>1</v>
      </c>
      <c r="F321" s="5">
        <f t="shared" si="83"/>
        <v>0</v>
      </c>
      <c r="G321" s="5">
        <f t="shared" si="84"/>
        <v>0</v>
      </c>
    </row>
    <row r="322" spans="1:7" x14ac:dyDescent="0.35">
      <c r="A322" s="19" t="s">
        <v>182</v>
      </c>
      <c r="B322" s="20">
        <v>2</v>
      </c>
      <c r="D322" s="5">
        <f t="shared" si="81"/>
        <v>1</v>
      </c>
      <c r="E322" s="5">
        <f t="shared" si="82"/>
        <v>0</v>
      </c>
      <c r="F322" s="5">
        <f t="shared" si="83"/>
        <v>0</v>
      </c>
      <c r="G322" s="5">
        <f t="shared" si="84"/>
        <v>0</v>
      </c>
    </row>
    <row r="323" spans="1:7" x14ac:dyDescent="0.35">
      <c r="A323" s="19" t="s">
        <v>636</v>
      </c>
      <c r="B323" s="20">
        <v>3</v>
      </c>
      <c r="D323" s="5">
        <f t="shared" si="81"/>
        <v>0</v>
      </c>
      <c r="E323" s="5">
        <f t="shared" si="82"/>
        <v>0</v>
      </c>
      <c r="F323" s="5">
        <f t="shared" si="83"/>
        <v>0</v>
      </c>
      <c r="G323" s="5">
        <f t="shared" si="84"/>
        <v>1</v>
      </c>
    </row>
    <row r="324" spans="1:7" x14ac:dyDescent="0.35">
      <c r="A324" s="19" t="s">
        <v>150</v>
      </c>
      <c r="B324" s="20">
        <v>2</v>
      </c>
      <c r="D324" s="5">
        <f t="shared" si="81"/>
        <v>1</v>
      </c>
      <c r="E324" s="5">
        <f t="shared" si="82"/>
        <v>0</v>
      </c>
      <c r="F324" s="5">
        <f t="shared" si="83"/>
        <v>0</v>
      </c>
      <c r="G324" s="5">
        <f t="shared" si="84"/>
        <v>0</v>
      </c>
    </row>
    <row r="325" spans="1:7" x14ac:dyDescent="0.35">
      <c r="A325" s="19" t="s">
        <v>122</v>
      </c>
      <c r="B325" s="20">
        <v>2</v>
      </c>
      <c r="D325" s="5">
        <f t="shared" ref="D325:D351" si="85">IF(B325=2,1,0)</f>
        <v>1</v>
      </c>
      <c r="E325" s="5">
        <f t="shared" ref="E325:E351" si="86">IF(B325=1,1,0)</f>
        <v>0</v>
      </c>
      <c r="F325" s="5">
        <f t="shared" ref="F325:F351" si="87">IF(B325=0,1,0)</f>
        <v>0</v>
      </c>
      <c r="G325" s="5">
        <f t="shared" ref="G325:G351" si="88">IF(B325=3,1,0)</f>
        <v>0</v>
      </c>
    </row>
    <row r="326" spans="1:7" x14ac:dyDescent="0.35">
      <c r="A326" s="19" t="s">
        <v>635</v>
      </c>
      <c r="B326" s="20">
        <v>3</v>
      </c>
      <c r="D326" s="5">
        <f t="shared" si="85"/>
        <v>0</v>
      </c>
      <c r="E326" s="5">
        <f t="shared" si="86"/>
        <v>0</v>
      </c>
      <c r="F326" s="5">
        <f t="shared" si="87"/>
        <v>0</v>
      </c>
      <c r="G326" s="5">
        <f t="shared" si="88"/>
        <v>1</v>
      </c>
    </row>
    <row r="327" spans="1:7" x14ac:dyDescent="0.35">
      <c r="A327" s="19" t="s">
        <v>148</v>
      </c>
      <c r="B327" s="20">
        <v>2</v>
      </c>
      <c r="D327" s="5">
        <f t="shared" si="85"/>
        <v>1</v>
      </c>
      <c r="E327" s="5">
        <f t="shared" si="86"/>
        <v>0</v>
      </c>
      <c r="F327" s="5">
        <f t="shared" si="87"/>
        <v>0</v>
      </c>
      <c r="G327" s="5">
        <f t="shared" si="88"/>
        <v>0</v>
      </c>
    </row>
    <row r="328" spans="1:7" x14ac:dyDescent="0.35">
      <c r="A328" s="19" t="s">
        <v>149</v>
      </c>
      <c r="B328" s="20">
        <v>2</v>
      </c>
      <c r="D328" s="5">
        <f t="shared" si="85"/>
        <v>1</v>
      </c>
      <c r="E328" s="5">
        <f t="shared" si="86"/>
        <v>0</v>
      </c>
      <c r="F328" s="5">
        <f t="shared" si="87"/>
        <v>0</v>
      </c>
      <c r="G328" s="5">
        <f t="shared" si="88"/>
        <v>0</v>
      </c>
    </row>
    <row r="329" spans="1:7" x14ac:dyDescent="0.35">
      <c r="A329" s="19" t="s">
        <v>147</v>
      </c>
      <c r="B329" s="20">
        <v>1</v>
      </c>
      <c r="D329" s="5">
        <f t="shared" si="85"/>
        <v>0</v>
      </c>
      <c r="E329" s="5">
        <f t="shared" si="86"/>
        <v>1</v>
      </c>
      <c r="F329" s="5">
        <f t="shared" si="87"/>
        <v>0</v>
      </c>
      <c r="G329" s="5">
        <f t="shared" si="88"/>
        <v>0</v>
      </c>
    </row>
    <row r="330" spans="1:7" x14ac:dyDescent="0.35">
      <c r="A330" s="19" t="s">
        <v>180</v>
      </c>
      <c r="B330" s="20">
        <v>1</v>
      </c>
      <c r="D330" s="5">
        <f t="shared" si="85"/>
        <v>0</v>
      </c>
      <c r="E330" s="5">
        <f t="shared" si="86"/>
        <v>1</v>
      </c>
      <c r="F330" s="5">
        <f t="shared" si="87"/>
        <v>0</v>
      </c>
      <c r="G330" s="5">
        <f t="shared" si="88"/>
        <v>0</v>
      </c>
    </row>
    <row r="331" spans="1:7" x14ac:dyDescent="0.35">
      <c r="A331" s="19" t="s">
        <v>640</v>
      </c>
      <c r="B331" s="20">
        <v>3</v>
      </c>
      <c r="D331" s="5">
        <f t="shared" si="85"/>
        <v>0</v>
      </c>
      <c r="E331" s="5">
        <f t="shared" si="86"/>
        <v>0</v>
      </c>
      <c r="F331" s="5">
        <f t="shared" si="87"/>
        <v>0</v>
      </c>
      <c r="G331" s="5">
        <f t="shared" si="88"/>
        <v>1</v>
      </c>
    </row>
    <row r="332" spans="1:7" x14ac:dyDescent="0.35">
      <c r="A332" s="19" t="s">
        <v>38</v>
      </c>
      <c r="B332" s="20">
        <v>2</v>
      </c>
      <c r="D332" s="5">
        <f t="shared" si="85"/>
        <v>1</v>
      </c>
      <c r="E332" s="5">
        <f t="shared" si="86"/>
        <v>0</v>
      </c>
      <c r="F332" s="5">
        <f t="shared" si="87"/>
        <v>0</v>
      </c>
      <c r="G332" s="5">
        <f t="shared" si="88"/>
        <v>0</v>
      </c>
    </row>
    <row r="333" spans="1:7" x14ac:dyDescent="0.35">
      <c r="A333" s="19" t="s">
        <v>39</v>
      </c>
      <c r="B333" s="20">
        <v>1</v>
      </c>
      <c r="D333" s="5">
        <f t="shared" si="85"/>
        <v>0</v>
      </c>
      <c r="E333" s="5">
        <f t="shared" si="86"/>
        <v>1</v>
      </c>
      <c r="F333" s="5">
        <f t="shared" si="87"/>
        <v>0</v>
      </c>
      <c r="G333" s="5">
        <f t="shared" si="88"/>
        <v>0</v>
      </c>
    </row>
    <row r="334" spans="1:7" x14ac:dyDescent="0.35">
      <c r="A334" s="19" t="s">
        <v>449</v>
      </c>
      <c r="B334" s="20">
        <v>2</v>
      </c>
      <c r="D334" s="5">
        <f t="shared" si="85"/>
        <v>1</v>
      </c>
      <c r="E334" s="5">
        <f t="shared" si="86"/>
        <v>0</v>
      </c>
      <c r="F334" s="5">
        <f t="shared" si="87"/>
        <v>0</v>
      </c>
      <c r="G334" s="5">
        <f t="shared" si="88"/>
        <v>0</v>
      </c>
    </row>
    <row r="335" spans="1:7" x14ac:dyDescent="0.35">
      <c r="A335" s="19" t="s">
        <v>448</v>
      </c>
      <c r="B335" s="20">
        <v>2</v>
      </c>
      <c r="D335" s="5">
        <f t="shared" si="85"/>
        <v>1</v>
      </c>
      <c r="E335" s="5">
        <f t="shared" si="86"/>
        <v>0</v>
      </c>
      <c r="F335" s="5">
        <f t="shared" si="87"/>
        <v>0</v>
      </c>
      <c r="G335" s="5">
        <f t="shared" si="88"/>
        <v>0</v>
      </c>
    </row>
    <row r="336" spans="1:7" x14ac:dyDescent="0.35">
      <c r="A336" s="19" t="s">
        <v>73</v>
      </c>
      <c r="B336" s="20">
        <v>2</v>
      </c>
      <c r="D336" s="5">
        <f t="shared" si="85"/>
        <v>1</v>
      </c>
      <c r="E336" s="5">
        <f t="shared" si="86"/>
        <v>0</v>
      </c>
      <c r="F336" s="5">
        <f t="shared" si="87"/>
        <v>0</v>
      </c>
      <c r="G336" s="5">
        <f t="shared" si="88"/>
        <v>0</v>
      </c>
    </row>
    <row r="337" spans="1:7" x14ac:dyDescent="0.35">
      <c r="A337" s="19" t="s">
        <v>127</v>
      </c>
      <c r="B337" s="20">
        <v>1</v>
      </c>
      <c r="D337" s="5">
        <f t="shared" si="85"/>
        <v>0</v>
      </c>
      <c r="E337" s="5">
        <f t="shared" si="86"/>
        <v>1</v>
      </c>
      <c r="F337" s="5">
        <f t="shared" si="87"/>
        <v>0</v>
      </c>
      <c r="G337" s="5">
        <f t="shared" si="88"/>
        <v>0</v>
      </c>
    </row>
    <row r="338" spans="1:7" x14ac:dyDescent="0.35">
      <c r="A338" s="19" t="s">
        <v>447</v>
      </c>
      <c r="B338" s="20">
        <v>2</v>
      </c>
      <c r="D338" s="5">
        <f t="shared" si="85"/>
        <v>1</v>
      </c>
      <c r="E338" s="5">
        <f t="shared" si="86"/>
        <v>0</v>
      </c>
      <c r="F338" s="5">
        <f t="shared" si="87"/>
        <v>0</v>
      </c>
      <c r="G338" s="5">
        <f t="shared" si="88"/>
        <v>0</v>
      </c>
    </row>
    <row r="339" spans="1:7" x14ac:dyDescent="0.35">
      <c r="A339" s="19" t="s">
        <v>420</v>
      </c>
      <c r="B339" s="20">
        <v>2</v>
      </c>
      <c r="D339" s="5">
        <f t="shared" si="85"/>
        <v>1</v>
      </c>
      <c r="E339" s="5">
        <f t="shared" si="86"/>
        <v>0</v>
      </c>
      <c r="F339" s="5">
        <f t="shared" si="87"/>
        <v>0</v>
      </c>
      <c r="G339" s="5">
        <f t="shared" si="88"/>
        <v>0</v>
      </c>
    </row>
    <row r="340" spans="1:7" x14ac:dyDescent="0.35">
      <c r="A340" s="19" t="s">
        <v>474</v>
      </c>
      <c r="B340" s="20">
        <v>2</v>
      </c>
      <c r="D340" s="5">
        <f t="shared" si="85"/>
        <v>1</v>
      </c>
      <c r="E340" s="5">
        <f t="shared" si="86"/>
        <v>0</v>
      </c>
      <c r="F340" s="5">
        <f t="shared" si="87"/>
        <v>0</v>
      </c>
      <c r="G340" s="5">
        <f t="shared" si="88"/>
        <v>0</v>
      </c>
    </row>
    <row r="341" spans="1:7" x14ac:dyDescent="0.35">
      <c r="A341" s="19" t="s">
        <v>582</v>
      </c>
      <c r="B341" s="20">
        <v>2</v>
      </c>
      <c r="D341" s="5">
        <f t="shared" si="85"/>
        <v>1</v>
      </c>
      <c r="E341" s="5">
        <f t="shared" si="86"/>
        <v>0</v>
      </c>
      <c r="F341" s="5">
        <f t="shared" si="87"/>
        <v>0</v>
      </c>
      <c r="G341" s="5">
        <f t="shared" si="88"/>
        <v>0</v>
      </c>
    </row>
    <row r="342" spans="1:7" x14ac:dyDescent="0.35">
      <c r="A342" s="19" t="s">
        <v>48</v>
      </c>
      <c r="B342" s="20">
        <v>2</v>
      </c>
      <c r="D342" s="5">
        <f t="shared" si="85"/>
        <v>1</v>
      </c>
      <c r="E342" s="5">
        <f t="shared" si="86"/>
        <v>0</v>
      </c>
      <c r="F342" s="5">
        <f t="shared" si="87"/>
        <v>0</v>
      </c>
      <c r="G342" s="5">
        <f t="shared" si="88"/>
        <v>0</v>
      </c>
    </row>
    <row r="343" spans="1:7" x14ac:dyDescent="0.35">
      <c r="A343" s="19" t="s">
        <v>46</v>
      </c>
      <c r="B343" s="20">
        <v>2</v>
      </c>
      <c r="D343" s="5">
        <f t="shared" si="85"/>
        <v>1</v>
      </c>
      <c r="E343" s="5">
        <f t="shared" si="86"/>
        <v>0</v>
      </c>
      <c r="F343" s="5">
        <f t="shared" si="87"/>
        <v>0</v>
      </c>
      <c r="G343" s="5">
        <f t="shared" si="88"/>
        <v>0</v>
      </c>
    </row>
    <row r="344" spans="1:7" x14ac:dyDescent="0.35">
      <c r="A344" s="19" t="s">
        <v>71</v>
      </c>
      <c r="B344" s="20">
        <v>2</v>
      </c>
      <c r="D344" s="5">
        <f t="shared" si="85"/>
        <v>1</v>
      </c>
      <c r="E344" s="5">
        <f t="shared" si="86"/>
        <v>0</v>
      </c>
      <c r="F344" s="5">
        <f t="shared" si="87"/>
        <v>0</v>
      </c>
      <c r="G344" s="5">
        <f t="shared" si="88"/>
        <v>0</v>
      </c>
    </row>
    <row r="345" spans="1:7" x14ac:dyDescent="0.35">
      <c r="A345" s="19" t="s">
        <v>65</v>
      </c>
      <c r="B345" s="20">
        <v>2</v>
      </c>
      <c r="D345" s="5">
        <f t="shared" si="85"/>
        <v>1</v>
      </c>
      <c r="E345" s="5">
        <f t="shared" si="86"/>
        <v>0</v>
      </c>
      <c r="F345" s="5">
        <f t="shared" si="87"/>
        <v>0</v>
      </c>
      <c r="G345" s="5">
        <f t="shared" si="88"/>
        <v>0</v>
      </c>
    </row>
    <row r="346" spans="1:7" x14ac:dyDescent="0.35">
      <c r="A346" s="19" t="s">
        <v>34</v>
      </c>
      <c r="B346" s="20">
        <v>1</v>
      </c>
      <c r="D346" s="5">
        <f t="shared" si="85"/>
        <v>0</v>
      </c>
      <c r="E346" s="5">
        <f t="shared" si="86"/>
        <v>1</v>
      </c>
      <c r="F346" s="5">
        <f t="shared" si="87"/>
        <v>0</v>
      </c>
      <c r="G346" s="5">
        <f t="shared" si="88"/>
        <v>0</v>
      </c>
    </row>
    <row r="347" spans="1:7" x14ac:dyDescent="0.35">
      <c r="A347" s="19" t="s">
        <v>465</v>
      </c>
      <c r="B347" s="20">
        <v>2</v>
      </c>
      <c r="D347" s="5">
        <f t="shared" si="85"/>
        <v>1</v>
      </c>
      <c r="E347" s="5">
        <f t="shared" si="86"/>
        <v>0</v>
      </c>
      <c r="F347" s="5">
        <f t="shared" si="87"/>
        <v>0</v>
      </c>
      <c r="G347" s="5">
        <f t="shared" si="88"/>
        <v>0</v>
      </c>
    </row>
    <row r="348" spans="1:7" x14ac:dyDescent="0.35">
      <c r="A348" s="19" t="s">
        <v>171</v>
      </c>
      <c r="B348" s="20">
        <v>1</v>
      </c>
      <c r="D348" s="5">
        <f t="shared" si="85"/>
        <v>0</v>
      </c>
      <c r="E348" s="5">
        <f t="shared" si="86"/>
        <v>1</v>
      </c>
      <c r="F348" s="5">
        <f t="shared" si="87"/>
        <v>0</v>
      </c>
      <c r="G348" s="5">
        <f t="shared" si="88"/>
        <v>0</v>
      </c>
    </row>
    <row r="349" spans="1:7" x14ac:dyDescent="0.35">
      <c r="A349" s="19" t="s">
        <v>134</v>
      </c>
      <c r="B349" s="20">
        <v>2</v>
      </c>
      <c r="D349" s="5">
        <f t="shared" si="85"/>
        <v>1</v>
      </c>
      <c r="E349" s="5">
        <f t="shared" si="86"/>
        <v>0</v>
      </c>
      <c r="F349" s="5">
        <f t="shared" si="87"/>
        <v>0</v>
      </c>
      <c r="G349" s="5">
        <f t="shared" si="88"/>
        <v>0</v>
      </c>
    </row>
    <row r="350" spans="1:7" x14ac:dyDescent="0.35">
      <c r="A350" s="19" t="s">
        <v>607</v>
      </c>
      <c r="B350" s="20">
        <v>2</v>
      </c>
      <c r="D350" s="5">
        <f t="shared" si="85"/>
        <v>1</v>
      </c>
      <c r="E350" s="5">
        <f t="shared" si="86"/>
        <v>0</v>
      </c>
      <c r="F350" s="5">
        <f t="shared" si="87"/>
        <v>0</v>
      </c>
      <c r="G350" s="5">
        <f t="shared" si="88"/>
        <v>0</v>
      </c>
    </row>
    <row r="351" spans="1:7" x14ac:dyDescent="0.35">
      <c r="A351" s="19" t="s">
        <v>130</v>
      </c>
      <c r="B351" s="20">
        <v>2</v>
      </c>
      <c r="D351" s="5">
        <f t="shared" si="85"/>
        <v>1</v>
      </c>
      <c r="E351" s="5">
        <f t="shared" si="86"/>
        <v>0</v>
      </c>
      <c r="F351" s="5">
        <f t="shared" si="87"/>
        <v>0</v>
      </c>
      <c r="G351" s="5">
        <f t="shared" si="88"/>
        <v>0</v>
      </c>
    </row>
    <row r="352" spans="1:7" x14ac:dyDescent="0.35">
      <c r="A352" s="19" t="s">
        <v>343</v>
      </c>
      <c r="B352" s="20">
        <v>579</v>
      </c>
    </row>
    <row r="353" spans="4:7" x14ac:dyDescent="0.35">
      <c r="D353" s="22" t="s">
        <v>15</v>
      </c>
      <c r="E353" s="22" t="s">
        <v>13</v>
      </c>
      <c r="F353" s="22" t="s">
        <v>237</v>
      </c>
      <c r="G353" s="22" t="s">
        <v>749</v>
      </c>
    </row>
    <row r="354" spans="4:7" x14ac:dyDescent="0.35">
      <c r="D354" s="5">
        <f>SUM(D4:D351)</f>
        <v>231</v>
      </c>
      <c r="E354" s="5">
        <f t="shared" ref="E354:G354" si="89">SUM(E4:E351)</f>
        <v>96</v>
      </c>
      <c r="F354" s="5">
        <f t="shared" si="89"/>
        <v>14</v>
      </c>
      <c r="G354" s="5">
        <f t="shared" si="89"/>
        <v>7</v>
      </c>
    </row>
    <row r="355" spans="4:7" x14ac:dyDescent="0.35">
      <c r="D355" s="58">
        <f>D354/SUM($D$354:$G$354)</f>
        <v>0.66379310344827591</v>
      </c>
      <c r="E355" s="58">
        <f t="shared" ref="E355:G355" si="90">E354/SUM($D$354:$G$354)</f>
        <v>0.27586206896551724</v>
      </c>
      <c r="F355" s="58">
        <f t="shared" si="90"/>
        <v>4.0229885057471264E-2</v>
      </c>
      <c r="G355" s="58">
        <f t="shared" si="90"/>
        <v>2.0114942528735632E-2</v>
      </c>
    </row>
  </sheetData>
  <mergeCells count="2">
    <mergeCell ref="CW3:CZ3"/>
    <mergeCell ref="DC3:DF3"/>
  </mergeCells>
  <pageMargins left="0.7" right="0.7" top="0.75" bottom="0.75" header="0.3" footer="0.3"/>
  <drawing r:id="rId1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544E37-D921-4D0A-B50A-90E750A86300}">
  <sheetPr>
    <tabColor rgb="FFFFC000"/>
  </sheetPr>
  <dimension ref="A1:CI354"/>
  <sheetViews>
    <sheetView topLeftCell="CD12" zoomScale="80" zoomScaleNormal="80" workbookViewId="0">
      <selection activeCell="CV24" sqref="CV24"/>
    </sheetView>
  </sheetViews>
  <sheetFormatPr defaultRowHeight="14.5" x14ac:dyDescent="0.35"/>
  <cols>
    <col min="1" max="1" width="44.36328125" customWidth="1"/>
    <col min="2" max="2" width="27" customWidth="1"/>
    <col min="8" max="8" width="255.6328125" bestFit="1" customWidth="1"/>
    <col min="9" max="9" width="66.26953125" bestFit="1" customWidth="1"/>
    <col min="15" max="15" width="255.6328125" bestFit="1" customWidth="1"/>
    <col min="16" max="16" width="66.26953125" bestFit="1" customWidth="1"/>
    <col min="22" max="22" width="255.6328125" bestFit="1" customWidth="1"/>
    <col min="23" max="23" width="66.26953125" bestFit="1" customWidth="1"/>
    <col min="29" max="29" width="255.6328125" bestFit="1" customWidth="1"/>
    <col min="30" max="30" width="66.26953125" bestFit="1" customWidth="1"/>
    <col min="35" max="35" width="255.6328125" bestFit="1" customWidth="1"/>
    <col min="36" max="36" width="66.26953125" bestFit="1" customWidth="1"/>
    <col min="42" max="42" width="255.6328125" bestFit="1" customWidth="1"/>
    <col min="43" max="43" width="66.26953125" bestFit="1" customWidth="1"/>
    <col min="49" max="49" width="255.6328125" bestFit="1" customWidth="1"/>
    <col min="50" max="50" width="66.26953125" bestFit="1" customWidth="1"/>
    <col min="56" max="56" width="255.6328125" bestFit="1" customWidth="1"/>
    <col min="57" max="57" width="66.26953125" bestFit="1" customWidth="1"/>
    <col min="63" max="63" width="255.6328125" bestFit="1" customWidth="1"/>
    <col min="64" max="64" width="66.26953125" bestFit="1" customWidth="1"/>
    <col min="70" max="70" width="255.6328125" bestFit="1" customWidth="1"/>
    <col min="71" max="71" width="66.26953125" bestFit="1" customWidth="1"/>
  </cols>
  <sheetData>
    <row r="1" spans="1:87" x14ac:dyDescent="0.35">
      <c r="H1" s="18" t="s">
        <v>5</v>
      </c>
      <c r="I1" s="59">
        <v>40869</v>
      </c>
      <c r="J1">
        <v>2011</v>
      </c>
      <c r="O1" s="18" t="s">
        <v>5</v>
      </c>
      <c r="P1" t="s">
        <v>344</v>
      </c>
      <c r="Q1">
        <v>2012</v>
      </c>
      <c r="V1" s="18" t="s">
        <v>5</v>
      </c>
      <c r="W1" t="s">
        <v>344</v>
      </c>
      <c r="X1">
        <v>2013</v>
      </c>
      <c r="AC1" s="18" t="s">
        <v>5</v>
      </c>
      <c r="AD1" t="s">
        <v>344</v>
      </c>
      <c r="AE1">
        <v>2014</v>
      </c>
      <c r="AI1" s="18" t="s">
        <v>5</v>
      </c>
      <c r="AJ1" t="s">
        <v>344</v>
      </c>
      <c r="AK1">
        <v>2015</v>
      </c>
      <c r="AP1" s="18" t="s">
        <v>5</v>
      </c>
      <c r="AQ1" t="s">
        <v>344</v>
      </c>
      <c r="AR1">
        <v>2016</v>
      </c>
      <c r="AW1" s="18" t="s">
        <v>5</v>
      </c>
      <c r="AX1" t="s">
        <v>344</v>
      </c>
      <c r="AY1">
        <v>2017</v>
      </c>
      <c r="BD1" s="18" t="s">
        <v>5</v>
      </c>
      <c r="BE1" t="s">
        <v>344</v>
      </c>
      <c r="BF1">
        <v>2018</v>
      </c>
      <c r="BK1" s="18" t="s">
        <v>5</v>
      </c>
      <c r="BL1" t="s">
        <v>344</v>
      </c>
      <c r="BM1">
        <v>2019</v>
      </c>
      <c r="BR1" s="18" t="s">
        <v>5</v>
      </c>
      <c r="BS1" t="s">
        <v>344</v>
      </c>
      <c r="BT1">
        <v>2020</v>
      </c>
    </row>
    <row r="2" spans="1:87" x14ac:dyDescent="0.35">
      <c r="CD2" s="77" t="s">
        <v>745</v>
      </c>
      <c r="CE2" s="77"/>
      <c r="CH2" s="77" t="s">
        <v>746</v>
      </c>
      <c r="CI2" s="77"/>
    </row>
    <row r="3" spans="1:87" x14ac:dyDescent="0.35">
      <c r="A3" s="18" t="s">
        <v>342</v>
      </c>
      <c r="B3" t="s">
        <v>740</v>
      </c>
      <c r="D3" s="22" t="s">
        <v>741</v>
      </c>
      <c r="E3" s="22" t="s">
        <v>742</v>
      </c>
      <c r="H3" s="18" t="s">
        <v>342</v>
      </c>
      <c r="I3" t="s">
        <v>740</v>
      </c>
      <c r="K3" s="22" t="s">
        <v>741</v>
      </c>
      <c r="L3" s="22" t="s">
        <v>742</v>
      </c>
      <c r="O3" s="18" t="s">
        <v>342</v>
      </c>
      <c r="P3" t="s">
        <v>740</v>
      </c>
      <c r="R3" s="22" t="s">
        <v>741</v>
      </c>
      <c r="S3" s="22" t="s">
        <v>742</v>
      </c>
      <c r="V3" s="18" t="s">
        <v>342</v>
      </c>
      <c r="W3" t="s">
        <v>740</v>
      </c>
      <c r="Y3" s="22" t="s">
        <v>741</v>
      </c>
      <c r="Z3" s="22" t="s">
        <v>742</v>
      </c>
      <c r="AC3" s="18" t="s">
        <v>342</v>
      </c>
      <c r="AD3" t="s">
        <v>740</v>
      </c>
      <c r="AF3" s="22" t="s">
        <v>741</v>
      </c>
      <c r="AG3" s="22" t="s">
        <v>742</v>
      </c>
      <c r="AI3" s="18" t="s">
        <v>342</v>
      </c>
      <c r="AJ3" t="s">
        <v>740</v>
      </c>
      <c r="AL3" s="22" t="s">
        <v>741</v>
      </c>
      <c r="AM3" s="22" t="s">
        <v>742</v>
      </c>
      <c r="AP3" s="18" t="s">
        <v>342</v>
      </c>
      <c r="AQ3" t="s">
        <v>740</v>
      </c>
      <c r="AS3" s="22" t="s">
        <v>741</v>
      </c>
      <c r="AT3" s="22" t="s">
        <v>742</v>
      </c>
      <c r="AW3" s="18" t="s">
        <v>342</v>
      </c>
      <c r="AX3" t="s">
        <v>740</v>
      </c>
      <c r="AZ3" s="22" t="s">
        <v>741</v>
      </c>
      <c r="BA3" s="22" t="s">
        <v>742</v>
      </c>
      <c r="BD3" s="18" t="s">
        <v>342</v>
      </c>
      <c r="BE3" t="s">
        <v>740</v>
      </c>
      <c r="BG3" s="22" t="s">
        <v>741</v>
      </c>
      <c r="BH3" s="22" t="s">
        <v>742</v>
      </c>
      <c r="BK3" s="18" t="s">
        <v>342</v>
      </c>
      <c r="BL3" t="s">
        <v>740</v>
      </c>
      <c r="BN3" s="22" t="s">
        <v>741</v>
      </c>
      <c r="BO3" s="22" t="s">
        <v>742</v>
      </c>
      <c r="BR3" s="18" t="s">
        <v>342</v>
      </c>
      <c r="BS3" t="s">
        <v>740</v>
      </c>
      <c r="BU3" s="22" t="s">
        <v>741</v>
      </c>
      <c r="BV3" s="22" t="s">
        <v>742</v>
      </c>
      <c r="CC3" s="22" t="s">
        <v>345</v>
      </c>
      <c r="CD3" s="22" t="s">
        <v>744</v>
      </c>
      <c r="CE3" s="22" t="s">
        <v>743</v>
      </c>
      <c r="CG3" s="22" t="s">
        <v>345</v>
      </c>
      <c r="CH3" s="22" t="s">
        <v>744</v>
      </c>
      <c r="CI3" s="22" t="s">
        <v>743</v>
      </c>
    </row>
    <row r="4" spans="1:87" x14ac:dyDescent="0.35">
      <c r="A4" s="19" t="s">
        <v>207</v>
      </c>
      <c r="B4" s="20">
        <v>1</v>
      </c>
      <c r="D4" s="15">
        <f>IF(B4=1,1,0)</f>
        <v>1</v>
      </c>
      <c r="E4" s="15">
        <f>IF(B4=0,1,0)</f>
        <v>0</v>
      </c>
      <c r="H4" s="19" t="s">
        <v>593</v>
      </c>
      <c r="I4" s="20">
        <v>1</v>
      </c>
      <c r="K4" s="15">
        <f>IF(I4=1,1,0)</f>
        <v>1</v>
      </c>
      <c r="L4" s="15">
        <f>IF(I4=0,1,0)</f>
        <v>0</v>
      </c>
      <c r="O4" s="19" t="s">
        <v>467</v>
      </c>
      <c r="P4" s="20">
        <v>0</v>
      </c>
      <c r="R4" s="15">
        <f>IF(P4=1,1,0)</f>
        <v>0</v>
      </c>
      <c r="S4" s="15">
        <f>IF(P4=0,1,0)</f>
        <v>1</v>
      </c>
      <c r="V4" s="19" t="s">
        <v>337</v>
      </c>
      <c r="W4" s="20">
        <v>0</v>
      </c>
      <c r="Y4" s="15">
        <f>IF(W4=1,1,0)</f>
        <v>0</v>
      </c>
      <c r="Z4" s="15">
        <f>IF(W4=0,1,0)</f>
        <v>1</v>
      </c>
      <c r="AC4" s="19" t="s">
        <v>313</v>
      </c>
      <c r="AD4" s="20">
        <v>0</v>
      </c>
      <c r="AF4" s="15">
        <f>IF(AD4=1,1,0)</f>
        <v>0</v>
      </c>
      <c r="AG4" s="15">
        <f>IF(AD4=0,1,0)</f>
        <v>1</v>
      </c>
      <c r="AI4" s="19" t="s">
        <v>248</v>
      </c>
      <c r="AJ4" s="20">
        <v>0</v>
      </c>
      <c r="AL4" s="15">
        <f>IF(AJ4=1,1,0)</f>
        <v>0</v>
      </c>
      <c r="AM4" s="15">
        <f>IF(AJ4=0,1,0)</f>
        <v>1</v>
      </c>
      <c r="AP4" s="19" t="s">
        <v>207</v>
      </c>
      <c r="AQ4" s="20">
        <v>1</v>
      </c>
      <c r="AS4" s="15">
        <f>IF(AQ4=1,1,0)</f>
        <v>1</v>
      </c>
      <c r="AT4" s="15">
        <f>IF(AQ4=0,1,0)</f>
        <v>0</v>
      </c>
      <c r="AW4" s="19" t="s">
        <v>165</v>
      </c>
      <c r="AX4" s="20">
        <v>0</v>
      </c>
      <c r="AZ4" s="15">
        <f>IF(AX4=1,1,0)</f>
        <v>0</v>
      </c>
      <c r="BA4" s="15">
        <f>IF(AX4=0,1,0)</f>
        <v>1</v>
      </c>
      <c r="BD4" s="19" t="s">
        <v>119</v>
      </c>
      <c r="BE4" s="20">
        <v>0</v>
      </c>
      <c r="BG4" s="15">
        <f>IF(BE4=1,1,0)</f>
        <v>0</v>
      </c>
      <c r="BH4" s="15">
        <f>IF(BE4=0,1,0)</f>
        <v>1</v>
      </c>
      <c r="BK4" s="19" t="s">
        <v>32</v>
      </c>
      <c r="BL4" s="20">
        <v>1</v>
      </c>
      <c r="BN4" s="15">
        <f>IF(BL4=1,1,0)</f>
        <v>1</v>
      </c>
      <c r="BO4" s="15">
        <f>IF(BL4=0,1,0)</f>
        <v>0</v>
      </c>
      <c r="BR4" s="19" t="s">
        <v>25</v>
      </c>
      <c r="BS4" s="20">
        <v>0</v>
      </c>
      <c r="BU4" s="15">
        <f>IF(BS4=1,1,0)</f>
        <v>0</v>
      </c>
      <c r="BV4" s="15">
        <f>IF(BS4=0,1,0)</f>
        <v>1</v>
      </c>
      <c r="CC4" s="5">
        <v>2011</v>
      </c>
      <c r="CD4" s="15">
        <f>K21</f>
        <v>4</v>
      </c>
      <c r="CE4" s="15">
        <f>L21</f>
        <v>11</v>
      </c>
      <c r="CG4" s="5">
        <v>2011</v>
      </c>
      <c r="CH4" s="58">
        <f>CD4/(SUM($CD4:$CE4))</f>
        <v>0.26666666666666666</v>
      </c>
      <c r="CI4" s="58">
        <f>CE4/(SUM($CD4:$CE4))</f>
        <v>0.73333333333333328</v>
      </c>
    </row>
    <row r="5" spans="1:87" x14ac:dyDescent="0.35">
      <c r="A5" s="19" t="s">
        <v>165</v>
      </c>
      <c r="B5" s="20">
        <v>0</v>
      </c>
      <c r="D5" s="15">
        <f t="shared" ref="D5:D16" si="0">IF(B5=1,1,0)</f>
        <v>0</v>
      </c>
      <c r="E5" s="15">
        <f t="shared" ref="E5:E16" si="1">IF(B5=0,1,0)</f>
        <v>1</v>
      </c>
      <c r="H5" s="19" t="s">
        <v>398</v>
      </c>
      <c r="I5" s="20">
        <v>0</v>
      </c>
      <c r="K5" s="15">
        <f t="shared" ref="K5:K18" si="2">IF(I5=1,1,0)</f>
        <v>0</v>
      </c>
      <c r="L5" s="15">
        <f t="shared" ref="L5:L17" si="3">IF(I5=0,1,0)</f>
        <v>1</v>
      </c>
      <c r="O5" s="19" t="s">
        <v>466</v>
      </c>
      <c r="P5" s="20">
        <v>0</v>
      </c>
      <c r="R5" s="15">
        <f t="shared" ref="R5:R59" si="4">IF(P5=1,1,0)</f>
        <v>0</v>
      </c>
      <c r="S5" s="15">
        <f t="shared" ref="S5:S59" si="5">IF(P5=0,1,0)</f>
        <v>1</v>
      </c>
      <c r="V5" s="19" t="s">
        <v>457</v>
      </c>
      <c r="W5" s="20">
        <v>1</v>
      </c>
      <c r="Y5" s="15">
        <f t="shared" ref="Y5:Y51" si="6">IF(W5=1,1,0)</f>
        <v>1</v>
      </c>
      <c r="Z5" s="15">
        <f t="shared" ref="Z5:Z51" si="7">IF(W5=0,1,0)</f>
        <v>0</v>
      </c>
      <c r="AC5" s="19" t="s">
        <v>314</v>
      </c>
      <c r="AD5" s="20">
        <v>0</v>
      </c>
      <c r="AF5" s="15">
        <f t="shared" ref="AF5:AF42" si="8">IF(AD5=1,1,0)</f>
        <v>0</v>
      </c>
      <c r="AG5" s="15">
        <f t="shared" ref="AG5:AG42" si="9">IF(AD5=0,1,0)</f>
        <v>1</v>
      </c>
      <c r="AI5" s="19" t="s">
        <v>246</v>
      </c>
      <c r="AJ5" s="20">
        <v>1</v>
      </c>
      <c r="AL5" s="15">
        <f t="shared" ref="AL5:AL30" si="10">IF(AJ5=1,1,0)</f>
        <v>1</v>
      </c>
      <c r="AM5" s="15">
        <f t="shared" ref="AM5:AM30" si="11">IF(AJ5=0,1,0)</f>
        <v>0</v>
      </c>
      <c r="AP5" s="19" t="s">
        <v>206</v>
      </c>
      <c r="AQ5" s="20">
        <v>0</v>
      </c>
      <c r="AS5" s="15">
        <f t="shared" ref="AS5:AS26" si="12">IF(AQ5=1,1,0)</f>
        <v>0</v>
      </c>
      <c r="AT5" s="15">
        <f t="shared" ref="AT5:AT26" si="13">IF(AQ5=0,1,0)</f>
        <v>1</v>
      </c>
      <c r="AW5" s="19" t="s">
        <v>174</v>
      </c>
      <c r="AX5" s="20">
        <v>0</v>
      </c>
      <c r="AZ5" s="15">
        <f t="shared" ref="AZ5:AZ35" si="14">IF(AX5=1,1,0)</f>
        <v>0</v>
      </c>
      <c r="BA5" s="15">
        <f t="shared" ref="BA5:BA35" si="15">IF(AX5=0,1,0)</f>
        <v>1</v>
      </c>
      <c r="BD5" s="19" t="s">
        <v>89</v>
      </c>
      <c r="BE5" s="20">
        <v>1</v>
      </c>
      <c r="BG5" s="15">
        <f t="shared" ref="BG5:BG59" si="16">IF(BE5=1,1,0)</f>
        <v>1</v>
      </c>
      <c r="BH5" s="15">
        <f t="shared" ref="BH5:BH59" si="17">IF(BE5=0,1,0)</f>
        <v>0</v>
      </c>
      <c r="BK5" s="19" t="s">
        <v>625</v>
      </c>
      <c r="BL5" s="20">
        <v>1</v>
      </c>
      <c r="BN5" s="15">
        <f t="shared" ref="BN5:BN27" si="18">IF(BL5=1,1,0)</f>
        <v>1</v>
      </c>
      <c r="BO5" s="15">
        <f t="shared" ref="BO5:BO27" si="19">IF(BL5=0,1,0)</f>
        <v>0</v>
      </c>
      <c r="BR5" s="19" t="s">
        <v>23</v>
      </c>
      <c r="BS5" s="20">
        <v>1</v>
      </c>
      <c r="BU5" s="15">
        <f t="shared" ref="BU5:BU31" si="20">IF(BS5=1,1,0)</f>
        <v>1</v>
      </c>
      <c r="BV5" s="15">
        <f t="shared" ref="BV5:BV31" si="21">IF(BS5=0,1,0)</f>
        <v>0</v>
      </c>
      <c r="CC5" s="5">
        <v>2012</v>
      </c>
      <c r="CD5" s="15">
        <f>R62</f>
        <v>25</v>
      </c>
      <c r="CE5" s="15">
        <f>S62</f>
        <v>31</v>
      </c>
      <c r="CG5" s="5">
        <v>2012</v>
      </c>
      <c r="CH5" s="58">
        <f t="shared" ref="CH5:CH13" si="22">CD5/(SUM($CD5:$CE5))</f>
        <v>0.44642857142857145</v>
      </c>
      <c r="CI5" s="58">
        <f t="shared" ref="CI5:CI12" si="23">CE5/(SUM($CD5:$CE5))</f>
        <v>0.5535714285714286</v>
      </c>
    </row>
    <row r="6" spans="1:87" x14ac:dyDescent="0.35">
      <c r="A6" s="19" t="s">
        <v>467</v>
      </c>
      <c r="B6" s="20">
        <v>0</v>
      </c>
      <c r="D6" s="15">
        <f t="shared" si="0"/>
        <v>0</v>
      </c>
      <c r="E6" s="15">
        <f t="shared" si="1"/>
        <v>1</v>
      </c>
      <c r="H6" s="19" t="s">
        <v>595</v>
      </c>
      <c r="I6" s="20">
        <v>1</v>
      </c>
      <c r="K6" s="15">
        <f t="shared" si="2"/>
        <v>1</v>
      </c>
      <c r="L6" s="15">
        <f t="shared" si="3"/>
        <v>0</v>
      </c>
      <c r="O6" s="19" t="s">
        <v>473</v>
      </c>
      <c r="P6" s="20">
        <v>1</v>
      </c>
      <c r="R6" s="15">
        <f t="shared" si="4"/>
        <v>1</v>
      </c>
      <c r="S6" s="15">
        <f t="shared" si="5"/>
        <v>0</v>
      </c>
      <c r="V6" s="19" t="s">
        <v>455</v>
      </c>
      <c r="W6" s="20">
        <v>1</v>
      </c>
      <c r="Y6" s="15">
        <f t="shared" si="6"/>
        <v>1</v>
      </c>
      <c r="Z6" s="15">
        <f t="shared" si="7"/>
        <v>0</v>
      </c>
      <c r="AC6" s="19" t="s">
        <v>319</v>
      </c>
      <c r="AD6" s="20">
        <v>1</v>
      </c>
      <c r="AF6" s="15">
        <f t="shared" si="8"/>
        <v>1</v>
      </c>
      <c r="AG6" s="15">
        <f t="shared" si="9"/>
        <v>0</v>
      </c>
      <c r="AI6" s="19" t="s">
        <v>245</v>
      </c>
      <c r="AJ6" s="20">
        <v>1</v>
      </c>
      <c r="AL6" s="15">
        <f t="shared" si="10"/>
        <v>1</v>
      </c>
      <c r="AM6" s="15">
        <f t="shared" si="11"/>
        <v>0</v>
      </c>
      <c r="AP6" s="19" t="s">
        <v>194</v>
      </c>
      <c r="AQ6" s="20">
        <v>1</v>
      </c>
      <c r="AS6" s="15">
        <f t="shared" si="12"/>
        <v>1</v>
      </c>
      <c r="AT6" s="15">
        <f t="shared" si="13"/>
        <v>0</v>
      </c>
      <c r="AW6" s="19" t="s">
        <v>158</v>
      </c>
      <c r="AX6" s="20">
        <v>0</v>
      </c>
      <c r="AZ6" s="15">
        <f t="shared" si="14"/>
        <v>0</v>
      </c>
      <c r="BA6" s="15">
        <f t="shared" si="15"/>
        <v>1</v>
      </c>
      <c r="BD6" s="19" t="s">
        <v>67</v>
      </c>
      <c r="BE6" s="20">
        <v>1</v>
      </c>
      <c r="BG6" s="15">
        <f t="shared" si="16"/>
        <v>1</v>
      </c>
      <c r="BH6" s="15">
        <f t="shared" si="17"/>
        <v>0</v>
      </c>
      <c r="BK6" s="19" t="s">
        <v>629</v>
      </c>
      <c r="BL6" s="20">
        <v>1</v>
      </c>
      <c r="BN6" s="15">
        <f t="shared" si="18"/>
        <v>1</v>
      </c>
      <c r="BO6" s="15">
        <f t="shared" si="19"/>
        <v>0</v>
      </c>
      <c r="BR6" s="19" t="s">
        <v>502</v>
      </c>
      <c r="BS6" s="20">
        <v>1</v>
      </c>
      <c r="BU6" s="15">
        <f t="shared" si="20"/>
        <v>1</v>
      </c>
      <c r="BV6" s="15">
        <f t="shared" si="21"/>
        <v>0</v>
      </c>
      <c r="CC6" s="5">
        <v>2013</v>
      </c>
      <c r="CD6" s="15">
        <f>Y54</f>
        <v>15</v>
      </c>
      <c r="CE6" s="15">
        <f>Z54</f>
        <v>33</v>
      </c>
      <c r="CG6" s="5">
        <v>2013</v>
      </c>
      <c r="CH6" s="58">
        <f t="shared" si="22"/>
        <v>0.3125</v>
      </c>
      <c r="CI6" s="58">
        <f t="shared" si="23"/>
        <v>0.6875</v>
      </c>
    </row>
    <row r="7" spans="1:87" x14ac:dyDescent="0.35">
      <c r="A7" s="19" t="s">
        <v>174</v>
      </c>
      <c r="B7" s="20">
        <v>0</v>
      </c>
      <c r="D7" s="15">
        <f t="shared" si="0"/>
        <v>0</v>
      </c>
      <c r="E7" s="15">
        <f t="shared" si="1"/>
        <v>1</v>
      </c>
      <c r="H7" s="19" t="s">
        <v>606</v>
      </c>
      <c r="I7" s="20">
        <v>0</v>
      </c>
      <c r="K7" s="15">
        <f t="shared" si="2"/>
        <v>0</v>
      </c>
      <c r="L7" s="15">
        <f t="shared" si="3"/>
        <v>1</v>
      </c>
      <c r="O7" s="19" t="s">
        <v>390</v>
      </c>
      <c r="P7" s="20">
        <v>1</v>
      </c>
      <c r="R7" s="15">
        <f t="shared" si="4"/>
        <v>1</v>
      </c>
      <c r="S7" s="15">
        <f t="shared" si="5"/>
        <v>0</v>
      </c>
      <c r="V7" s="19" t="s">
        <v>352</v>
      </c>
      <c r="W7" s="20">
        <v>1</v>
      </c>
      <c r="Y7" s="15">
        <f t="shared" si="6"/>
        <v>1</v>
      </c>
      <c r="Z7" s="15">
        <f t="shared" si="7"/>
        <v>0</v>
      </c>
      <c r="AC7" s="19" t="s">
        <v>278</v>
      </c>
      <c r="AD7" s="20">
        <v>1</v>
      </c>
      <c r="AF7" s="15">
        <f t="shared" si="8"/>
        <v>1</v>
      </c>
      <c r="AG7" s="15">
        <f t="shared" si="9"/>
        <v>0</v>
      </c>
      <c r="AI7" s="19" t="s">
        <v>247</v>
      </c>
      <c r="AJ7" s="20">
        <v>0</v>
      </c>
      <c r="AL7" s="15">
        <f t="shared" si="10"/>
        <v>0</v>
      </c>
      <c r="AM7" s="15">
        <f t="shared" si="11"/>
        <v>1</v>
      </c>
      <c r="AP7" s="19" t="s">
        <v>212</v>
      </c>
      <c r="AQ7" s="20">
        <v>0</v>
      </c>
      <c r="AS7" s="15">
        <f t="shared" si="12"/>
        <v>0</v>
      </c>
      <c r="AT7" s="15">
        <f t="shared" si="13"/>
        <v>1</v>
      </c>
      <c r="AW7" s="19" t="s">
        <v>129</v>
      </c>
      <c r="AX7" s="20">
        <v>0</v>
      </c>
      <c r="AZ7" s="15">
        <f t="shared" si="14"/>
        <v>0</v>
      </c>
      <c r="BA7" s="15">
        <f t="shared" si="15"/>
        <v>1</v>
      </c>
      <c r="BD7" s="19" t="s">
        <v>61</v>
      </c>
      <c r="BE7" s="20">
        <v>1</v>
      </c>
      <c r="BG7" s="15">
        <f t="shared" si="16"/>
        <v>1</v>
      </c>
      <c r="BH7" s="15">
        <f t="shared" si="17"/>
        <v>0</v>
      </c>
      <c r="BK7" s="19" t="s">
        <v>630</v>
      </c>
      <c r="BL7" s="20">
        <v>0</v>
      </c>
      <c r="BN7" s="15">
        <f t="shared" si="18"/>
        <v>0</v>
      </c>
      <c r="BO7" s="15">
        <f t="shared" si="19"/>
        <v>1</v>
      </c>
      <c r="BR7" s="19" t="s">
        <v>12</v>
      </c>
      <c r="BS7" s="20">
        <v>1</v>
      </c>
      <c r="BU7" s="15">
        <f t="shared" si="20"/>
        <v>1</v>
      </c>
      <c r="BV7" s="15">
        <f t="shared" si="21"/>
        <v>0</v>
      </c>
      <c r="CC7" s="5">
        <v>2014</v>
      </c>
      <c r="CD7" s="15">
        <f>AF45</f>
        <v>21</v>
      </c>
      <c r="CE7" s="15">
        <f>AG45</f>
        <v>18</v>
      </c>
      <c r="CG7" s="5">
        <v>2014</v>
      </c>
      <c r="CH7" s="58">
        <f t="shared" si="22"/>
        <v>0.53846153846153844</v>
      </c>
      <c r="CI7" s="58">
        <f t="shared" si="23"/>
        <v>0.46153846153846156</v>
      </c>
    </row>
    <row r="8" spans="1:87" x14ac:dyDescent="0.35">
      <c r="A8" s="19" t="s">
        <v>313</v>
      </c>
      <c r="B8" s="20">
        <v>0</v>
      </c>
      <c r="D8" s="15">
        <f t="shared" si="0"/>
        <v>0</v>
      </c>
      <c r="E8" s="15">
        <f t="shared" si="1"/>
        <v>1</v>
      </c>
      <c r="H8" s="19" t="s">
        <v>596</v>
      </c>
      <c r="I8" s="20">
        <v>0</v>
      </c>
      <c r="K8" s="15">
        <f t="shared" si="2"/>
        <v>0</v>
      </c>
      <c r="L8" s="15">
        <f t="shared" si="3"/>
        <v>1</v>
      </c>
      <c r="O8" s="19" t="s">
        <v>407</v>
      </c>
      <c r="P8" s="20">
        <v>1</v>
      </c>
      <c r="R8" s="15">
        <f t="shared" si="4"/>
        <v>1</v>
      </c>
      <c r="S8" s="15">
        <f t="shared" si="5"/>
        <v>0</v>
      </c>
      <c r="V8" s="19" t="s">
        <v>360</v>
      </c>
      <c r="W8" s="20">
        <v>1</v>
      </c>
      <c r="Y8" s="15">
        <f t="shared" si="6"/>
        <v>1</v>
      </c>
      <c r="Z8" s="15">
        <f t="shared" si="7"/>
        <v>0</v>
      </c>
      <c r="AC8" s="19" t="s">
        <v>308</v>
      </c>
      <c r="AD8" s="20">
        <v>0</v>
      </c>
      <c r="AF8" s="15">
        <f t="shared" si="8"/>
        <v>0</v>
      </c>
      <c r="AG8" s="15">
        <f t="shared" si="9"/>
        <v>1</v>
      </c>
      <c r="AI8" s="19" t="s">
        <v>271</v>
      </c>
      <c r="AJ8" s="20">
        <v>1</v>
      </c>
      <c r="AL8" s="15">
        <f t="shared" si="10"/>
        <v>1</v>
      </c>
      <c r="AM8" s="15">
        <f t="shared" si="11"/>
        <v>0</v>
      </c>
      <c r="AP8" s="19" t="s">
        <v>220</v>
      </c>
      <c r="AQ8" s="20">
        <v>1</v>
      </c>
      <c r="AS8" s="15">
        <f t="shared" si="12"/>
        <v>1</v>
      </c>
      <c r="AT8" s="15">
        <f t="shared" si="13"/>
        <v>0</v>
      </c>
      <c r="AW8" s="19" t="s">
        <v>175</v>
      </c>
      <c r="AX8" s="20">
        <v>0</v>
      </c>
      <c r="AZ8" s="15">
        <f t="shared" si="14"/>
        <v>0</v>
      </c>
      <c r="BA8" s="15">
        <f t="shared" si="15"/>
        <v>1</v>
      </c>
      <c r="BD8" s="19" t="s">
        <v>76</v>
      </c>
      <c r="BE8" s="20">
        <v>1</v>
      </c>
      <c r="BG8" s="15">
        <f t="shared" si="16"/>
        <v>1</v>
      </c>
      <c r="BH8" s="15">
        <f t="shared" si="17"/>
        <v>0</v>
      </c>
      <c r="BK8" s="19" t="s">
        <v>613</v>
      </c>
      <c r="BL8" s="20">
        <v>1</v>
      </c>
      <c r="BN8" s="15">
        <f t="shared" si="18"/>
        <v>1</v>
      </c>
      <c r="BO8" s="15">
        <f t="shared" si="19"/>
        <v>0</v>
      </c>
      <c r="BR8" s="19" t="s">
        <v>505</v>
      </c>
      <c r="BS8" s="20">
        <v>0</v>
      </c>
      <c r="BU8" s="15">
        <f t="shared" si="20"/>
        <v>0</v>
      </c>
      <c r="BV8" s="15">
        <f t="shared" si="21"/>
        <v>1</v>
      </c>
      <c r="CC8" s="5">
        <v>2015</v>
      </c>
      <c r="CD8" s="15">
        <f>AL33</f>
        <v>15</v>
      </c>
      <c r="CE8" s="15">
        <f>AM33</f>
        <v>12</v>
      </c>
      <c r="CG8" s="5">
        <v>2015</v>
      </c>
      <c r="CH8" s="58">
        <f t="shared" si="22"/>
        <v>0.55555555555555558</v>
      </c>
      <c r="CI8" s="58">
        <f t="shared" si="23"/>
        <v>0.44444444444444442</v>
      </c>
    </row>
    <row r="9" spans="1:87" x14ac:dyDescent="0.35">
      <c r="A9" s="19" t="s">
        <v>314</v>
      </c>
      <c r="B9" s="20">
        <v>0</v>
      </c>
      <c r="D9" s="15">
        <f t="shared" si="0"/>
        <v>0</v>
      </c>
      <c r="E9" s="15">
        <f t="shared" si="1"/>
        <v>1</v>
      </c>
      <c r="H9" s="19" t="s">
        <v>396</v>
      </c>
      <c r="I9" s="20">
        <v>0</v>
      </c>
      <c r="K9" s="15">
        <f t="shared" si="2"/>
        <v>0</v>
      </c>
      <c r="L9" s="15">
        <f t="shared" si="3"/>
        <v>1</v>
      </c>
      <c r="O9" s="19" t="s">
        <v>418</v>
      </c>
      <c r="P9" s="20">
        <v>1</v>
      </c>
      <c r="R9" s="15">
        <f t="shared" si="4"/>
        <v>1</v>
      </c>
      <c r="S9" s="15">
        <f t="shared" si="5"/>
        <v>0</v>
      </c>
      <c r="V9" s="19" t="s">
        <v>334</v>
      </c>
      <c r="W9" s="20">
        <v>0</v>
      </c>
      <c r="Y9" s="15">
        <f t="shared" si="6"/>
        <v>0</v>
      </c>
      <c r="Z9" s="15">
        <f t="shared" si="7"/>
        <v>1</v>
      </c>
      <c r="AC9" s="19" t="s">
        <v>316</v>
      </c>
      <c r="AD9" s="20">
        <v>0</v>
      </c>
      <c r="AF9" s="15">
        <f t="shared" si="8"/>
        <v>0</v>
      </c>
      <c r="AG9" s="15">
        <f t="shared" si="9"/>
        <v>1</v>
      </c>
      <c r="AI9" s="19" t="s">
        <v>235</v>
      </c>
      <c r="AJ9" s="20">
        <v>1</v>
      </c>
      <c r="AL9" s="15">
        <f t="shared" si="10"/>
        <v>1</v>
      </c>
      <c r="AM9" s="15">
        <f t="shared" si="11"/>
        <v>0</v>
      </c>
      <c r="AP9" s="19" t="s">
        <v>213</v>
      </c>
      <c r="AQ9" s="20">
        <v>0</v>
      </c>
      <c r="AS9" s="15">
        <f t="shared" si="12"/>
        <v>0</v>
      </c>
      <c r="AT9" s="15">
        <f t="shared" si="13"/>
        <v>1</v>
      </c>
      <c r="AW9" s="19" t="s">
        <v>172</v>
      </c>
      <c r="AX9" s="20">
        <v>0</v>
      </c>
      <c r="AZ9" s="15">
        <f t="shared" si="14"/>
        <v>0</v>
      </c>
      <c r="BA9" s="15">
        <f t="shared" si="15"/>
        <v>1</v>
      </c>
      <c r="BD9" s="19" t="s">
        <v>96</v>
      </c>
      <c r="BE9" s="20">
        <v>0</v>
      </c>
      <c r="BG9" s="15">
        <f t="shared" si="16"/>
        <v>0</v>
      </c>
      <c r="BH9" s="15">
        <f t="shared" si="17"/>
        <v>1</v>
      </c>
      <c r="BK9" s="19" t="s">
        <v>616</v>
      </c>
      <c r="BL9" s="20">
        <v>0</v>
      </c>
      <c r="BN9" s="15">
        <f t="shared" si="18"/>
        <v>0</v>
      </c>
      <c r="BO9" s="15">
        <f t="shared" si="19"/>
        <v>1</v>
      </c>
      <c r="BR9" s="19" t="s">
        <v>16</v>
      </c>
      <c r="BS9" s="20">
        <v>0</v>
      </c>
      <c r="BU9" s="15">
        <f t="shared" si="20"/>
        <v>0</v>
      </c>
      <c r="BV9" s="15">
        <f t="shared" si="21"/>
        <v>1</v>
      </c>
      <c r="CC9" s="5">
        <v>2016</v>
      </c>
      <c r="CD9" s="15">
        <f>AS29</f>
        <v>8</v>
      </c>
      <c r="CE9" s="15">
        <f>AT29</f>
        <v>15</v>
      </c>
      <c r="CG9" s="5">
        <v>2016</v>
      </c>
      <c r="CH9" s="58">
        <f t="shared" si="22"/>
        <v>0.34782608695652173</v>
      </c>
      <c r="CI9" s="58">
        <f t="shared" si="23"/>
        <v>0.65217391304347827</v>
      </c>
    </row>
    <row r="10" spans="1:87" x14ac:dyDescent="0.35">
      <c r="A10" s="19" t="s">
        <v>119</v>
      </c>
      <c r="B10" s="20">
        <v>0</v>
      </c>
      <c r="D10" s="15">
        <f t="shared" si="0"/>
        <v>0</v>
      </c>
      <c r="E10" s="15">
        <f t="shared" si="1"/>
        <v>1</v>
      </c>
      <c r="H10" s="19" t="s">
        <v>395</v>
      </c>
      <c r="I10" s="20">
        <v>0</v>
      </c>
      <c r="K10" s="15">
        <f t="shared" si="2"/>
        <v>0</v>
      </c>
      <c r="L10" s="15">
        <f t="shared" si="3"/>
        <v>1</v>
      </c>
      <c r="O10" s="19" t="s">
        <v>472</v>
      </c>
      <c r="P10" s="20">
        <v>0</v>
      </c>
      <c r="R10" s="15">
        <f t="shared" si="4"/>
        <v>0</v>
      </c>
      <c r="S10" s="15">
        <f t="shared" si="5"/>
        <v>1</v>
      </c>
      <c r="V10" s="19" t="s">
        <v>379</v>
      </c>
      <c r="W10" s="20">
        <v>0</v>
      </c>
      <c r="Y10" s="15">
        <f t="shared" si="6"/>
        <v>0</v>
      </c>
      <c r="Z10" s="15">
        <f t="shared" si="7"/>
        <v>1</v>
      </c>
      <c r="AC10" s="19" t="s">
        <v>279</v>
      </c>
      <c r="AD10" s="20">
        <v>1</v>
      </c>
      <c r="AF10" s="15">
        <f t="shared" si="8"/>
        <v>1</v>
      </c>
      <c r="AG10" s="15">
        <f t="shared" si="9"/>
        <v>0</v>
      </c>
      <c r="AI10" s="19" t="s">
        <v>268</v>
      </c>
      <c r="AJ10" s="20">
        <v>1</v>
      </c>
      <c r="AL10" s="15">
        <f t="shared" si="10"/>
        <v>1</v>
      </c>
      <c r="AM10" s="15">
        <f t="shared" si="11"/>
        <v>0</v>
      </c>
      <c r="AP10" s="19" t="s">
        <v>200</v>
      </c>
      <c r="AQ10" s="20">
        <v>1</v>
      </c>
      <c r="AS10" s="15">
        <f t="shared" si="12"/>
        <v>1</v>
      </c>
      <c r="AT10" s="15">
        <f t="shared" si="13"/>
        <v>0</v>
      </c>
      <c r="AW10" s="19" t="s">
        <v>176</v>
      </c>
      <c r="AX10" s="20">
        <v>0</v>
      </c>
      <c r="AZ10" s="15">
        <f t="shared" si="14"/>
        <v>0</v>
      </c>
      <c r="BA10" s="15">
        <f t="shared" si="15"/>
        <v>1</v>
      </c>
      <c r="BD10" s="19" t="s">
        <v>125</v>
      </c>
      <c r="BE10" s="20">
        <v>0</v>
      </c>
      <c r="BG10" s="15">
        <f t="shared" si="16"/>
        <v>0</v>
      </c>
      <c r="BH10" s="15">
        <f t="shared" si="17"/>
        <v>1</v>
      </c>
      <c r="BK10" s="19" t="s">
        <v>614</v>
      </c>
      <c r="BL10" s="20">
        <v>0</v>
      </c>
      <c r="BN10" s="15">
        <f t="shared" si="18"/>
        <v>0</v>
      </c>
      <c r="BO10" s="15">
        <f t="shared" si="19"/>
        <v>1</v>
      </c>
      <c r="BR10" s="19" t="s">
        <v>506</v>
      </c>
      <c r="BS10" s="20">
        <v>1</v>
      </c>
      <c r="BU10" s="15">
        <f t="shared" si="20"/>
        <v>1</v>
      </c>
      <c r="BV10" s="15">
        <f t="shared" si="21"/>
        <v>0</v>
      </c>
      <c r="CC10" s="5">
        <v>2017</v>
      </c>
      <c r="CD10" s="15">
        <f>AZ38</f>
        <v>10</v>
      </c>
      <c r="CE10" s="15">
        <f>BA38</f>
        <v>22</v>
      </c>
      <c r="CG10" s="5">
        <v>2017</v>
      </c>
      <c r="CH10" s="58">
        <f t="shared" si="22"/>
        <v>0.3125</v>
      </c>
      <c r="CI10" s="58">
        <f t="shared" si="23"/>
        <v>0.6875</v>
      </c>
    </row>
    <row r="11" spans="1:87" x14ac:dyDescent="0.35">
      <c r="A11" s="19" t="s">
        <v>248</v>
      </c>
      <c r="B11" s="20">
        <v>0</v>
      </c>
      <c r="D11" s="15">
        <f t="shared" si="0"/>
        <v>0</v>
      </c>
      <c r="E11" s="15">
        <f t="shared" si="1"/>
        <v>1</v>
      </c>
      <c r="H11" s="19" t="s">
        <v>608</v>
      </c>
      <c r="I11" s="20">
        <v>0</v>
      </c>
      <c r="K11" s="15">
        <f t="shared" si="2"/>
        <v>0</v>
      </c>
      <c r="L11" s="15">
        <f t="shared" si="3"/>
        <v>1</v>
      </c>
      <c r="O11" s="19" t="s">
        <v>497</v>
      </c>
      <c r="P11" s="20">
        <v>0</v>
      </c>
      <c r="R11" s="15">
        <f t="shared" si="4"/>
        <v>0</v>
      </c>
      <c r="S11" s="15">
        <f t="shared" si="5"/>
        <v>1</v>
      </c>
      <c r="V11" s="19" t="s">
        <v>365</v>
      </c>
      <c r="W11" s="20">
        <v>1</v>
      </c>
      <c r="Y11" s="15">
        <f t="shared" si="6"/>
        <v>1</v>
      </c>
      <c r="Z11" s="15">
        <f t="shared" si="7"/>
        <v>0</v>
      </c>
      <c r="AC11" s="19" t="s">
        <v>275</v>
      </c>
      <c r="AD11" s="20">
        <v>0</v>
      </c>
      <c r="AF11" s="15">
        <f t="shared" si="8"/>
        <v>0</v>
      </c>
      <c r="AG11" s="15">
        <f t="shared" si="9"/>
        <v>1</v>
      </c>
      <c r="AI11" s="19" t="s">
        <v>270</v>
      </c>
      <c r="AJ11" s="20">
        <v>0</v>
      </c>
      <c r="AL11" s="15">
        <f t="shared" si="10"/>
        <v>0</v>
      </c>
      <c r="AM11" s="15">
        <f t="shared" si="11"/>
        <v>1</v>
      </c>
      <c r="AP11" s="19" t="s">
        <v>219</v>
      </c>
      <c r="AQ11" s="20">
        <v>0</v>
      </c>
      <c r="AS11" s="15">
        <f t="shared" si="12"/>
        <v>0</v>
      </c>
      <c r="AT11" s="15">
        <f t="shared" si="13"/>
        <v>1</v>
      </c>
      <c r="AW11" s="19" t="s">
        <v>164</v>
      </c>
      <c r="AX11" s="20">
        <v>0</v>
      </c>
      <c r="AZ11" s="15">
        <f t="shared" si="14"/>
        <v>0</v>
      </c>
      <c r="BA11" s="15">
        <f t="shared" si="15"/>
        <v>1</v>
      </c>
      <c r="BD11" s="19" t="s">
        <v>115</v>
      </c>
      <c r="BE11" s="20">
        <v>1</v>
      </c>
      <c r="BG11" s="15">
        <f t="shared" si="16"/>
        <v>1</v>
      </c>
      <c r="BH11" s="15">
        <f t="shared" si="17"/>
        <v>0</v>
      </c>
      <c r="BK11" s="19" t="s">
        <v>615</v>
      </c>
      <c r="BL11" s="20">
        <v>1</v>
      </c>
      <c r="BN11" s="15">
        <f t="shared" si="18"/>
        <v>1</v>
      </c>
      <c r="BO11" s="15">
        <f t="shared" si="19"/>
        <v>0</v>
      </c>
      <c r="BR11" s="19" t="s">
        <v>503</v>
      </c>
      <c r="BS11" s="20">
        <v>0</v>
      </c>
      <c r="BU11" s="15">
        <f t="shared" si="20"/>
        <v>0</v>
      </c>
      <c r="BV11" s="15">
        <f t="shared" si="21"/>
        <v>1</v>
      </c>
      <c r="CC11" s="5">
        <v>2018</v>
      </c>
      <c r="CD11" s="15">
        <f>BG62</f>
        <v>26</v>
      </c>
      <c r="CE11" s="15">
        <f>BH62</f>
        <v>30</v>
      </c>
      <c r="CG11" s="5">
        <v>2018</v>
      </c>
      <c r="CH11" s="58">
        <f t="shared" si="22"/>
        <v>0.4642857142857143</v>
      </c>
      <c r="CI11" s="58">
        <f t="shared" si="23"/>
        <v>0.5357142857142857</v>
      </c>
    </row>
    <row r="12" spans="1:87" x14ac:dyDescent="0.35">
      <c r="A12" s="19" t="s">
        <v>158</v>
      </c>
      <c r="B12" s="20">
        <v>0</v>
      </c>
      <c r="D12" s="15">
        <f t="shared" si="0"/>
        <v>0</v>
      </c>
      <c r="E12" s="15">
        <f t="shared" si="1"/>
        <v>1</v>
      </c>
      <c r="H12" s="19" t="s">
        <v>399</v>
      </c>
      <c r="I12" s="20">
        <v>0</v>
      </c>
      <c r="K12" s="15">
        <f t="shared" si="2"/>
        <v>0</v>
      </c>
      <c r="L12" s="15">
        <f t="shared" si="3"/>
        <v>1</v>
      </c>
      <c r="O12" s="19" t="s">
        <v>468</v>
      </c>
      <c r="P12" s="20">
        <v>0</v>
      </c>
      <c r="R12" s="15">
        <f t="shared" si="4"/>
        <v>0</v>
      </c>
      <c r="S12" s="15">
        <f t="shared" si="5"/>
        <v>1</v>
      </c>
      <c r="V12" s="19" t="s">
        <v>386</v>
      </c>
      <c r="W12" s="20">
        <v>0</v>
      </c>
      <c r="Y12" s="15">
        <f t="shared" si="6"/>
        <v>0</v>
      </c>
      <c r="Z12" s="15">
        <f t="shared" si="7"/>
        <v>1</v>
      </c>
      <c r="AC12" s="19" t="s">
        <v>312</v>
      </c>
      <c r="AD12" s="20">
        <v>0</v>
      </c>
      <c r="AF12" s="15">
        <f t="shared" si="8"/>
        <v>0</v>
      </c>
      <c r="AG12" s="15">
        <f t="shared" si="9"/>
        <v>1</v>
      </c>
      <c r="AI12" s="19" t="s">
        <v>257</v>
      </c>
      <c r="AJ12" s="20">
        <v>1</v>
      </c>
      <c r="AL12" s="15">
        <f t="shared" si="10"/>
        <v>1</v>
      </c>
      <c r="AM12" s="15">
        <f t="shared" si="11"/>
        <v>0</v>
      </c>
      <c r="AP12" s="19" t="s">
        <v>193</v>
      </c>
      <c r="AQ12" s="20">
        <v>1</v>
      </c>
      <c r="AS12" s="15">
        <f t="shared" si="12"/>
        <v>1</v>
      </c>
      <c r="AT12" s="15">
        <f t="shared" si="13"/>
        <v>0</v>
      </c>
      <c r="AW12" s="19" t="s">
        <v>162</v>
      </c>
      <c r="AX12" s="20">
        <v>0</v>
      </c>
      <c r="AZ12" s="15">
        <f t="shared" si="14"/>
        <v>0</v>
      </c>
      <c r="BA12" s="15">
        <f t="shared" si="15"/>
        <v>1</v>
      </c>
      <c r="BD12" s="19" t="s">
        <v>101</v>
      </c>
      <c r="BE12" s="20">
        <v>1</v>
      </c>
      <c r="BG12" s="15">
        <f t="shared" si="16"/>
        <v>1</v>
      </c>
      <c r="BH12" s="15">
        <f t="shared" si="17"/>
        <v>0</v>
      </c>
      <c r="BK12" s="19" t="s">
        <v>47</v>
      </c>
      <c r="BL12" s="20">
        <v>0</v>
      </c>
      <c r="BN12" s="15">
        <f t="shared" si="18"/>
        <v>0</v>
      </c>
      <c r="BO12" s="15">
        <f t="shared" si="19"/>
        <v>1</v>
      </c>
      <c r="BR12" s="19" t="s">
        <v>504</v>
      </c>
      <c r="BS12" s="20">
        <v>0</v>
      </c>
      <c r="BU12" s="15">
        <f t="shared" si="20"/>
        <v>0</v>
      </c>
      <c r="BV12" s="15">
        <f t="shared" si="21"/>
        <v>1</v>
      </c>
      <c r="CC12" s="5">
        <v>2019</v>
      </c>
      <c r="CD12" s="15">
        <f>BN30</f>
        <v>13</v>
      </c>
      <c r="CE12" s="15">
        <f>BO30</f>
        <v>11</v>
      </c>
      <c r="CG12" s="5">
        <v>2019</v>
      </c>
      <c r="CH12" s="58">
        <f t="shared" si="22"/>
        <v>0.54166666666666663</v>
      </c>
      <c r="CI12" s="58">
        <f t="shared" si="23"/>
        <v>0.45833333333333331</v>
      </c>
    </row>
    <row r="13" spans="1:87" x14ac:dyDescent="0.35">
      <c r="A13" s="19" t="s">
        <v>337</v>
      </c>
      <c r="B13" s="20">
        <v>0</v>
      </c>
      <c r="D13" s="15">
        <f t="shared" si="0"/>
        <v>0</v>
      </c>
      <c r="E13" s="15">
        <f t="shared" si="1"/>
        <v>1</v>
      </c>
      <c r="H13" s="19" t="s">
        <v>594</v>
      </c>
      <c r="I13" s="20">
        <v>0</v>
      </c>
      <c r="K13" s="15">
        <f t="shared" si="2"/>
        <v>0</v>
      </c>
      <c r="L13" s="15">
        <f t="shared" si="3"/>
        <v>1</v>
      </c>
      <c r="O13" s="19" t="s">
        <v>419</v>
      </c>
      <c r="P13" s="20">
        <v>0</v>
      </c>
      <c r="R13" s="15">
        <f t="shared" si="4"/>
        <v>0</v>
      </c>
      <c r="S13" s="15">
        <f t="shared" si="5"/>
        <v>1</v>
      </c>
      <c r="V13" s="19" t="s">
        <v>351</v>
      </c>
      <c r="W13" s="20">
        <v>0</v>
      </c>
      <c r="Y13" s="15">
        <f t="shared" si="6"/>
        <v>0</v>
      </c>
      <c r="Z13" s="15">
        <f t="shared" si="7"/>
        <v>1</v>
      </c>
      <c r="AC13" s="19" t="s">
        <v>277</v>
      </c>
      <c r="AD13" s="20">
        <v>0</v>
      </c>
      <c r="AF13" s="15">
        <f t="shared" si="8"/>
        <v>0</v>
      </c>
      <c r="AG13" s="15">
        <f t="shared" si="9"/>
        <v>1</v>
      </c>
      <c r="AI13" s="19" t="s">
        <v>236</v>
      </c>
      <c r="AJ13" s="20">
        <v>0</v>
      </c>
      <c r="AL13" s="15">
        <f t="shared" si="10"/>
        <v>0</v>
      </c>
      <c r="AM13" s="15">
        <f t="shared" si="11"/>
        <v>1</v>
      </c>
      <c r="AP13" s="19" t="s">
        <v>215</v>
      </c>
      <c r="AQ13" s="20">
        <v>0</v>
      </c>
      <c r="AS13" s="15">
        <f t="shared" si="12"/>
        <v>0</v>
      </c>
      <c r="AT13" s="15">
        <f t="shared" si="13"/>
        <v>1</v>
      </c>
      <c r="AW13" s="19" t="s">
        <v>188</v>
      </c>
      <c r="AX13" s="20">
        <v>0</v>
      </c>
      <c r="AZ13" s="15">
        <f t="shared" si="14"/>
        <v>0</v>
      </c>
      <c r="BA13" s="15">
        <f t="shared" si="15"/>
        <v>1</v>
      </c>
      <c r="BD13" s="19" t="s">
        <v>109</v>
      </c>
      <c r="BE13" s="20">
        <v>1</v>
      </c>
      <c r="BG13" s="15">
        <f t="shared" si="16"/>
        <v>1</v>
      </c>
      <c r="BH13" s="15">
        <f t="shared" si="17"/>
        <v>0</v>
      </c>
      <c r="BK13" s="19" t="s">
        <v>31</v>
      </c>
      <c r="BL13" s="20">
        <v>1</v>
      </c>
      <c r="BN13" s="15">
        <f t="shared" si="18"/>
        <v>1</v>
      </c>
      <c r="BO13" s="15">
        <f t="shared" si="19"/>
        <v>0</v>
      </c>
      <c r="BR13" s="19" t="s">
        <v>14</v>
      </c>
      <c r="BS13" s="20">
        <v>0</v>
      </c>
      <c r="BU13" s="15">
        <f t="shared" si="20"/>
        <v>0</v>
      </c>
      <c r="BV13" s="15">
        <f t="shared" si="21"/>
        <v>1</v>
      </c>
      <c r="CC13" s="5">
        <v>2020</v>
      </c>
      <c r="CD13" s="15">
        <f>BU34</f>
        <v>15</v>
      </c>
      <c r="CE13" s="15">
        <f>BV34</f>
        <v>13</v>
      </c>
      <c r="CG13" s="5">
        <v>2020</v>
      </c>
      <c r="CH13" s="58">
        <f t="shared" si="22"/>
        <v>0.5357142857142857</v>
      </c>
      <c r="CI13" s="58">
        <f>CE13/(SUM($CD13:$CE13))</f>
        <v>0.4642857142857143</v>
      </c>
    </row>
    <row r="14" spans="1:87" x14ac:dyDescent="0.35">
      <c r="A14" s="19" t="s">
        <v>466</v>
      </c>
      <c r="B14" s="20">
        <v>0</v>
      </c>
      <c r="D14" s="15">
        <f t="shared" si="0"/>
        <v>0</v>
      </c>
      <c r="E14" s="15">
        <f t="shared" si="1"/>
        <v>1</v>
      </c>
      <c r="H14" s="19" t="s">
        <v>605</v>
      </c>
      <c r="I14" s="20">
        <v>0</v>
      </c>
      <c r="K14" s="15">
        <f t="shared" si="2"/>
        <v>0</v>
      </c>
      <c r="L14" s="15">
        <f t="shared" si="3"/>
        <v>1</v>
      </c>
      <c r="O14" s="19" t="s">
        <v>430</v>
      </c>
      <c r="P14" s="20">
        <v>0</v>
      </c>
      <c r="R14" s="15">
        <f t="shared" si="4"/>
        <v>0</v>
      </c>
      <c r="S14" s="15">
        <f t="shared" si="5"/>
        <v>1</v>
      </c>
      <c r="V14" s="19" t="s">
        <v>362</v>
      </c>
      <c r="W14" s="20">
        <v>1</v>
      </c>
      <c r="Y14" s="15">
        <f t="shared" si="6"/>
        <v>1</v>
      </c>
      <c r="Z14" s="15">
        <f t="shared" si="7"/>
        <v>0</v>
      </c>
      <c r="AC14" s="19" t="s">
        <v>309</v>
      </c>
      <c r="AD14" s="20">
        <v>0</v>
      </c>
      <c r="AF14" s="15">
        <f t="shared" si="8"/>
        <v>0</v>
      </c>
      <c r="AG14" s="15">
        <f t="shared" si="9"/>
        <v>1</v>
      </c>
      <c r="AI14" s="19" t="s">
        <v>261</v>
      </c>
      <c r="AJ14" s="20">
        <v>1</v>
      </c>
      <c r="AL14" s="15">
        <f t="shared" si="10"/>
        <v>1</v>
      </c>
      <c r="AM14" s="15">
        <f t="shared" si="11"/>
        <v>0</v>
      </c>
      <c r="AP14" s="19" t="s">
        <v>221</v>
      </c>
      <c r="AQ14" s="20">
        <v>0</v>
      </c>
      <c r="AS14" s="15">
        <f t="shared" si="12"/>
        <v>0</v>
      </c>
      <c r="AT14" s="15">
        <f t="shared" si="13"/>
        <v>1</v>
      </c>
      <c r="AW14" s="19" t="s">
        <v>187</v>
      </c>
      <c r="AX14" s="20">
        <v>1</v>
      </c>
      <c r="AZ14" s="15">
        <f t="shared" si="14"/>
        <v>1</v>
      </c>
      <c r="BA14" s="15">
        <f t="shared" si="15"/>
        <v>0</v>
      </c>
      <c r="BD14" s="19" t="s">
        <v>77</v>
      </c>
      <c r="BE14" s="20">
        <v>0</v>
      </c>
      <c r="BG14" s="15">
        <f t="shared" si="16"/>
        <v>0</v>
      </c>
      <c r="BH14" s="15">
        <f t="shared" si="17"/>
        <v>1</v>
      </c>
      <c r="BK14" s="19" t="s">
        <v>40</v>
      </c>
      <c r="BL14" s="20">
        <v>1</v>
      </c>
      <c r="BN14" s="15">
        <f t="shared" si="18"/>
        <v>1</v>
      </c>
      <c r="BO14" s="15">
        <f t="shared" si="19"/>
        <v>0</v>
      </c>
      <c r="BR14" s="19" t="s">
        <v>507</v>
      </c>
      <c r="BS14" s="20">
        <v>0</v>
      </c>
      <c r="BU14" s="15">
        <f t="shared" si="20"/>
        <v>0</v>
      </c>
      <c r="BV14" s="15">
        <f t="shared" si="21"/>
        <v>1</v>
      </c>
    </row>
    <row r="15" spans="1:87" x14ac:dyDescent="0.35">
      <c r="A15" s="19" t="s">
        <v>89</v>
      </c>
      <c r="B15" s="20">
        <v>1</v>
      </c>
      <c r="D15" s="15">
        <f t="shared" si="0"/>
        <v>1</v>
      </c>
      <c r="E15" s="15">
        <f t="shared" si="1"/>
        <v>0</v>
      </c>
      <c r="H15" s="19" t="s">
        <v>397</v>
      </c>
      <c r="I15" s="20">
        <v>0</v>
      </c>
      <c r="K15" s="15">
        <f t="shared" si="2"/>
        <v>0</v>
      </c>
      <c r="L15" s="15">
        <f t="shared" si="3"/>
        <v>1</v>
      </c>
      <c r="O15" s="19" t="s">
        <v>427</v>
      </c>
      <c r="P15" s="20">
        <v>0</v>
      </c>
      <c r="R15" s="15">
        <f t="shared" si="4"/>
        <v>0</v>
      </c>
      <c r="S15" s="15">
        <f t="shared" si="5"/>
        <v>1</v>
      </c>
      <c r="V15" s="19" t="s">
        <v>350</v>
      </c>
      <c r="W15" s="20">
        <v>0</v>
      </c>
      <c r="Y15" s="15">
        <f t="shared" si="6"/>
        <v>0</v>
      </c>
      <c r="Z15" s="15">
        <f t="shared" si="7"/>
        <v>1</v>
      </c>
      <c r="AC15" s="19" t="s">
        <v>303</v>
      </c>
      <c r="AD15" s="20">
        <v>1</v>
      </c>
      <c r="AF15" s="15">
        <f t="shared" si="8"/>
        <v>1</v>
      </c>
      <c r="AG15" s="15">
        <f t="shared" si="9"/>
        <v>0</v>
      </c>
      <c r="AI15" s="19" t="s">
        <v>241</v>
      </c>
      <c r="AJ15" s="20">
        <v>1</v>
      </c>
      <c r="AL15" s="15">
        <f t="shared" si="10"/>
        <v>1</v>
      </c>
      <c r="AM15" s="15">
        <f t="shared" si="11"/>
        <v>0</v>
      </c>
      <c r="AP15" s="19" t="s">
        <v>218</v>
      </c>
      <c r="AQ15" s="20">
        <v>0</v>
      </c>
      <c r="AS15" s="15">
        <f t="shared" si="12"/>
        <v>0</v>
      </c>
      <c r="AT15" s="15">
        <f t="shared" si="13"/>
        <v>1</v>
      </c>
      <c r="AW15" s="19" t="s">
        <v>163</v>
      </c>
      <c r="AX15" s="20">
        <v>0</v>
      </c>
      <c r="AZ15" s="15">
        <f t="shared" si="14"/>
        <v>0</v>
      </c>
      <c r="BA15" s="15">
        <f t="shared" si="15"/>
        <v>1</v>
      </c>
      <c r="BD15" s="19" t="s">
        <v>99</v>
      </c>
      <c r="BE15" s="20">
        <v>1</v>
      </c>
      <c r="BG15" s="15">
        <f t="shared" si="16"/>
        <v>1</v>
      </c>
      <c r="BH15" s="15">
        <f t="shared" si="17"/>
        <v>0</v>
      </c>
      <c r="BK15" s="19" t="s">
        <v>37</v>
      </c>
      <c r="BL15" s="20">
        <v>0</v>
      </c>
      <c r="BN15" s="15">
        <f t="shared" si="18"/>
        <v>0</v>
      </c>
      <c r="BO15" s="15">
        <f t="shared" si="19"/>
        <v>1</v>
      </c>
      <c r="BR15" s="19" t="s">
        <v>17</v>
      </c>
      <c r="BS15" s="20">
        <v>1</v>
      </c>
      <c r="BU15" s="15">
        <f t="shared" si="20"/>
        <v>1</v>
      </c>
      <c r="BV15" s="15">
        <f t="shared" si="21"/>
        <v>0</v>
      </c>
    </row>
    <row r="16" spans="1:87" x14ac:dyDescent="0.35">
      <c r="A16" s="19" t="s">
        <v>593</v>
      </c>
      <c r="B16" s="20">
        <v>1</v>
      </c>
      <c r="D16" s="15">
        <f t="shared" si="0"/>
        <v>1</v>
      </c>
      <c r="E16" s="15">
        <f t="shared" si="1"/>
        <v>0</v>
      </c>
      <c r="H16" s="19" t="s">
        <v>597</v>
      </c>
      <c r="I16" s="20">
        <v>0</v>
      </c>
      <c r="K16" s="15">
        <f t="shared" si="2"/>
        <v>0</v>
      </c>
      <c r="L16" s="15">
        <f t="shared" si="3"/>
        <v>1</v>
      </c>
      <c r="O16" s="19" t="s">
        <v>492</v>
      </c>
      <c r="P16" s="20">
        <v>1</v>
      </c>
      <c r="R16" s="15">
        <f t="shared" si="4"/>
        <v>1</v>
      </c>
      <c r="S16" s="15">
        <f t="shared" si="5"/>
        <v>0</v>
      </c>
      <c r="V16" s="19" t="s">
        <v>378</v>
      </c>
      <c r="W16" s="20">
        <v>0</v>
      </c>
      <c r="Y16" s="15">
        <f t="shared" si="6"/>
        <v>0</v>
      </c>
      <c r="Z16" s="15">
        <f t="shared" si="7"/>
        <v>1</v>
      </c>
      <c r="AC16" s="19" t="s">
        <v>325</v>
      </c>
      <c r="AD16" s="20">
        <v>1</v>
      </c>
      <c r="AF16" s="15">
        <f t="shared" si="8"/>
        <v>1</v>
      </c>
      <c r="AG16" s="15">
        <f t="shared" si="9"/>
        <v>0</v>
      </c>
      <c r="AI16" s="19" t="s">
        <v>238</v>
      </c>
      <c r="AJ16" s="20">
        <v>0</v>
      </c>
      <c r="AL16" s="15">
        <f t="shared" si="10"/>
        <v>0</v>
      </c>
      <c r="AM16" s="15">
        <f t="shared" si="11"/>
        <v>1</v>
      </c>
      <c r="AP16" s="19" t="s">
        <v>196</v>
      </c>
      <c r="AQ16" s="20">
        <v>1</v>
      </c>
      <c r="AS16" s="15">
        <f t="shared" si="12"/>
        <v>1</v>
      </c>
      <c r="AT16" s="15">
        <f t="shared" si="13"/>
        <v>0</v>
      </c>
      <c r="AW16" s="19" t="s">
        <v>189</v>
      </c>
      <c r="AX16" s="20">
        <v>0</v>
      </c>
      <c r="AZ16" s="15">
        <f t="shared" si="14"/>
        <v>0</v>
      </c>
      <c r="BA16" s="15">
        <f t="shared" si="15"/>
        <v>1</v>
      </c>
      <c r="BD16" s="19" t="s">
        <v>82</v>
      </c>
      <c r="BE16" s="20">
        <v>1</v>
      </c>
      <c r="BG16" s="15">
        <f t="shared" si="16"/>
        <v>1</v>
      </c>
      <c r="BH16" s="15">
        <f t="shared" si="17"/>
        <v>0</v>
      </c>
      <c r="BK16" s="19" t="s">
        <v>41</v>
      </c>
      <c r="BL16" s="20">
        <v>1</v>
      </c>
      <c r="BN16" s="15">
        <f t="shared" si="18"/>
        <v>1</v>
      </c>
      <c r="BO16" s="15">
        <f t="shared" si="19"/>
        <v>0</v>
      </c>
      <c r="BR16" s="19" t="s">
        <v>231</v>
      </c>
      <c r="BS16" s="20">
        <v>1</v>
      </c>
      <c r="BU16" s="15">
        <f t="shared" si="20"/>
        <v>1</v>
      </c>
      <c r="BV16" s="15">
        <f t="shared" si="21"/>
        <v>0</v>
      </c>
    </row>
    <row r="17" spans="1:74" x14ac:dyDescent="0.35">
      <c r="A17" s="19" t="s">
        <v>32</v>
      </c>
      <c r="B17" s="20">
        <v>1</v>
      </c>
      <c r="D17" s="15">
        <f t="shared" ref="D17:D80" si="24">IF(B17=1,1,0)</f>
        <v>1</v>
      </c>
      <c r="E17" s="15">
        <f t="shared" ref="E17:E80" si="25">IF(B17=0,1,0)</f>
        <v>0</v>
      </c>
      <c r="H17" s="19" t="s">
        <v>604</v>
      </c>
      <c r="I17" s="20">
        <v>1</v>
      </c>
      <c r="K17" s="15">
        <f t="shared" si="2"/>
        <v>1</v>
      </c>
      <c r="L17" s="15">
        <f t="shared" si="3"/>
        <v>0</v>
      </c>
      <c r="O17" s="19" t="s">
        <v>404</v>
      </c>
      <c r="P17" s="20">
        <v>1</v>
      </c>
      <c r="R17" s="15">
        <f t="shared" si="4"/>
        <v>1</v>
      </c>
      <c r="S17" s="15">
        <f t="shared" si="5"/>
        <v>0</v>
      </c>
      <c r="V17" s="19" t="s">
        <v>456</v>
      </c>
      <c r="W17" s="20">
        <v>0</v>
      </c>
      <c r="Y17" s="15">
        <f t="shared" si="6"/>
        <v>0</v>
      </c>
      <c r="Z17" s="15">
        <f t="shared" si="7"/>
        <v>1</v>
      </c>
      <c r="AC17" s="19" t="s">
        <v>306</v>
      </c>
      <c r="AD17" s="20">
        <v>1</v>
      </c>
      <c r="AF17" s="15">
        <f t="shared" si="8"/>
        <v>1</v>
      </c>
      <c r="AG17" s="15">
        <f t="shared" si="9"/>
        <v>0</v>
      </c>
      <c r="AI17" s="19" t="s">
        <v>249</v>
      </c>
      <c r="AJ17" s="20">
        <v>0</v>
      </c>
      <c r="AL17" s="15">
        <f t="shared" si="10"/>
        <v>0</v>
      </c>
      <c r="AM17" s="15">
        <f t="shared" si="11"/>
        <v>1</v>
      </c>
      <c r="AP17" s="19" t="s">
        <v>202</v>
      </c>
      <c r="AQ17" s="20">
        <v>0</v>
      </c>
      <c r="AS17" s="15">
        <f t="shared" si="12"/>
        <v>0</v>
      </c>
      <c r="AT17" s="15">
        <f t="shared" si="13"/>
        <v>1</v>
      </c>
      <c r="AW17" s="19" t="s">
        <v>580</v>
      </c>
      <c r="AX17" s="20">
        <v>1</v>
      </c>
      <c r="AZ17" s="15">
        <f t="shared" si="14"/>
        <v>1</v>
      </c>
      <c r="BA17" s="15">
        <f t="shared" si="15"/>
        <v>0</v>
      </c>
      <c r="BD17" s="19" t="s">
        <v>118</v>
      </c>
      <c r="BE17" s="20">
        <v>0</v>
      </c>
      <c r="BG17" s="15">
        <f t="shared" si="16"/>
        <v>0</v>
      </c>
      <c r="BH17" s="15">
        <f t="shared" si="17"/>
        <v>1</v>
      </c>
      <c r="BK17" s="19" t="s">
        <v>618</v>
      </c>
      <c r="BL17" s="20">
        <v>0</v>
      </c>
      <c r="BN17" s="15">
        <f t="shared" si="18"/>
        <v>0</v>
      </c>
      <c r="BO17" s="15">
        <f t="shared" si="19"/>
        <v>1</v>
      </c>
      <c r="BR17" s="19" t="s">
        <v>27</v>
      </c>
      <c r="BS17" s="20">
        <v>0</v>
      </c>
      <c r="BU17" s="15">
        <f t="shared" si="20"/>
        <v>0</v>
      </c>
      <c r="BV17" s="15">
        <f t="shared" si="21"/>
        <v>1</v>
      </c>
    </row>
    <row r="18" spans="1:74" x14ac:dyDescent="0.35">
      <c r="A18" s="19" t="s">
        <v>67</v>
      </c>
      <c r="B18" s="20">
        <v>1</v>
      </c>
      <c r="D18" s="15">
        <f t="shared" si="24"/>
        <v>1</v>
      </c>
      <c r="E18" s="15">
        <f t="shared" si="25"/>
        <v>0</v>
      </c>
      <c r="H18" s="19" t="s">
        <v>607</v>
      </c>
      <c r="I18" s="20">
        <v>1</v>
      </c>
      <c r="K18" s="15">
        <f t="shared" si="2"/>
        <v>1</v>
      </c>
      <c r="L18" s="15">
        <f>IF(I18=0,1,0)</f>
        <v>0</v>
      </c>
      <c r="O18" s="19" t="s">
        <v>414</v>
      </c>
      <c r="P18" s="20">
        <v>0</v>
      </c>
      <c r="R18" s="15">
        <f t="shared" si="4"/>
        <v>0</v>
      </c>
      <c r="S18" s="15">
        <f t="shared" si="5"/>
        <v>1</v>
      </c>
      <c r="V18" s="19" t="s">
        <v>374</v>
      </c>
      <c r="W18" s="20">
        <v>0</v>
      </c>
      <c r="Y18" s="15">
        <f t="shared" si="6"/>
        <v>0</v>
      </c>
      <c r="Z18" s="15">
        <f t="shared" si="7"/>
        <v>1</v>
      </c>
      <c r="AC18" s="19" t="s">
        <v>296</v>
      </c>
      <c r="AD18" s="20">
        <v>0</v>
      </c>
      <c r="AF18" s="15">
        <f t="shared" si="8"/>
        <v>0</v>
      </c>
      <c r="AG18" s="15">
        <f t="shared" si="9"/>
        <v>1</v>
      </c>
      <c r="AI18" s="19" t="s">
        <v>255</v>
      </c>
      <c r="AJ18" s="20">
        <v>0</v>
      </c>
      <c r="AL18" s="15">
        <f t="shared" si="10"/>
        <v>0</v>
      </c>
      <c r="AM18" s="15">
        <f t="shared" si="11"/>
        <v>1</v>
      </c>
      <c r="AP18" s="19" t="s">
        <v>214</v>
      </c>
      <c r="AQ18" s="20">
        <v>0</v>
      </c>
      <c r="AS18" s="15">
        <f t="shared" si="12"/>
        <v>0</v>
      </c>
      <c r="AT18" s="15">
        <f t="shared" si="13"/>
        <v>1</v>
      </c>
      <c r="AW18" s="19" t="s">
        <v>190</v>
      </c>
      <c r="AX18" s="20">
        <v>1</v>
      </c>
      <c r="AZ18" s="15">
        <f t="shared" si="14"/>
        <v>1</v>
      </c>
      <c r="BA18" s="15">
        <f t="shared" si="15"/>
        <v>0</v>
      </c>
      <c r="BD18" s="19" t="s">
        <v>74</v>
      </c>
      <c r="BE18" s="20">
        <v>1</v>
      </c>
      <c r="BG18" s="15">
        <f t="shared" si="16"/>
        <v>1</v>
      </c>
      <c r="BH18" s="15">
        <f t="shared" si="17"/>
        <v>0</v>
      </c>
      <c r="BK18" s="19" t="s">
        <v>627</v>
      </c>
      <c r="BL18" s="20">
        <v>0</v>
      </c>
      <c r="BN18" s="15">
        <f t="shared" si="18"/>
        <v>0</v>
      </c>
      <c r="BO18" s="15">
        <f t="shared" si="19"/>
        <v>1</v>
      </c>
      <c r="BR18" s="19" t="s">
        <v>26</v>
      </c>
      <c r="BS18" s="20">
        <v>1</v>
      </c>
      <c r="BU18" s="15">
        <f t="shared" si="20"/>
        <v>1</v>
      </c>
      <c r="BV18" s="15">
        <f t="shared" si="21"/>
        <v>0</v>
      </c>
    </row>
    <row r="19" spans="1:74" x14ac:dyDescent="0.35">
      <c r="A19" s="19" t="s">
        <v>61</v>
      </c>
      <c r="B19" s="20">
        <v>1</v>
      </c>
      <c r="D19" s="15">
        <f t="shared" si="24"/>
        <v>1</v>
      </c>
      <c r="E19" s="15">
        <f t="shared" si="25"/>
        <v>0</v>
      </c>
      <c r="H19" s="19" t="s">
        <v>343</v>
      </c>
      <c r="I19" s="20">
        <v>4</v>
      </c>
      <c r="O19" s="19" t="s">
        <v>415</v>
      </c>
      <c r="P19" s="20">
        <v>1</v>
      </c>
      <c r="R19" s="15">
        <f t="shared" si="4"/>
        <v>1</v>
      </c>
      <c r="S19" s="15">
        <f t="shared" si="5"/>
        <v>0</v>
      </c>
      <c r="V19" s="19" t="s">
        <v>371</v>
      </c>
      <c r="W19" s="20">
        <v>0</v>
      </c>
      <c r="Y19" s="15">
        <f t="shared" si="6"/>
        <v>0</v>
      </c>
      <c r="Z19" s="15">
        <f t="shared" si="7"/>
        <v>1</v>
      </c>
      <c r="AC19" s="19" t="s">
        <v>320</v>
      </c>
      <c r="AD19" s="20">
        <v>1</v>
      </c>
      <c r="AF19" s="15">
        <f t="shared" si="8"/>
        <v>1</v>
      </c>
      <c r="AG19" s="15">
        <f t="shared" si="9"/>
        <v>0</v>
      </c>
      <c r="AI19" s="19" t="s">
        <v>269</v>
      </c>
      <c r="AJ19" s="20">
        <v>1</v>
      </c>
      <c r="AL19" s="15">
        <f t="shared" si="10"/>
        <v>1</v>
      </c>
      <c r="AM19" s="15">
        <f t="shared" si="11"/>
        <v>0</v>
      </c>
      <c r="AP19" s="19" t="s">
        <v>226</v>
      </c>
      <c r="AQ19" s="20">
        <v>0</v>
      </c>
      <c r="AS19" s="15">
        <f t="shared" si="12"/>
        <v>0</v>
      </c>
      <c r="AT19" s="15">
        <f t="shared" si="13"/>
        <v>1</v>
      </c>
      <c r="AW19" s="19" t="s">
        <v>579</v>
      </c>
      <c r="AX19" s="20">
        <v>1</v>
      </c>
      <c r="AZ19" s="15">
        <f t="shared" si="14"/>
        <v>1</v>
      </c>
      <c r="BA19" s="15">
        <f t="shared" si="15"/>
        <v>0</v>
      </c>
      <c r="BD19" s="19" t="s">
        <v>62</v>
      </c>
      <c r="BE19" s="20">
        <v>1</v>
      </c>
      <c r="BG19" s="15">
        <f t="shared" si="16"/>
        <v>1</v>
      </c>
      <c r="BH19" s="15">
        <f t="shared" si="17"/>
        <v>0</v>
      </c>
      <c r="BK19" s="19" t="s">
        <v>617</v>
      </c>
      <c r="BL19" s="20">
        <v>1</v>
      </c>
      <c r="BN19" s="15">
        <f t="shared" si="18"/>
        <v>1</v>
      </c>
      <c r="BO19" s="15">
        <f t="shared" si="19"/>
        <v>0</v>
      </c>
      <c r="BR19" s="19" t="s">
        <v>21</v>
      </c>
      <c r="BS19" s="20">
        <v>1</v>
      </c>
      <c r="BU19" s="15">
        <f t="shared" si="20"/>
        <v>1</v>
      </c>
      <c r="BV19" s="15">
        <f t="shared" si="21"/>
        <v>0</v>
      </c>
    </row>
    <row r="20" spans="1:74" x14ac:dyDescent="0.35">
      <c r="A20" s="19" t="s">
        <v>625</v>
      </c>
      <c r="B20" s="20">
        <v>1</v>
      </c>
      <c r="D20" s="15">
        <f t="shared" si="24"/>
        <v>1</v>
      </c>
      <c r="E20" s="15">
        <f t="shared" si="25"/>
        <v>0</v>
      </c>
      <c r="K20" s="22" t="s">
        <v>741</v>
      </c>
      <c r="L20" s="22" t="s">
        <v>742</v>
      </c>
      <c r="O20" s="19" t="s">
        <v>410</v>
      </c>
      <c r="P20" s="20">
        <v>0</v>
      </c>
      <c r="R20" s="15">
        <f t="shared" si="4"/>
        <v>0</v>
      </c>
      <c r="S20" s="15">
        <f t="shared" si="5"/>
        <v>1</v>
      </c>
      <c r="V20" s="19" t="s">
        <v>442</v>
      </c>
      <c r="W20" s="20">
        <v>1</v>
      </c>
      <c r="Y20" s="15">
        <f t="shared" si="6"/>
        <v>1</v>
      </c>
      <c r="Z20" s="15">
        <f t="shared" si="7"/>
        <v>0</v>
      </c>
      <c r="AC20" s="19" t="s">
        <v>293</v>
      </c>
      <c r="AD20" s="20">
        <v>1</v>
      </c>
      <c r="AF20" s="15">
        <f t="shared" si="8"/>
        <v>1</v>
      </c>
      <c r="AG20" s="15">
        <f t="shared" si="9"/>
        <v>0</v>
      </c>
      <c r="AI20" s="19" t="s">
        <v>234</v>
      </c>
      <c r="AJ20" s="20">
        <v>1</v>
      </c>
      <c r="AL20" s="15">
        <f t="shared" si="10"/>
        <v>1</v>
      </c>
      <c r="AM20" s="15">
        <f t="shared" si="11"/>
        <v>0</v>
      </c>
      <c r="AP20" s="19" t="s">
        <v>227</v>
      </c>
      <c r="AQ20" s="20">
        <v>0</v>
      </c>
      <c r="AS20" s="15">
        <f t="shared" si="12"/>
        <v>0</v>
      </c>
      <c r="AT20" s="15">
        <f t="shared" si="13"/>
        <v>1</v>
      </c>
      <c r="AW20" s="19" t="s">
        <v>156</v>
      </c>
      <c r="AX20" s="20">
        <v>0</v>
      </c>
      <c r="AZ20" s="15">
        <f t="shared" si="14"/>
        <v>0</v>
      </c>
      <c r="BA20" s="15">
        <f t="shared" si="15"/>
        <v>1</v>
      </c>
      <c r="BD20" s="19" t="s">
        <v>104</v>
      </c>
      <c r="BE20" s="20">
        <v>0</v>
      </c>
      <c r="BG20" s="15">
        <f t="shared" si="16"/>
        <v>0</v>
      </c>
      <c r="BH20" s="15">
        <f t="shared" si="17"/>
        <v>1</v>
      </c>
      <c r="BK20" s="19" t="s">
        <v>626</v>
      </c>
      <c r="BL20" s="20">
        <v>0</v>
      </c>
      <c r="BN20" s="15">
        <f t="shared" si="18"/>
        <v>0</v>
      </c>
      <c r="BO20" s="15">
        <f t="shared" si="19"/>
        <v>1</v>
      </c>
      <c r="BR20" s="19" t="s">
        <v>638</v>
      </c>
      <c r="BS20" s="20">
        <v>1</v>
      </c>
      <c r="BU20" s="15">
        <f t="shared" si="20"/>
        <v>1</v>
      </c>
      <c r="BV20" s="15">
        <f t="shared" si="21"/>
        <v>0</v>
      </c>
    </row>
    <row r="21" spans="1:74" x14ac:dyDescent="0.35">
      <c r="A21" s="19" t="s">
        <v>457</v>
      </c>
      <c r="B21" s="20">
        <v>1</v>
      </c>
      <c r="D21" s="15">
        <f t="shared" si="24"/>
        <v>1</v>
      </c>
      <c r="E21" s="15">
        <f t="shared" si="25"/>
        <v>0</v>
      </c>
      <c r="K21" s="15">
        <f>SUM(K4:K18)</f>
        <v>4</v>
      </c>
      <c r="L21" s="15">
        <f>SUM(L4:L18)</f>
        <v>11</v>
      </c>
      <c r="O21" s="19" t="s">
        <v>391</v>
      </c>
      <c r="P21" s="20">
        <v>1</v>
      </c>
      <c r="R21" s="15">
        <f t="shared" si="4"/>
        <v>1</v>
      </c>
      <c r="S21" s="15">
        <f t="shared" si="5"/>
        <v>0</v>
      </c>
      <c r="V21" s="19" t="s">
        <v>443</v>
      </c>
      <c r="W21" s="20">
        <v>0</v>
      </c>
      <c r="Y21" s="15">
        <f t="shared" si="6"/>
        <v>0</v>
      </c>
      <c r="Z21" s="15">
        <f t="shared" si="7"/>
        <v>1</v>
      </c>
      <c r="AC21" s="19" t="s">
        <v>321</v>
      </c>
      <c r="AD21" s="20">
        <v>0</v>
      </c>
      <c r="AF21" s="15">
        <f t="shared" si="8"/>
        <v>0</v>
      </c>
      <c r="AG21" s="15">
        <f t="shared" si="9"/>
        <v>1</v>
      </c>
      <c r="AI21" s="19" t="s">
        <v>262</v>
      </c>
      <c r="AJ21" s="20">
        <v>0</v>
      </c>
      <c r="AL21" s="15">
        <f t="shared" si="10"/>
        <v>0</v>
      </c>
      <c r="AM21" s="15">
        <f t="shared" si="11"/>
        <v>1</v>
      </c>
      <c r="AP21" s="19" t="s">
        <v>228</v>
      </c>
      <c r="AQ21" s="20">
        <v>0</v>
      </c>
      <c r="AS21" s="15">
        <f t="shared" si="12"/>
        <v>0</v>
      </c>
      <c r="AT21" s="15">
        <f t="shared" si="13"/>
        <v>1</v>
      </c>
      <c r="AW21" s="19" t="s">
        <v>169</v>
      </c>
      <c r="AX21" s="20">
        <v>1</v>
      </c>
      <c r="AZ21" s="15">
        <f t="shared" si="14"/>
        <v>1</v>
      </c>
      <c r="BA21" s="15">
        <f t="shared" si="15"/>
        <v>0</v>
      </c>
      <c r="BD21" s="19" t="s">
        <v>53</v>
      </c>
      <c r="BE21" s="20">
        <v>0</v>
      </c>
      <c r="BG21" s="15">
        <f t="shared" si="16"/>
        <v>0</v>
      </c>
      <c r="BH21" s="15">
        <f t="shared" si="17"/>
        <v>1</v>
      </c>
      <c r="BK21" s="19" t="s">
        <v>631</v>
      </c>
      <c r="BL21" s="20">
        <v>0</v>
      </c>
      <c r="BN21" s="15">
        <f t="shared" si="18"/>
        <v>0</v>
      </c>
      <c r="BO21" s="15">
        <f t="shared" si="19"/>
        <v>1</v>
      </c>
      <c r="BR21" s="19" t="s">
        <v>639</v>
      </c>
      <c r="BS21" s="20">
        <v>1</v>
      </c>
      <c r="BU21" s="15">
        <f t="shared" si="20"/>
        <v>1</v>
      </c>
      <c r="BV21" s="15">
        <f t="shared" si="21"/>
        <v>0</v>
      </c>
    </row>
    <row r="22" spans="1:74" x14ac:dyDescent="0.35">
      <c r="A22" s="19" t="s">
        <v>246</v>
      </c>
      <c r="B22" s="20">
        <v>1</v>
      </c>
      <c r="D22" s="15">
        <f t="shared" si="24"/>
        <v>1</v>
      </c>
      <c r="E22" s="15">
        <f t="shared" si="25"/>
        <v>0</v>
      </c>
      <c r="O22" s="19" t="s">
        <v>481</v>
      </c>
      <c r="P22" s="20">
        <v>1</v>
      </c>
      <c r="R22" s="15">
        <f t="shared" si="4"/>
        <v>1</v>
      </c>
      <c r="S22" s="15">
        <f t="shared" si="5"/>
        <v>0</v>
      </c>
      <c r="V22" s="19" t="s">
        <v>384</v>
      </c>
      <c r="W22" s="20">
        <v>1</v>
      </c>
      <c r="Y22" s="15">
        <f t="shared" si="6"/>
        <v>1</v>
      </c>
      <c r="Z22" s="15">
        <f t="shared" si="7"/>
        <v>0</v>
      </c>
      <c r="AC22" s="19" t="s">
        <v>331</v>
      </c>
      <c r="AD22" s="20">
        <v>0</v>
      </c>
      <c r="AF22" s="15">
        <f t="shared" si="8"/>
        <v>0</v>
      </c>
      <c r="AG22" s="15">
        <f t="shared" si="9"/>
        <v>1</v>
      </c>
      <c r="AI22" s="19" t="s">
        <v>272</v>
      </c>
      <c r="AJ22" s="20">
        <v>1</v>
      </c>
      <c r="AL22" s="15">
        <f t="shared" si="10"/>
        <v>1</v>
      </c>
      <c r="AM22" s="15">
        <f t="shared" si="11"/>
        <v>0</v>
      </c>
      <c r="AP22" s="19" t="s">
        <v>229</v>
      </c>
      <c r="AQ22" s="20">
        <v>0</v>
      </c>
      <c r="AS22" s="15">
        <f t="shared" si="12"/>
        <v>0</v>
      </c>
      <c r="AT22" s="15">
        <f t="shared" si="13"/>
        <v>1</v>
      </c>
      <c r="AW22" s="19" t="s">
        <v>170</v>
      </c>
      <c r="AX22" s="20">
        <v>1</v>
      </c>
      <c r="AZ22" s="15">
        <f t="shared" si="14"/>
        <v>1</v>
      </c>
      <c r="BA22" s="15">
        <f t="shared" si="15"/>
        <v>0</v>
      </c>
      <c r="BD22" s="19" t="s">
        <v>110</v>
      </c>
      <c r="BE22" s="20">
        <v>1</v>
      </c>
      <c r="BG22" s="15">
        <f t="shared" si="16"/>
        <v>1</v>
      </c>
      <c r="BH22" s="15">
        <f t="shared" si="17"/>
        <v>0</v>
      </c>
      <c r="BK22" s="19" t="s">
        <v>33</v>
      </c>
      <c r="BL22" s="20">
        <v>1</v>
      </c>
      <c r="BN22" s="15">
        <f t="shared" si="18"/>
        <v>1</v>
      </c>
      <c r="BO22" s="15">
        <f t="shared" si="19"/>
        <v>0</v>
      </c>
      <c r="BR22" s="19" t="s">
        <v>641</v>
      </c>
      <c r="BS22" s="20">
        <v>1</v>
      </c>
      <c r="BU22" s="15">
        <f t="shared" si="20"/>
        <v>1</v>
      </c>
      <c r="BV22" s="15">
        <f t="shared" si="21"/>
        <v>0</v>
      </c>
    </row>
    <row r="23" spans="1:74" x14ac:dyDescent="0.35">
      <c r="A23" s="19" t="s">
        <v>245</v>
      </c>
      <c r="B23" s="20">
        <v>1</v>
      </c>
      <c r="D23" s="15">
        <f t="shared" si="24"/>
        <v>1</v>
      </c>
      <c r="E23" s="15">
        <f t="shared" si="25"/>
        <v>0</v>
      </c>
      <c r="O23" s="19" t="s">
        <v>424</v>
      </c>
      <c r="P23" s="20">
        <v>0</v>
      </c>
      <c r="R23" s="15">
        <f t="shared" si="4"/>
        <v>0</v>
      </c>
      <c r="S23" s="15">
        <f t="shared" si="5"/>
        <v>1</v>
      </c>
      <c r="V23" s="19" t="s">
        <v>454</v>
      </c>
      <c r="W23" s="20">
        <v>1</v>
      </c>
      <c r="Y23" s="15">
        <f t="shared" si="6"/>
        <v>1</v>
      </c>
      <c r="Z23" s="15">
        <f t="shared" si="7"/>
        <v>0</v>
      </c>
      <c r="AC23" s="19" t="s">
        <v>330</v>
      </c>
      <c r="AD23" s="20">
        <v>0</v>
      </c>
      <c r="AF23" s="15">
        <f t="shared" si="8"/>
        <v>0</v>
      </c>
      <c r="AG23" s="15">
        <f t="shared" si="9"/>
        <v>1</v>
      </c>
      <c r="AI23" s="19" t="s">
        <v>239</v>
      </c>
      <c r="AJ23" s="20">
        <v>0</v>
      </c>
      <c r="AL23" s="15">
        <f t="shared" si="10"/>
        <v>0</v>
      </c>
      <c r="AM23" s="15">
        <f t="shared" si="11"/>
        <v>1</v>
      </c>
      <c r="AP23" s="19" t="s">
        <v>197</v>
      </c>
      <c r="AQ23" s="20">
        <v>0</v>
      </c>
      <c r="AS23" s="15">
        <f t="shared" si="12"/>
        <v>0</v>
      </c>
      <c r="AT23" s="15">
        <f t="shared" si="13"/>
        <v>1</v>
      </c>
      <c r="AW23" s="19" t="s">
        <v>581</v>
      </c>
      <c r="AX23" s="20">
        <v>1</v>
      </c>
      <c r="AZ23" s="15">
        <f t="shared" si="14"/>
        <v>1</v>
      </c>
      <c r="BA23" s="15">
        <f t="shared" si="15"/>
        <v>0</v>
      </c>
      <c r="BD23" s="19" t="s">
        <v>86</v>
      </c>
      <c r="BE23" s="20">
        <v>0</v>
      </c>
      <c r="BG23" s="15">
        <f t="shared" si="16"/>
        <v>0</v>
      </c>
      <c r="BH23" s="15">
        <f t="shared" si="17"/>
        <v>1</v>
      </c>
      <c r="BK23" s="19" t="s">
        <v>38</v>
      </c>
      <c r="BL23" s="20">
        <v>0</v>
      </c>
      <c r="BN23" s="15">
        <f t="shared" si="18"/>
        <v>0</v>
      </c>
      <c r="BO23" s="15">
        <f t="shared" si="19"/>
        <v>1</v>
      </c>
      <c r="BR23" s="19" t="s">
        <v>642</v>
      </c>
      <c r="BS23" s="20">
        <v>1</v>
      </c>
      <c r="BU23" s="15">
        <f t="shared" si="20"/>
        <v>1</v>
      </c>
      <c r="BV23" s="15">
        <f t="shared" si="21"/>
        <v>0</v>
      </c>
    </row>
    <row r="24" spans="1:74" x14ac:dyDescent="0.35">
      <c r="A24" s="19" t="s">
        <v>473</v>
      </c>
      <c r="B24" s="20">
        <v>1</v>
      </c>
      <c r="D24" s="15">
        <f t="shared" si="24"/>
        <v>1</v>
      </c>
      <c r="E24" s="15">
        <f t="shared" si="25"/>
        <v>0</v>
      </c>
      <c r="O24" s="19" t="s">
        <v>403</v>
      </c>
      <c r="P24" s="20">
        <v>1</v>
      </c>
      <c r="R24" s="15">
        <f t="shared" si="4"/>
        <v>1</v>
      </c>
      <c r="S24" s="15">
        <f t="shared" si="5"/>
        <v>0</v>
      </c>
      <c r="V24" s="19" t="s">
        <v>444</v>
      </c>
      <c r="W24" s="20">
        <v>0</v>
      </c>
      <c r="Y24" s="15">
        <f t="shared" si="6"/>
        <v>0</v>
      </c>
      <c r="Z24" s="15">
        <f t="shared" si="7"/>
        <v>1</v>
      </c>
      <c r="AC24" s="19" t="s">
        <v>301</v>
      </c>
      <c r="AD24" s="20">
        <v>0</v>
      </c>
      <c r="AF24" s="15">
        <f t="shared" si="8"/>
        <v>0</v>
      </c>
      <c r="AG24" s="15">
        <f t="shared" si="9"/>
        <v>1</v>
      </c>
      <c r="AI24" s="19" t="s">
        <v>256</v>
      </c>
      <c r="AJ24" s="20">
        <v>0</v>
      </c>
      <c r="AL24" s="15">
        <f t="shared" si="10"/>
        <v>0</v>
      </c>
      <c r="AM24" s="15">
        <f t="shared" si="11"/>
        <v>1</v>
      </c>
      <c r="AP24" s="19" t="s">
        <v>201</v>
      </c>
      <c r="AQ24" s="20">
        <v>0</v>
      </c>
      <c r="AS24" s="15">
        <f t="shared" si="12"/>
        <v>0</v>
      </c>
      <c r="AT24" s="15">
        <f t="shared" si="13"/>
        <v>1</v>
      </c>
      <c r="AW24" s="19" t="s">
        <v>173</v>
      </c>
      <c r="AX24" s="20">
        <v>0</v>
      </c>
      <c r="AZ24" s="15">
        <f t="shared" si="14"/>
        <v>0</v>
      </c>
      <c r="BA24" s="15">
        <f t="shared" si="15"/>
        <v>1</v>
      </c>
      <c r="BD24" s="19" t="s">
        <v>63</v>
      </c>
      <c r="BE24" s="20">
        <v>0</v>
      </c>
      <c r="BG24" s="15">
        <f t="shared" si="16"/>
        <v>0</v>
      </c>
      <c r="BH24" s="15">
        <f t="shared" si="17"/>
        <v>1</v>
      </c>
      <c r="BK24" s="19" t="s">
        <v>39</v>
      </c>
      <c r="BL24" s="20">
        <v>0</v>
      </c>
      <c r="BN24" s="15">
        <f t="shared" si="18"/>
        <v>0</v>
      </c>
      <c r="BO24" s="15">
        <f t="shared" si="19"/>
        <v>1</v>
      </c>
      <c r="BR24" s="19" t="s">
        <v>28</v>
      </c>
      <c r="BS24" s="20">
        <v>1</v>
      </c>
      <c r="BU24" s="15">
        <f t="shared" si="20"/>
        <v>1</v>
      </c>
      <c r="BV24" s="15">
        <f t="shared" si="21"/>
        <v>0</v>
      </c>
    </row>
    <row r="25" spans="1:74" x14ac:dyDescent="0.35">
      <c r="A25" s="19" t="s">
        <v>247</v>
      </c>
      <c r="B25" s="20">
        <v>0</v>
      </c>
      <c r="D25" s="15">
        <f t="shared" si="24"/>
        <v>0</v>
      </c>
      <c r="E25" s="15">
        <f t="shared" si="25"/>
        <v>1</v>
      </c>
      <c r="O25" s="19" t="s">
        <v>408</v>
      </c>
      <c r="P25" s="20">
        <v>1</v>
      </c>
      <c r="R25" s="15">
        <f t="shared" si="4"/>
        <v>1</v>
      </c>
      <c r="S25" s="15">
        <f t="shared" si="5"/>
        <v>0</v>
      </c>
      <c r="V25" s="19" t="s">
        <v>387</v>
      </c>
      <c r="W25" s="20">
        <v>0</v>
      </c>
      <c r="Y25" s="15">
        <f t="shared" si="6"/>
        <v>0</v>
      </c>
      <c r="Z25" s="15">
        <f t="shared" si="7"/>
        <v>1</v>
      </c>
      <c r="AC25" s="19" t="s">
        <v>329</v>
      </c>
      <c r="AD25" s="20">
        <v>1</v>
      </c>
      <c r="AF25" s="15">
        <f t="shared" si="8"/>
        <v>1</v>
      </c>
      <c r="AG25" s="15">
        <f t="shared" si="9"/>
        <v>0</v>
      </c>
      <c r="AI25" s="19" t="s">
        <v>258</v>
      </c>
      <c r="AJ25" s="20">
        <v>1</v>
      </c>
      <c r="AL25" s="15">
        <f t="shared" si="10"/>
        <v>1</v>
      </c>
      <c r="AM25" s="15">
        <f t="shared" si="11"/>
        <v>0</v>
      </c>
      <c r="AP25" s="19" t="s">
        <v>205</v>
      </c>
      <c r="AQ25" s="20">
        <v>1</v>
      </c>
      <c r="AS25" s="15">
        <f t="shared" si="12"/>
        <v>1</v>
      </c>
      <c r="AT25" s="15">
        <f t="shared" si="13"/>
        <v>0</v>
      </c>
      <c r="AW25" s="19" t="s">
        <v>128</v>
      </c>
      <c r="AX25" s="20">
        <v>0</v>
      </c>
      <c r="AZ25" s="15">
        <f t="shared" si="14"/>
        <v>0</v>
      </c>
      <c r="BA25" s="15">
        <f t="shared" si="15"/>
        <v>1</v>
      </c>
      <c r="BD25" s="19" t="s">
        <v>102</v>
      </c>
      <c r="BE25" s="20">
        <v>1</v>
      </c>
      <c r="BG25" s="15">
        <f t="shared" si="16"/>
        <v>1</v>
      </c>
      <c r="BH25" s="15">
        <f t="shared" si="17"/>
        <v>0</v>
      </c>
      <c r="BK25" s="19" t="s">
        <v>48</v>
      </c>
      <c r="BL25" s="20">
        <v>1</v>
      </c>
      <c r="BN25" s="15">
        <f t="shared" si="18"/>
        <v>1</v>
      </c>
      <c r="BO25" s="15">
        <f t="shared" si="19"/>
        <v>0</v>
      </c>
      <c r="BR25" s="19" t="s">
        <v>636</v>
      </c>
      <c r="BS25" s="20">
        <v>0</v>
      </c>
      <c r="BU25" s="15">
        <f t="shared" si="20"/>
        <v>0</v>
      </c>
      <c r="BV25" s="15">
        <f t="shared" si="21"/>
        <v>1</v>
      </c>
    </row>
    <row r="26" spans="1:74" x14ac:dyDescent="0.35">
      <c r="A26" s="19" t="s">
        <v>76</v>
      </c>
      <c r="B26" s="20">
        <v>1</v>
      </c>
      <c r="D26" s="15">
        <f t="shared" si="24"/>
        <v>1</v>
      </c>
      <c r="E26" s="15">
        <f t="shared" si="25"/>
        <v>0</v>
      </c>
      <c r="O26" s="19" t="s">
        <v>439</v>
      </c>
      <c r="P26" s="20">
        <v>1</v>
      </c>
      <c r="R26" s="15">
        <f t="shared" si="4"/>
        <v>1</v>
      </c>
      <c r="S26" s="15">
        <f t="shared" si="5"/>
        <v>0</v>
      </c>
      <c r="V26" s="19" t="s">
        <v>380</v>
      </c>
      <c r="W26" s="20">
        <v>0</v>
      </c>
      <c r="Y26" s="15">
        <f t="shared" si="6"/>
        <v>0</v>
      </c>
      <c r="Z26" s="15">
        <f t="shared" si="7"/>
        <v>1</v>
      </c>
      <c r="AC26" s="19" t="s">
        <v>295</v>
      </c>
      <c r="AD26" s="20">
        <v>0</v>
      </c>
      <c r="AF26" s="15">
        <f t="shared" si="8"/>
        <v>0</v>
      </c>
      <c r="AG26" s="15">
        <f t="shared" si="9"/>
        <v>1</v>
      </c>
      <c r="AI26" s="19" t="s">
        <v>265</v>
      </c>
      <c r="AJ26" s="20">
        <v>1</v>
      </c>
      <c r="AL26" s="15">
        <f t="shared" si="10"/>
        <v>1</v>
      </c>
      <c r="AM26" s="15">
        <f t="shared" si="11"/>
        <v>0</v>
      </c>
      <c r="AP26" s="19" t="s">
        <v>208</v>
      </c>
      <c r="AQ26" s="20">
        <v>1</v>
      </c>
      <c r="AS26" s="15">
        <f t="shared" si="12"/>
        <v>1</v>
      </c>
      <c r="AT26" s="15">
        <f t="shared" si="13"/>
        <v>0</v>
      </c>
      <c r="AW26" s="19" t="s">
        <v>153</v>
      </c>
      <c r="AX26" s="20">
        <v>1</v>
      </c>
      <c r="AZ26" s="15">
        <f t="shared" si="14"/>
        <v>1</v>
      </c>
      <c r="BA26" s="15">
        <f t="shared" si="15"/>
        <v>0</v>
      </c>
      <c r="BD26" s="19" t="s">
        <v>94</v>
      </c>
      <c r="BE26" s="20">
        <v>0</v>
      </c>
      <c r="BG26" s="15">
        <f t="shared" si="16"/>
        <v>0</v>
      </c>
      <c r="BH26" s="15">
        <f t="shared" si="17"/>
        <v>1</v>
      </c>
      <c r="BK26" s="19" t="s">
        <v>46</v>
      </c>
      <c r="BL26" s="20">
        <v>1</v>
      </c>
      <c r="BN26" s="15">
        <f t="shared" si="18"/>
        <v>1</v>
      </c>
      <c r="BO26" s="15">
        <f t="shared" si="19"/>
        <v>0</v>
      </c>
      <c r="BR26" s="19" t="s">
        <v>150</v>
      </c>
      <c r="BS26" s="20">
        <v>0</v>
      </c>
      <c r="BU26" s="15">
        <f t="shared" si="20"/>
        <v>0</v>
      </c>
      <c r="BV26" s="15">
        <f t="shared" si="21"/>
        <v>1</v>
      </c>
    </row>
    <row r="27" spans="1:74" x14ac:dyDescent="0.35">
      <c r="A27" s="19" t="s">
        <v>390</v>
      </c>
      <c r="B27" s="20">
        <v>1</v>
      </c>
      <c r="D27" s="15">
        <f t="shared" si="24"/>
        <v>1</v>
      </c>
      <c r="E27" s="15">
        <f t="shared" si="25"/>
        <v>0</v>
      </c>
      <c r="O27" s="19" t="s">
        <v>499</v>
      </c>
      <c r="P27" s="20">
        <v>0</v>
      </c>
      <c r="R27" s="15">
        <f t="shared" si="4"/>
        <v>0</v>
      </c>
      <c r="S27" s="15">
        <f t="shared" si="5"/>
        <v>1</v>
      </c>
      <c r="V27" s="19" t="s">
        <v>383</v>
      </c>
      <c r="W27" s="20">
        <v>0</v>
      </c>
      <c r="Y27" s="15">
        <f t="shared" si="6"/>
        <v>0</v>
      </c>
      <c r="Z27" s="15">
        <f t="shared" si="7"/>
        <v>1</v>
      </c>
      <c r="AC27" s="19" t="s">
        <v>300</v>
      </c>
      <c r="AD27" s="20">
        <v>1</v>
      </c>
      <c r="AF27" s="15">
        <f t="shared" si="8"/>
        <v>1</v>
      </c>
      <c r="AG27" s="15">
        <f t="shared" si="9"/>
        <v>0</v>
      </c>
      <c r="AI27" s="19" t="s">
        <v>254</v>
      </c>
      <c r="AJ27" s="20">
        <v>0</v>
      </c>
      <c r="AL27" s="15">
        <f t="shared" si="10"/>
        <v>0</v>
      </c>
      <c r="AM27" s="15">
        <f t="shared" si="11"/>
        <v>1</v>
      </c>
      <c r="AP27" s="19" t="s">
        <v>343</v>
      </c>
      <c r="AQ27" s="20">
        <v>8</v>
      </c>
      <c r="AW27" s="19" t="s">
        <v>157</v>
      </c>
      <c r="AX27" s="20">
        <v>0</v>
      </c>
      <c r="AZ27" s="15">
        <f t="shared" si="14"/>
        <v>0</v>
      </c>
      <c r="BA27" s="15">
        <f t="shared" si="15"/>
        <v>1</v>
      </c>
      <c r="BD27" s="19" t="s">
        <v>117</v>
      </c>
      <c r="BE27" s="20">
        <v>0</v>
      </c>
      <c r="BG27" s="15">
        <f t="shared" si="16"/>
        <v>0</v>
      </c>
      <c r="BH27" s="15">
        <f t="shared" si="17"/>
        <v>1</v>
      </c>
      <c r="BK27" s="19" t="s">
        <v>34</v>
      </c>
      <c r="BL27" s="20">
        <v>1</v>
      </c>
      <c r="BN27" s="15">
        <f t="shared" si="18"/>
        <v>1</v>
      </c>
      <c r="BO27" s="15">
        <f t="shared" si="19"/>
        <v>0</v>
      </c>
      <c r="BR27" s="19" t="s">
        <v>635</v>
      </c>
      <c r="BS27" s="20">
        <v>0</v>
      </c>
      <c r="BU27" s="15">
        <f t="shared" si="20"/>
        <v>0</v>
      </c>
      <c r="BV27" s="15">
        <f t="shared" si="21"/>
        <v>1</v>
      </c>
    </row>
    <row r="28" spans="1:74" x14ac:dyDescent="0.35">
      <c r="A28" s="19" t="s">
        <v>129</v>
      </c>
      <c r="B28" s="20">
        <v>0</v>
      </c>
      <c r="D28" s="15">
        <f t="shared" si="24"/>
        <v>0</v>
      </c>
      <c r="E28" s="15">
        <f t="shared" si="25"/>
        <v>1</v>
      </c>
      <c r="O28" s="19" t="s">
        <v>438</v>
      </c>
      <c r="P28" s="20">
        <v>0</v>
      </c>
      <c r="R28" s="15">
        <f t="shared" si="4"/>
        <v>0</v>
      </c>
      <c r="S28" s="15">
        <f t="shared" si="5"/>
        <v>1</v>
      </c>
      <c r="V28" s="19" t="s">
        <v>366</v>
      </c>
      <c r="W28" s="20">
        <v>1</v>
      </c>
      <c r="Y28" s="15">
        <f t="shared" si="6"/>
        <v>1</v>
      </c>
      <c r="Z28" s="15">
        <f t="shared" si="7"/>
        <v>0</v>
      </c>
      <c r="AC28" s="19" t="s">
        <v>294</v>
      </c>
      <c r="AD28" s="20">
        <v>1</v>
      </c>
      <c r="AF28" s="15">
        <f t="shared" si="8"/>
        <v>1</v>
      </c>
      <c r="AG28" s="15">
        <f t="shared" si="9"/>
        <v>0</v>
      </c>
      <c r="AI28" s="19" t="s">
        <v>240</v>
      </c>
      <c r="AJ28" s="20">
        <v>0</v>
      </c>
      <c r="AL28" s="15">
        <f t="shared" si="10"/>
        <v>0</v>
      </c>
      <c r="AM28" s="15">
        <f t="shared" si="11"/>
        <v>1</v>
      </c>
      <c r="AS28" s="22" t="s">
        <v>741</v>
      </c>
      <c r="AT28" s="22" t="s">
        <v>742</v>
      </c>
      <c r="AW28" s="19" t="s">
        <v>154</v>
      </c>
      <c r="AX28" s="20">
        <v>1</v>
      </c>
      <c r="AZ28" s="15">
        <f t="shared" si="14"/>
        <v>1</v>
      </c>
      <c r="BA28" s="15">
        <f t="shared" si="15"/>
        <v>0</v>
      </c>
      <c r="BD28" s="19" t="s">
        <v>112</v>
      </c>
      <c r="BE28" s="20">
        <v>0</v>
      </c>
      <c r="BG28" s="15">
        <f t="shared" si="16"/>
        <v>0</v>
      </c>
      <c r="BH28" s="15">
        <f t="shared" si="17"/>
        <v>1</v>
      </c>
      <c r="BK28" s="19" t="s">
        <v>343</v>
      </c>
      <c r="BL28" s="20">
        <v>13</v>
      </c>
      <c r="BR28" s="19" t="s">
        <v>148</v>
      </c>
      <c r="BS28" s="20">
        <v>0</v>
      </c>
      <c r="BU28" s="15">
        <f t="shared" si="20"/>
        <v>0</v>
      </c>
      <c r="BV28" s="15">
        <f t="shared" si="21"/>
        <v>1</v>
      </c>
    </row>
    <row r="29" spans="1:74" x14ac:dyDescent="0.35">
      <c r="A29" s="19" t="s">
        <v>629</v>
      </c>
      <c r="B29" s="20">
        <v>1</v>
      </c>
      <c r="D29" s="15">
        <f t="shared" si="24"/>
        <v>1</v>
      </c>
      <c r="E29" s="15">
        <f t="shared" si="25"/>
        <v>0</v>
      </c>
      <c r="O29" s="19" t="s">
        <v>437</v>
      </c>
      <c r="P29" s="20">
        <v>1</v>
      </c>
      <c r="R29" s="15">
        <f t="shared" si="4"/>
        <v>1</v>
      </c>
      <c r="S29" s="15">
        <f t="shared" si="5"/>
        <v>0</v>
      </c>
      <c r="V29" s="19" t="s">
        <v>385</v>
      </c>
      <c r="W29" s="20">
        <v>0</v>
      </c>
      <c r="Y29" s="15">
        <f t="shared" si="6"/>
        <v>0</v>
      </c>
      <c r="Z29" s="15">
        <f t="shared" si="7"/>
        <v>1</v>
      </c>
      <c r="AC29" s="19" t="s">
        <v>299</v>
      </c>
      <c r="AD29" s="20">
        <v>1</v>
      </c>
      <c r="AF29" s="15">
        <f t="shared" si="8"/>
        <v>1</v>
      </c>
      <c r="AG29" s="15">
        <f t="shared" si="9"/>
        <v>0</v>
      </c>
      <c r="AI29" s="19" t="s">
        <v>250</v>
      </c>
      <c r="AJ29" s="20">
        <v>1</v>
      </c>
      <c r="AL29" s="15">
        <f t="shared" si="10"/>
        <v>1</v>
      </c>
      <c r="AM29" s="15">
        <f t="shared" si="11"/>
        <v>0</v>
      </c>
      <c r="AS29" s="15">
        <f>SUM(AS4:AS26)</f>
        <v>8</v>
      </c>
      <c r="AT29" s="15">
        <f>SUM(AT4:AT26)</f>
        <v>15</v>
      </c>
      <c r="AW29" s="19" t="s">
        <v>181</v>
      </c>
      <c r="AX29" s="20">
        <v>0</v>
      </c>
      <c r="AZ29" s="15">
        <f t="shared" si="14"/>
        <v>0</v>
      </c>
      <c r="BA29" s="15">
        <f t="shared" si="15"/>
        <v>1</v>
      </c>
      <c r="BD29" s="19" t="s">
        <v>84</v>
      </c>
      <c r="BE29" s="20">
        <v>1</v>
      </c>
      <c r="BG29" s="15">
        <f t="shared" si="16"/>
        <v>1</v>
      </c>
      <c r="BH29" s="15">
        <f t="shared" si="17"/>
        <v>0</v>
      </c>
      <c r="BN29" s="22" t="s">
        <v>741</v>
      </c>
      <c r="BO29" s="22" t="s">
        <v>742</v>
      </c>
      <c r="BR29" s="19" t="s">
        <v>149</v>
      </c>
      <c r="BS29" s="20">
        <v>0</v>
      </c>
      <c r="BU29" s="15">
        <f t="shared" si="20"/>
        <v>0</v>
      </c>
      <c r="BV29" s="15">
        <f t="shared" si="21"/>
        <v>1</v>
      </c>
    </row>
    <row r="30" spans="1:74" x14ac:dyDescent="0.35">
      <c r="A30" s="19" t="s">
        <v>630</v>
      </c>
      <c r="B30" s="20">
        <v>0</v>
      </c>
      <c r="D30" s="15">
        <f t="shared" si="24"/>
        <v>0</v>
      </c>
      <c r="E30" s="15">
        <f t="shared" si="25"/>
        <v>1</v>
      </c>
      <c r="O30" s="19" t="s">
        <v>431</v>
      </c>
      <c r="P30" s="20">
        <v>0</v>
      </c>
      <c r="R30" s="15">
        <f t="shared" si="4"/>
        <v>0</v>
      </c>
      <c r="S30" s="15">
        <f t="shared" si="5"/>
        <v>1</v>
      </c>
      <c r="V30" s="19" t="s">
        <v>335</v>
      </c>
      <c r="W30" s="20">
        <v>0</v>
      </c>
      <c r="Y30" s="15">
        <f t="shared" si="6"/>
        <v>0</v>
      </c>
      <c r="Z30" s="15">
        <f t="shared" si="7"/>
        <v>1</v>
      </c>
      <c r="AC30" s="19" t="s">
        <v>307</v>
      </c>
      <c r="AD30" s="20">
        <v>1</v>
      </c>
      <c r="AF30" s="15">
        <f t="shared" si="8"/>
        <v>1</v>
      </c>
      <c r="AG30" s="15">
        <f t="shared" si="9"/>
        <v>0</v>
      </c>
      <c r="AI30" s="19" t="s">
        <v>251</v>
      </c>
      <c r="AJ30" s="20">
        <v>1</v>
      </c>
      <c r="AL30" s="15">
        <f t="shared" si="10"/>
        <v>1</v>
      </c>
      <c r="AM30" s="15">
        <f t="shared" si="11"/>
        <v>0</v>
      </c>
      <c r="AW30" s="19" t="s">
        <v>182</v>
      </c>
      <c r="AX30" s="20">
        <v>0</v>
      </c>
      <c r="AZ30" s="15">
        <f t="shared" si="14"/>
        <v>0</v>
      </c>
      <c r="BA30" s="15">
        <f t="shared" si="15"/>
        <v>1</v>
      </c>
      <c r="BD30" s="19" t="s">
        <v>100</v>
      </c>
      <c r="BE30" s="20">
        <v>0</v>
      </c>
      <c r="BG30" s="15">
        <f t="shared" si="16"/>
        <v>0</v>
      </c>
      <c r="BH30" s="15">
        <f t="shared" si="17"/>
        <v>1</v>
      </c>
      <c r="BN30" s="15">
        <f>SUM(BN4:BN27)</f>
        <v>13</v>
      </c>
      <c r="BO30" s="15">
        <f>SUM(BO4:BO27)</f>
        <v>11</v>
      </c>
      <c r="BR30" s="19" t="s">
        <v>147</v>
      </c>
      <c r="BS30" s="20">
        <v>1</v>
      </c>
      <c r="BU30" s="15">
        <f t="shared" si="20"/>
        <v>1</v>
      </c>
      <c r="BV30" s="15">
        <f t="shared" si="21"/>
        <v>0</v>
      </c>
    </row>
    <row r="31" spans="1:74" x14ac:dyDescent="0.35">
      <c r="A31" s="19" t="s">
        <v>407</v>
      </c>
      <c r="B31" s="20">
        <v>1</v>
      </c>
      <c r="D31" s="15">
        <f t="shared" si="24"/>
        <v>1</v>
      </c>
      <c r="E31" s="15">
        <f t="shared" si="25"/>
        <v>0</v>
      </c>
      <c r="O31" s="19" t="s">
        <v>485</v>
      </c>
      <c r="P31" s="20">
        <v>1</v>
      </c>
      <c r="R31" s="15">
        <f t="shared" si="4"/>
        <v>1</v>
      </c>
      <c r="S31" s="15">
        <f t="shared" si="5"/>
        <v>0</v>
      </c>
      <c r="V31" s="19" t="s">
        <v>361</v>
      </c>
      <c r="W31" s="20">
        <v>1</v>
      </c>
      <c r="Y31" s="15">
        <f t="shared" si="6"/>
        <v>1</v>
      </c>
      <c r="Z31" s="15">
        <f t="shared" si="7"/>
        <v>0</v>
      </c>
      <c r="AC31" s="19" t="s">
        <v>326</v>
      </c>
      <c r="AD31" s="20">
        <v>1</v>
      </c>
      <c r="AF31" s="15">
        <f t="shared" si="8"/>
        <v>1</v>
      </c>
      <c r="AG31" s="15">
        <f t="shared" si="9"/>
        <v>0</v>
      </c>
      <c r="AI31" s="19" t="s">
        <v>343</v>
      </c>
      <c r="AJ31" s="20">
        <v>15</v>
      </c>
      <c r="AW31" s="19" t="s">
        <v>180</v>
      </c>
      <c r="AX31" s="20">
        <v>0</v>
      </c>
      <c r="AZ31" s="15">
        <f t="shared" si="14"/>
        <v>0</v>
      </c>
      <c r="BA31" s="15">
        <f t="shared" si="15"/>
        <v>1</v>
      </c>
      <c r="BD31" s="19" t="s">
        <v>85</v>
      </c>
      <c r="BE31" s="20">
        <v>0</v>
      </c>
      <c r="BG31" s="15">
        <f t="shared" si="16"/>
        <v>0</v>
      </c>
      <c r="BH31" s="15">
        <f t="shared" si="17"/>
        <v>1</v>
      </c>
      <c r="BR31" s="19" t="s">
        <v>640</v>
      </c>
      <c r="BS31" s="20">
        <v>1</v>
      </c>
      <c r="BU31" s="15">
        <f t="shared" si="20"/>
        <v>1</v>
      </c>
      <c r="BV31" s="15">
        <f t="shared" si="21"/>
        <v>0</v>
      </c>
    </row>
    <row r="32" spans="1:74" x14ac:dyDescent="0.35">
      <c r="A32" s="19" t="s">
        <v>96</v>
      </c>
      <c r="B32" s="20">
        <v>0</v>
      </c>
      <c r="D32" s="15">
        <f t="shared" si="24"/>
        <v>0</v>
      </c>
      <c r="E32" s="15">
        <f t="shared" si="25"/>
        <v>1</v>
      </c>
      <c r="O32" s="19" t="s">
        <v>392</v>
      </c>
      <c r="P32" s="20">
        <v>1</v>
      </c>
      <c r="R32" s="15">
        <f t="shared" si="4"/>
        <v>1</v>
      </c>
      <c r="S32" s="15">
        <f t="shared" si="5"/>
        <v>0</v>
      </c>
      <c r="V32" s="19" t="s">
        <v>373</v>
      </c>
      <c r="W32" s="20">
        <v>0</v>
      </c>
      <c r="Y32" s="15">
        <f t="shared" si="6"/>
        <v>0</v>
      </c>
      <c r="Z32" s="15">
        <f t="shared" si="7"/>
        <v>1</v>
      </c>
      <c r="AC32" s="19" t="s">
        <v>302</v>
      </c>
      <c r="AD32" s="20">
        <v>0</v>
      </c>
      <c r="AF32" s="15">
        <f t="shared" si="8"/>
        <v>0</v>
      </c>
      <c r="AG32" s="15">
        <f t="shared" si="9"/>
        <v>1</v>
      </c>
      <c r="AL32" s="22" t="s">
        <v>741</v>
      </c>
      <c r="AM32" s="22" t="s">
        <v>742</v>
      </c>
      <c r="AW32" s="19" t="s">
        <v>127</v>
      </c>
      <c r="AX32" s="20">
        <v>1</v>
      </c>
      <c r="AZ32" s="15">
        <f t="shared" si="14"/>
        <v>1</v>
      </c>
      <c r="BA32" s="15">
        <f t="shared" si="15"/>
        <v>0</v>
      </c>
      <c r="BD32" s="19" t="s">
        <v>78</v>
      </c>
      <c r="BE32" s="20">
        <v>0</v>
      </c>
      <c r="BG32" s="15">
        <f t="shared" si="16"/>
        <v>0</v>
      </c>
      <c r="BH32" s="15">
        <f t="shared" si="17"/>
        <v>1</v>
      </c>
      <c r="BR32" s="19" t="s">
        <v>343</v>
      </c>
      <c r="BS32" s="20">
        <v>15</v>
      </c>
    </row>
    <row r="33" spans="1:74" x14ac:dyDescent="0.35">
      <c r="A33" s="19" t="s">
        <v>418</v>
      </c>
      <c r="B33" s="20">
        <v>1</v>
      </c>
      <c r="D33" s="15">
        <f t="shared" si="24"/>
        <v>1</v>
      </c>
      <c r="E33" s="15">
        <f t="shared" si="25"/>
        <v>0</v>
      </c>
      <c r="O33" s="19" t="s">
        <v>417</v>
      </c>
      <c r="P33" s="20">
        <v>1</v>
      </c>
      <c r="R33" s="15">
        <f t="shared" si="4"/>
        <v>1</v>
      </c>
      <c r="S33" s="15">
        <f t="shared" si="5"/>
        <v>0</v>
      </c>
      <c r="V33" s="19" t="s">
        <v>372</v>
      </c>
      <c r="W33" s="20">
        <v>0</v>
      </c>
      <c r="Y33" s="15">
        <f t="shared" si="6"/>
        <v>0</v>
      </c>
      <c r="Z33" s="15">
        <f t="shared" si="7"/>
        <v>1</v>
      </c>
      <c r="AC33" s="19" t="s">
        <v>292</v>
      </c>
      <c r="AD33" s="20">
        <v>1</v>
      </c>
      <c r="AF33" s="15">
        <f t="shared" si="8"/>
        <v>1</v>
      </c>
      <c r="AG33" s="15">
        <f t="shared" si="9"/>
        <v>0</v>
      </c>
      <c r="AL33" s="15">
        <f>SUM(AL4:AL30)</f>
        <v>15</v>
      </c>
      <c r="AM33" s="15">
        <f>SUM(AM4:AM30)</f>
        <v>12</v>
      </c>
      <c r="AW33" s="19" t="s">
        <v>582</v>
      </c>
      <c r="AX33" s="20">
        <v>0</v>
      </c>
      <c r="AZ33" s="15">
        <f t="shared" si="14"/>
        <v>0</v>
      </c>
      <c r="BA33" s="15">
        <f t="shared" si="15"/>
        <v>1</v>
      </c>
      <c r="BD33" s="19" t="s">
        <v>56</v>
      </c>
      <c r="BE33" s="20">
        <v>1</v>
      </c>
      <c r="BG33" s="15">
        <f t="shared" si="16"/>
        <v>1</v>
      </c>
      <c r="BH33" s="15">
        <f t="shared" si="17"/>
        <v>0</v>
      </c>
      <c r="BU33" s="22" t="s">
        <v>741</v>
      </c>
      <c r="BV33" s="22" t="s">
        <v>742</v>
      </c>
    </row>
    <row r="34" spans="1:74" x14ac:dyDescent="0.35">
      <c r="A34" s="19" t="s">
        <v>472</v>
      </c>
      <c r="B34" s="20">
        <v>0</v>
      </c>
      <c r="D34" s="15">
        <f t="shared" si="24"/>
        <v>0</v>
      </c>
      <c r="E34" s="15">
        <f t="shared" si="25"/>
        <v>1</v>
      </c>
      <c r="O34" s="19" t="s">
        <v>409</v>
      </c>
      <c r="P34" s="20">
        <v>0</v>
      </c>
      <c r="R34" s="15">
        <f t="shared" si="4"/>
        <v>0</v>
      </c>
      <c r="S34" s="15">
        <f t="shared" si="5"/>
        <v>1</v>
      </c>
      <c r="V34" s="19" t="s">
        <v>367</v>
      </c>
      <c r="W34" s="20">
        <v>0</v>
      </c>
      <c r="Y34" s="15">
        <f t="shared" si="6"/>
        <v>0</v>
      </c>
      <c r="Z34" s="15">
        <f t="shared" si="7"/>
        <v>1</v>
      </c>
      <c r="AC34" s="19" t="s">
        <v>324</v>
      </c>
      <c r="AD34" s="20">
        <v>1</v>
      </c>
      <c r="AF34" s="15">
        <f t="shared" si="8"/>
        <v>1</v>
      </c>
      <c r="AG34" s="15">
        <f t="shared" si="9"/>
        <v>0</v>
      </c>
      <c r="AW34" s="19" t="s">
        <v>171</v>
      </c>
      <c r="AX34" s="20">
        <v>0</v>
      </c>
      <c r="AZ34" s="15">
        <f t="shared" si="14"/>
        <v>0</v>
      </c>
      <c r="BA34" s="15">
        <f t="shared" si="15"/>
        <v>1</v>
      </c>
      <c r="BD34" s="19" t="s">
        <v>52</v>
      </c>
      <c r="BE34" s="20">
        <v>1</v>
      </c>
      <c r="BG34" s="15">
        <f t="shared" si="16"/>
        <v>1</v>
      </c>
      <c r="BH34" s="15">
        <f t="shared" si="17"/>
        <v>0</v>
      </c>
      <c r="BU34" s="15">
        <f>SUM(BU4:BU31)</f>
        <v>15</v>
      </c>
      <c r="BV34" s="15">
        <f>SUM(BV4:BV31)</f>
        <v>13</v>
      </c>
    </row>
    <row r="35" spans="1:74" x14ac:dyDescent="0.35">
      <c r="A35" s="19" t="s">
        <v>613</v>
      </c>
      <c r="B35" s="20">
        <v>1</v>
      </c>
      <c r="D35" s="15">
        <f t="shared" si="24"/>
        <v>1</v>
      </c>
      <c r="E35" s="15">
        <f t="shared" si="25"/>
        <v>0</v>
      </c>
      <c r="O35" s="19" t="s">
        <v>496</v>
      </c>
      <c r="P35" s="20">
        <v>1</v>
      </c>
      <c r="R35" s="15">
        <f t="shared" si="4"/>
        <v>1</v>
      </c>
      <c r="S35" s="15">
        <f t="shared" si="5"/>
        <v>0</v>
      </c>
      <c r="V35" s="19" t="s">
        <v>355</v>
      </c>
      <c r="W35" s="20">
        <v>1</v>
      </c>
      <c r="Y35" s="15">
        <f t="shared" si="6"/>
        <v>1</v>
      </c>
      <c r="Z35" s="15">
        <f t="shared" si="7"/>
        <v>0</v>
      </c>
      <c r="AC35" s="19" t="s">
        <v>285</v>
      </c>
      <c r="AD35" s="20">
        <v>1</v>
      </c>
      <c r="AF35" s="15">
        <f t="shared" si="8"/>
        <v>1</v>
      </c>
      <c r="AG35" s="15">
        <f t="shared" si="9"/>
        <v>0</v>
      </c>
      <c r="AW35" s="19" t="s">
        <v>130</v>
      </c>
      <c r="AX35" s="20">
        <v>0</v>
      </c>
      <c r="AZ35" s="15">
        <f t="shared" si="14"/>
        <v>0</v>
      </c>
      <c r="BA35" s="15">
        <f t="shared" si="15"/>
        <v>1</v>
      </c>
      <c r="BD35" s="19" t="s">
        <v>111</v>
      </c>
      <c r="BE35" s="20">
        <v>1</v>
      </c>
      <c r="BG35" s="15">
        <f t="shared" si="16"/>
        <v>1</v>
      </c>
      <c r="BH35" s="15">
        <f t="shared" si="17"/>
        <v>0</v>
      </c>
    </row>
    <row r="36" spans="1:74" x14ac:dyDescent="0.35">
      <c r="A36" s="19" t="s">
        <v>616</v>
      </c>
      <c r="B36" s="20">
        <v>0</v>
      </c>
      <c r="D36" s="15">
        <f t="shared" si="24"/>
        <v>0</v>
      </c>
      <c r="E36" s="15">
        <f t="shared" si="25"/>
        <v>1</v>
      </c>
      <c r="O36" s="19" t="s">
        <v>432</v>
      </c>
      <c r="P36" s="20">
        <v>0</v>
      </c>
      <c r="R36" s="15">
        <f t="shared" si="4"/>
        <v>0</v>
      </c>
      <c r="S36" s="15">
        <f t="shared" si="5"/>
        <v>1</v>
      </c>
      <c r="V36" s="19" t="s">
        <v>368</v>
      </c>
      <c r="W36" s="20">
        <v>0</v>
      </c>
      <c r="Y36" s="15">
        <f t="shared" si="6"/>
        <v>0</v>
      </c>
      <c r="Z36" s="15">
        <f t="shared" si="7"/>
        <v>1</v>
      </c>
      <c r="AC36" s="19" t="s">
        <v>315</v>
      </c>
      <c r="AD36" s="20">
        <v>0</v>
      </c>
      <c r="AF36" s="15">
        <f t="shared" si="8"/>
        <v>0</v>
      </c>
      <c r="AG36" s="15">
        <f t="shared" si="9"/>
        <v>1</v>
      </c>
      <c r="AW36" s="19" t="s">
        <v>343</v>
      </c>
      <c r="AX36" s="20">
        <v>10</v>
      </c>
      <c r="BD36" s="19" t="s">
        <v>87</v>
      </c>
      <c r="BE36" s="20">
        <v>0</v>
      </c>
      <c r="BG36" s="15">
        <f t="shared" si="16"/>
        <v>0</v>
      </c>
      <c r="BH36" s="15">
        <f t="shared" si="17"/>
        <v>1</v>
      </c>
    </row>
    <row r="37" spans="1:74" x14ac:dyDescent="0.35">
      <c r="A37" s="19" t="s">
        <v>614</v>
      </c>
      <c r="B37" s="20">
        <v>0</v>
      </c>
      <c r="D37" s="15">
        <f t="shared" si="24"/>
        <v>0</v>
      </c>
      <c r="E37" s="15">
        <f t="shared" si="25"/>
        <v>1</v>
      </c>
      <c r="O37" s="19" t="s">
        <v>493</v>
      </c>
      <c r="P37" s="20">
        <v>0</v>
      </c>
      <c r="R37" s="15">
        <f t="shared" si="4"/>
        <v>0</v>
      </c>
      <c r="S37" s="15">
        <f t="shared" si="5"/>
        <v>1</v>
      </c>
      <c r="V37" s="19" t="s">
        <v>587</v>
      </c>
      <c r="W37" s="20">
        <v>0</v>
      </c>
      <c r="Y37" s="15">
        <f t="shared" si="6"/>
        <v>0</v>
      </c>
      <c r="Z37" s="15">
        <f t="shared" si="7"/>
        <v>1</v>
      </c>
      <c r="AC37" s="19" t="s">
        <v>289</v>
      </c>
      <c r="AD37" s="20">
        <v>1</v>
      </c>
      <c r="AF37" s="15">
        <f t="shared" si="8"/>
        <v>1</v>
      </c>
      <c r="AG37" s="15">
        <f t="shared" si="9"/>
        <v>0</v>
      </c>
      <c r="AZ37" s="22" t="s">
        <v>741</v>
      </c>
      <c r="BA37" s="22" t="s">
        <v>742</v>
      </c>
      <c r="BD37" s="19" t="s">
        <v>93</v>
      </c>
      <c r="BE37" s="20">
        <v>1</v>
      </c>
      <c r="BG37" s="15">
        <f t="shared" si="16"/>
        <v>1</v>
      </c>
      <c r="BH37" s="15">
        <f t="shared" si="17"/>
        <v>0</v>
      </c>
    </row>
    <row r="38" spans="1:74" x14ac:dyDescent="0.35">
      <c r="A38" s="19" t="s">
        <v>615</v>
      </c>
      <c r="B38" s="20">
        <v>1</v>
      </c>
      <c r="D38" s="15">
        <f t="shared" si="24"/>
        <v>1</v>
      </c>
      <c r="E38" s="15">
        <f t="shared" si="25"/>
        <v>0</v>
      </c>
      <c r="O38" s="19" t="s">
        <v>487</v>
      </c>
      <c r="P38" s="20">
        <v>0</v>
      </c>
      <c r="R38" s="15">
        <f t="shared" si="4"/>
        <v>0</v>
      </c>
      <c r="S38" s="15">
        <f t="shared" si="5"/>
        <v>1</v>
      </c>
      <c r="V38" s="19" t="s">
        <v>461</v>
      </c>
      <c r="W38" s="20">
        <v>0</v>
      </c>
      <c r="Y38" s="15">
        <f t="shared" si="6"/>
        <v>0</v>
      </c>
      <c r="Z38" s="15">
        <f t="shared" si="7"/>
        <v>1</v>
      </c>
      <c r="AC38" s="19" t="s">
        <v>287</v>
      </c>
      <c r="AD38" s="20">
        <v>1</v>
      </c>
      <c r="AF38" s="15">
        <f t="shared" si="8"/>
        <v>1</v>
      </c>
      <c r="AG38" s="15">
        <f t="shared" si="9"/>
        <v>0</v>
      </c>
      <c r="AZ38" s="15">
        <f>SUM(AZ4:AZ35)</f>
        <v>10</v>
      </c>
      <c r="BA38" s="15">
        <f>SUM(BA4:BA35)</f>
        <v>22</v>
      </c>
      <c r="BD38" s="19" t="s">
        <v>92</v>
      </c>
      <c r="BE38" s="20">
        <v>1</v>
      </c>
      <c r="BG38" s="15">
        <f t="shared" si="16"/>
        <v>1</v>
      </c>
      <c r="BH38" s="15">
        <f t="shared" si="17"/>
        <v>0</v>
      </c>
    </row>
    <row r="39" spans="1:74" x14ac:dyDescent="0.35">
      <c r="A39" s="19" t="s">
        <v>206</v>
      </c>
      <c r="B39" s="20">
        <v>0</v>
      </c>
      <c r="D39" s="15">
        <f t="shared" si="24"/>
        <v>0</v>
      </c>
      <c r="E39" s="15">
        <f t="shared" si="25"/>
        <v>1</v>
      </c>
      <c r="O39" s="19" t="s">
        <v>479</v>
      </c>
      <c r="P39" s="20">
        <v>1</v>
      </c>
      <c r="R39" s="15">
        <f t="shared" si="4"/>
        <v>1</v>
      </c>
      <c r="S39" s="15">
        <f t="shared" si="5"/>
        <v>0</v>
      </c>
      <c r="V39" s="19" t="s">
        <v>586</v>
      </c>
      <c r="W39" s="20">
        <v>0</v>
      </c>
      <c r="Y39" s="15">
        <f t="shared" si="6"/>
        <v>0</v>
      </c>
      <c r="Z39" s="15">
        <f t="shared" si="7"/>
        <v>1</v>
      </c>
      <c r="AC39" s="19" t="s">
        <v>286</v>
      </c>
      <c r="AD39" s="20">
        <v>1</v>
      </c>
      <c r="AF39" s="15">
        <f t="shared" si="8"/>
        <v>1</v>
      </c>
      <c r="AG39" s="15">
        <f t="shared" si="9"/>
        <v>0</v>
      </c>
      <c r="BD39" s="19" t="s">
        <v>90</v>
      </c>
      <c r="BE39" s="20">
        <v>0</v>
      </c>
      <c r="BG39" s="15">
        <f t="shared" si="16"/>
        <v>0</v>
      </c>
      <c r="BH39" s="15">
        <f t="shared" si="17"/>
        <v>1</v>
      </c>
    </row>
    <row r="40" spans="1:74" x14ac:dyDescent="0.35">
      <c r="A40" s="19" t="s">
        <v>175</v>
      </c>
      <c r="B40" s="20">
        <v>0</v>
      </c>
      <c r="D40" s="15">
        <f t="shared" si="24"/>
        <v>0</v>
      </c>
      <c r="E40" s="15">
        <f t="shared" si="25"/>
        <v>1</v>
      </c>
      <c r="O40" s="19" t="s">
        <v>480</v>
      </c>
      <c r="P40" s="20">
        <v>0</v>
      </c>
      <c r="R40" s="15">
        <f t="shared" si="4"/>
        <v>0</v>
      </c>
      <c r="S40" s="15">
        <f t="shared" si="5"/>
        <v>1</v>
      </c>
      <c r="V40" s="19" t="s">
        <v>356</v>
      </c>
      <c r="W40" s="20">
        <v>0</v>
      </c>
      <c r="Y40" s="15">
        <f t="shared" si="6"/>
        <v>0</v>
      </c>
      <c r="Z40" s="15">
        <f t="shared" si="7"/>
        <v>1</v>
      </c>
      <c r="AC40" s="19" t="s">
        <v>288</v>
      </c>
      <c r="AD40" s="20">
        <v>1</v>
      </c>
      <c r="AF40" s="15">
        <f t="shared" si="8"/>
        <v>1</v>
      </c>
      <c r="AG40" s="15">
        <f t="shared" si="9"/>
        <v>0</v>
      </c>
      <c r="BD40" s="19" t="s">
        <v>91</v>
      </c>
      <c r="BE40" s="20">
        <v>0</v>
      </c>
      <c r="BG40" s="15">
        <f t="shared" si="16"/>
        <v>0</v>
      </c>
      <c r="BH40" s="15">
        <f t="shared" si="17"/>
        <v>1</v>
      </c>
    </row>
    <row r="41" spans="1:74" x14ac:dyDescent="0.35">
      <c r="A41" s="19" t="s">
        <v>194</v>
      </c>
      <c r="B41" s="20">
        <v>1</v>
      </c>
      <c r="D41" s="15">
        <f t="shared" si="24"/>
        <v>1</v>
      </c>
      <c r="E41" s="15">
        <f t="shared" si="25"/>
        <v>0</v>
      </c>
      <c r="O41" s="19" t="s">
        <v>405</v>
      </c>
      <c r="P41" s="20">
        <v>0</v>
      </c>
      <c r="R41" s="15">
        <f t="shared" si="4"/>
        <v>0</v>
      </c>
      <c r="S41" s="15">
        <f t="shared" si="5"/>
        <v>1</v>
      </c>
      <c r="V41" s="19" t="s">
        <v>336</v>
      </c>
      <c r="W41" s="20">
        <v>0</v>
      </c>
      <c r="Y41" s="15">
        <f t="shared" si="6"/>
        <v>0</v>
      </c>
      <c r="Z41" s="15">
        <f t="shared" si="7"/>
        <v>1</v>
      </c>
      <c r="AC41" s="19" t="s">
        <v>284</v>
      </c>
      <c r="AD41" s="20">
        <v>0</v>
      </c>
      <c r="AF41" s="15">
        <f t="shared" si="8"/>
        <v>0</v>
      </c>
      <c r="AG41" s="15">
        <f t="shared" si="9"/>
        <v>1</v>
      </c>
      <c r="BD41" s="19" t="s">
        <v>55</v>
      </c>
      <c r="BE41" s="20">
        <v>0</v>
      </c>
      <c r="BG41" s="15">
        <f t="shared" si="16"/>
        <v>0</v>
      </c>
      <c r="BH41" s="15">
        <f t="shared" si="17"/>
        <v>1</v>
      </c>
    </row>
    <row r="42" spans="1:74" x14ac:dyDescent="0.35">
      <c r="A42" s="19" t="s">
        <v>172</v>
      </c>
      <c r="B42" s="20">
        <v>0</v>
      </c>
      <c r="D42" s="15">
        <f t="shared" si="24"/>
        <v>0</v>
      </c>
      <c r="E42" s="15">
        <f t="shared" si="25"/>
        <v>1</v>
      </c>
      <c r="O42" s="19" t="s">
        <v>436</v>
      </c>
      <c r="P42" s="20">
        <v>1</v>
      </c>
      <c r="R42" s="15">
        <f t="shared" si="4"/>
        <v>1</v>
      </c>
      <c r="S42" s="15">
        <f t="shared" si="5"/>
        <v>0</v>
      </c>
      <c r="V42" s="19" t="s">
        <v>377</v>
      </c>
      <c r="W42" s="20">
        <v>1</v>
      </c>
      <c r="Y42" s="15">
        <f t="shared" si="6"/>
        <v>1</v>
      </c>
      <c r="Z42" s="15">
        <f t="shared" si="7"/>
        <v>0</v>
      </c>
      <c r="AC42" s="19" t="s">
        <v>276</v>
      </c>
      <c r="AD42" s="20">
        <v>0</v>
      </c>
      <c r="AF42" s="15">
        <f t="shared" si="8"/>
        <v>0</v>
      </c>
      <c r="AG42" s="15">
        <f t="shared" si="9"/>
        <v>1</v>
      </c>
      <c r="BD42" s="19" t="s">
        <v>116</v>
      </c>
      <c r="BE42" s="20">
        <v>0</v>
      </c>
      <c r="BG42" s="15">
        <f t="shared" si="16"/>
        <v>0</v>
      </c>
      <c r="BH42" s="15">
        <f t="shared" si="17"/>
        <v>1</v>
      </c>
    </row>
    <row r="43" spans="1:74" x14ac:dyDescent="0.35">
      <c r="A43" s="19" t="s">
        <v>125</v>
      </c>
      <c r="B43" s="20">
        <v>0</v>
      </c>
      <c r="D43" s="15">
        <f t="shared" si="24"/>
        <v>0</v>
      </c>
      <c r="E43" s="15">
        <f t="shared" si="25"/>
        <v>1</v>
      </c>
      <c r="O43" s="19" t="s">
        <v>433</v>
      </c>
      <c r="P43" s="20">
        <v>0</v>
      </c>
      <c r="R43" s="15">
        <f t="shared" si="4"/>
        <v>0</v>
      </c>
      <c r="S43" s="15">
        <f t="shared" si="5"/>
        <v>1</v>
      </c>
      <c r="V43" s="19" t="s">
        <v>460</v>
      </c>
      <c r="W43" s="20">
        <v>0</v>
      </c>
      <c r="Y43" s="15">
        <f t="shared" si="6"/>
        <v>0</v>
      </c>
      <c r="Z43" s="15">
        <f t="shared" si="7"/>
        <v>1</v>
      </c>
      <c r="AC43" s="19" t="s">
        <v>343</v>
      </c>
      <c r="AD43" s="20">
        <v>21</v>
      </c>
      <c r="BD43" s="19" t="s">
        <v>95</v>
      </c>
      <c r="BE43" s="20">
        <v>0</v>
      </c>
      <c r="BG43" s="15">
        <f t="shared" si="16"/>
        <v>0</v>
      </c>
      <c r="BH43" s="15">
        <f t="shared" si="17"/>
        <v>1</v>
      </c>
    </row>
    <row r="44" spans="1:74" x14ac:dyDescent="0.35">
      <c r="A44" s="19" t="s">
        <v>176</v>
      </c>
      <c r="B44" s="20">
        <v>0</v>
      </c>
      <c r="D44" s="15">
        <f t="shared" si="24"/>
        <v>0</v>
      </c>
      <c r="E44" s="15">
        <f t="shared" si="25"/>
        <v>1</v>
      </c>
      <c r="O44" s="19" t="s">
        <v>406</v>
      </c>
      <c r="P44" s="20">
        <v>0</v>
      </c>
      <c r="R44" s="15">
        <f t="shared" si="4"/>
        <v>0</v>
      </c>
      <c r="S44" s="15">
        <f t="shared" si="5"/>
        <v>1</v>
      </c>
      <c r="V44" s="19" t="s">
        <v>354</v>
      </c>
      <c r="W44" s="20">
        <v>0</v>
      </c>
      <c r="Y44" s="15">
        <f t="shared" si="6"/>
        <v>0</v>
      </c>
      <c r="Z44" s="15">
        <f t="shared" si="7"/>
        <v>1</v>
      </c>
      <c r="AF44" s="22" t="s">
        <v>741</v>
      </c>
      <c r="AG44" s="22" t="s">
        <v>742</v>
      </c>
      <c r="BD44" s="19" t="s">
        <v>103</v>
      </c>
      <c r="BE44" s="20">
        <v>0</v>
      </c>
      <c r="BG44" s="15">
        <f t="shared" si="16"/>
        <v>0</v>
      </c>
      <c r="BH44" s="15">
        <f t="shared" si="17"/>
        <v>1</v>
      </c>
    </row>
    <row r="45" spans="1:74" x14ac:dyDescent="0.35">
      <c r="A45" s="19" t="s">
        <v>319</v>
      </c>
      <c r="B45" s="20">
        <v>1</v>
      </c>
      <c r="D45" s="15">
        <f t="shared" si="24"/>
        <v>1</v>
      </c>
      <c r="E45" s="15">
        <f t="shared" si="25"/>
        <v>0</v>
      </c>
      <c r="O45" s="19" t="s">
        <v>482</v>
      </c>
      <c r="P45" s="20">
        <v>1</v>
      </c>
      <c r="R45" s="15">
        <f t="shared" si="4"/>
        <v>1</v>
      </c>
      <c r="S45" s="15">
        <f t="shared" si="5"/>
        <v>0</v>
      </c>
      <c r="V45" s="19" t="s">
        <v>589</v>
      </c>
      <c r="W45" s="20">
        <v>0</v>
      </c>
      <c r="Y45" s="15">
        <f t="shared" si="6"/>
        <v>0</v>
      </c>
      <c r="Z45" s="15">
        <f t="shared" si="7"/>
        <v>1</v>
      </c>
      <c r="AF45" s="15">
        <f>SUM(AF4:AF42)</f>
        <v>21</v>
      </c>
      <c r="AG45" s="15">
        <f>SUM(AG4:AG42)</f>
        <v>18</v>
      </c>
      <c r="BD45" s="19" t="s">
        <v>108</v>
      </c>
      <c r="BE45" s="20">
        <v>1</v>
      </c>
      <c r="BG45" s="15">
        <f t="shared" si="16"/>
        <v>1</v>
      </c>
      <c r="BH45" s="15">
        <f t="shared" si="17"/>
        <v>0</v>
      </c>
    </row>
    <row r="46" spans="1:74" x14ac:dyDescent="0.35">
      <c r="A46" s="19" t="s">
        <v>115</v>
      </c>
      <c r="B46" s="20">
        <v>1</v>
      </c>
      <c r="D46" s="15">
        <f t="shared" si="24"/>
        <v>1</v>
      </c>
      <c r="E46" s="15">
        <f t="shared" si="25"/>
        <v>0</v>
      </c>
      <c r="O46" s="19" t="s">
        <v>498</v>
      </c>
      <c r="P46" s="20">
        <v>0</v>
      </c>
      <c r="R46" s="15">
        <f t="shared" si="4"/>
        <v>0</v>
      </c>
      <c r="S46" s="15">
        <f t="shared" si="5"/>
        <v>1</v>
      </c>
      <c r="V46" s="19" t="s">
        <v>585</v>
      </c>
      <c r="W46" s="20">
        <v>1</v>
      </c>
      <c r="Y46" s="15">
        <f t="shared" si="6"/>
        <v>1</v>
      </c>
      <c r="Z46" s="15">
        <f t="shared" si="7"/>
        <v>0</v>
      </c>
      <c r="BD46" s="19" t="s">
        <v>70</v>
      </c>
      <c r="BE46" s="20">
        <v>1</v>
      </c>
      <c r="BG46" s="15">
        <f t="shared" si="16"/>
        <v>1</v>
      </c>
      <c r="BH46" s="15">
        <f t="shared" si="17"/>
        <v>0</v>
      </c>
    </row>
    <row r="47" spans="1:74" x14ac:dyDescent="0.35">
      <c r="A47" s="19" t="s">
        <v>101</v>
      </c>
      <c r="B47" s="20">
        <v>1</v>
      </c>
      <c r="D47" s="15">
        <f t="shared" si="24"/>
        <v>1</v>
      </c>
      <c r="E47" s="15">
        <f t="shared" si="25"/>
        <v>0</v>
      </c>
      <c r="O47" s="19" t="s">
        <v>413</v>
      </c>
      <c r="P47" s="20">
        <v>1</v>
      </c>
      <c r="R47" s="15">
        <f t="shared" si="4"/>
        <v>1</v>
      </c>
      <c r="S47" s="15">
        <f t="shared" si="5"/>
        <v>0</v>
      </c>
      <c r="V47" s="19" t="s">
        <v>588</v>
      </c>
      <c r="W47" s="20">
        <v>0</v>
      </c>
      <c r="Y47" s="15">
        <f t="shared" si="6"/>
        <v>0</v>
      </c>
      <c r="Z47" s="15">
        <f t="shared" si="7"/>
        <v>1</v>
      </c>
      <c r="BD47" s="19" t="s">
        <v>51</v>
      </c>
      <c r="BE47" s="20">
        <v>1</v>
      </c>
      <c r="BG47" s="15">
        <f t="shared" si="16"/>
        <v>1</v>
      </c>
      <c r="BH47" s="15">
        <f t="shared" si="17"/>
        <v>0</v>
      </c>
    </row>
    <row r="48" spans="1:74" x14ac:dyDescent="0.35">
      <c r="A48" s="19" t="s">
        <v>455</v>
      </c>
      <c r="B48" s="20">
        <v>1</v>
      </c>
      <c r="D48" s="15">
        <f t="shared" si="24"/>
        <v>1</v>
      </c>
      <c r="E48" s="15">
        <f t="shared" si="25"/>
        <v>0</v>
      </c>
      <c r="O48" s="19" t="s">
        <v>425</v>
      </c>
      <c r="P48" s="20">
        <v>1</v>
      </c>
      <c r="R48" s="15">
        <f t="shared" si="4"/>
        <v>1</v>
      </c>
      <c r="S48" s="15">
        <f t="shared" si="5"/>
        <v>0</v>
      </c>
      <c r="V48" s="19" t="s">
        <v>462</v>
      </c>
      <c r="W48" s="20">
        <v>0</v>
      </c>
      <c r="Y48" s="15">
        <f t="shared" si="6"/>
        <v>0</v>
      </c>
      <c r="Z48" s="15">
        <f t="shared" si="7"/>
        <v>1</v>
      </c>
      <c r="BD48" s="19" t="s">
        <v>135</v>
      </c>
      <c r="BE48" s="20">
        <v>0</v>
      </c>
      <c r="BG48" s="15">
        <f t="shared" si="16"/>
        <v>0</v>
      </c>
      <c r="BH48" s="15">
        <f t="shared" si="17"/>
        <v>1</v>
      </c>
    </row>
    <row r="49" spans="1:60" x14ac:dyDescent="0.35">
      <c r="A49" s="19" t="s">
        <v>25</v>
      </c>
      <c r="B49" s="20">
        <v>0</v>
      </c>
      <c r="D49" s="15">
        <f t="shared" si="24"/>
        <v>0</v>
      </c>
      <c r="E49" s="15">
        <f t="shared" si="25"/>
        <v>1</v>
      </c>
      <c r="O49" s="19" t="s">
        <v>486</v>
      </c>
      <c r="P49" s="20">
        <v>0</v>
      </c>
      <c r="R49" s="15">
        <f t="shared" si="4"/>
        <v>0</v>
      </c>
      <c r="S49" s="15">
        <f t="shared" si="5"/>
        <v>1</v>
      </c>
      <c r="V49" s="19" t="s">
        <v>449</v>
      </c>
      <c r="W49" s="20">
        <v>0</v>
      </c>
      <c r="Y49" s="15">
        <f t="shared" si="6"/>
        <v>0</v>
      </c>
      <c r="Z49" s="15">
        <f t="shared" si="7"/>
        <v>1</v>
      </c>
      <c r="BD49" s="19" t="s">
        <v>136</v>
      </c>
      <c r="BE49" s="20">
        <v>0</v>
      </c>
      <c r="BG49" s="15">
        <f t="shared" si="16"/>
        <v>0</v>
      </c>
      <c r="BH49" s="15">
        <f t="shared" si="17"/>
        <v>1</v>
      </c>
    </row>
    <row r="50" spans="1:60" x14ac:dyDescent="0.35">
      <c r="A50" s="19" t="s">
        <v>398</v>
      </c>
      <c r="B50" s="20">
        <v>0</v>
      </c>
      <c r="D50" s="15">
        <f t="shared" si="24"/>
        <v>0</v>
      </c>
      <c r="E50" s="15">
        <f t="shared" si="25"/>
        <v>1</v>
      </c>
      <c r="O50" s="19" t="s">
        <v>426</v>
      </c>
      <c r="P50" s="20">
        <v>0</v>
      </c>
      <c r="R50" s="15">
        <f t="shared" si="4"/>
        <v>0</v>
      </c>
      <c r="S50" s="15">
        <f t="shared" si="5"/>
        <v>1</v>
      </c>
      <c r="V50" s="19" t="s">
        <v>448</v>
      </c>
      <c r="W50" s="20">
        <v>0</v>
      </c>
      <c r="Y50" s="15">
        <f t="shared" si="6"/>
        <v>0</v>
      </c>
      <c r="Z50" s="15">
        <f t="shared" si="7"/>
        <v>1</v>
      </c>
      <c r="BD50" s="19" t="s">
        <v>137</v>
      </c>
      <c r="BE50" s="20">
        <v>0</v>
      </c>
      <c r="BG50" s="15">
        <f t="shared" si="16"/>
        <v>0</v>
      </c>
      <c r="BH50" s="15">
        <f t="shared" si="17"/>
        <v>1</v>
      </c>
    </row>
    <row r="51" spans="1:60" x14ac:dyDescent="0.35">
      <c r="A51" s="19" t="s">
        <v>278</v>
      </c>
      <c r="B51" s="20">
        <v>1</v>
      </c>
      <c r="D51" s="15">
        <f t="shared" si="24"/>
        <v>1</v>
      </c>
      <c r="E51" s="15">
        <f t="shared" si="25"/>
        <v>0</v>
      </c>
      <c r="O51" s="19" t="s">
        <v>393</v>
      </c>
      <c r="P51" s="20">
        <v>1</v>
      </c>
      <c r="R51" s="15">
        <f t="shared" si="4"/>
        <v>1</v>
      </c>
      <c r="S51" s="15">
        <f t="shared" si="5"/>
        <v>0</v>
      </c>
      <c r="V51" s="19" t="s">
        <v>447</v>
      </c>
      <c r="W51" s="20">
        <v>1</v>
      </c>
      <c r="Y51" s="15">
        <f t="shared" si="6"/>
        <v>1</v>
      </c>
      <c r="Z51" s="15">
        <f t="shared" si="7"/>
        <v>0</v>
      </c>
      <c r="BD51" s="19" t="s">
        <v>133</v>
      </c>
      <c r="BE51" s="20">
        <v>1</v>
      </c>
      <c r="BG51" s="15">
        <f t="shared" si="16"/>
        <v>1</v>
      </c>
      <c r="BH51" s="15">
        <f t="shared" si="17"/>
        <v>0</v>
      </c>
    </row>
    <row r="52" spans="1:60" x14ac:dyDescent="0.35">
      <c r="A52" s="19" t="s">
        <v>308</v>
      </c>
      <c r="B52" s="20">
        <v>0</v>
      </c>
      <c r="D52" s="15">
        <f t="shared" si="24"/>
        <v>0</v>
      </c>
      <c r="E52" s="15">
        <f t="shared" si="25"/>
        <v>1</v>
      </c>
      <c r="O52" s="19" t="s">
        <v>490</v>
      </c>
      <c r="P52" s="20">
        <v>1</v>
      </c>
      <c r="R52" s="15">
        <f t="shared" si="4"/>
        <v>1</v>
      </c>
      <c r="S52" s="15">
        <f t="shared" si="5"/>
        <v>0</v>
      </c>
      <c r="V52" s="19" t="s">
        <v>343</v>
      </c>
      <c r="W52" s="20">
        <v>15</v>
      </c>
      <c r="BD52" s="19" t="s">
        <v>138</v>
      </c>
      <c r="BE52" s="20">
        <v>1</v>
      </c>
      <c r="BG52" s="15">
        <f t="shared" si="16"/>
        <v>1</v>
      </c>
      <c r="BH52" s="15">
        <f t="shared" si="17"/>
        <v>0</v>
      </c>
    </row>
    <row r="53" spans="1:60" x14ac:dyDescent="0.35">
      <c r="A53" s="19" t="s">
        <v>271</v>
      </c>
      <c r="B53" s="20">
        <v>1</v>
      </c>
      <c r="D53" s="15">
        <f t="shared" si="24"/>
        <v>1</v>
      </c>
      <c r="E53" s="15">
        <f t="shared" si="25"/>
        <v>0</v>
      </c>
      <c r="O53" s="19" t="s">
        <v>491</v>
      </c>
      <c r="P53" s="20">
        <v>0</v>
      </c>
      <c r="R53" s="15">
        <f t="shared" si="4"/>
        <v>0</v>
      </c>
      <c r="S53" s="15">
        <f t="shared" si="5"/>
        <v>1</v>
      </c>
      <c r="Y53" s="22" t="s">
        <v>741</v>
      </c>
      <c r="Z53" s="22" t="s">
        <v>742</v>
      </c>
      <c r="BD53" s="19" t="s">
        <v>123</v>
      </c>
      <c r="BE53" s="20">
        <v>1</v>
      </c>
      <c r="BG53" s="15">
        <f t="shared" si="16"/>
        <v>1</v>
      </c>
      <c r="BH53" s="15">
        <f t="shared" si="17"/>
        <v>0</v>
      </c>
    </row>
    <row r="54" spans="1:60" x14ac:dyDescent="0.35">
      <c r="A54" s="19" t="s">
        <v>235</v>
      </c>
      <c r="B54" s="20">
        <v>1</v>
      </c>
      <c r="D54" s="15">
        <f t="shared" si="24"/>
        <v>1</v>
      </c>
      <c r="E54" s="15">
        <f t="shared" si="25"/>
        <v>0</v>
      </c>
      <c r="O54" s="19" t="s">
        <v>471</v>
      </c>
      <c r="P54" s="20">
        <v>1</v>
      </c>
      <c r="R54" s="15">
        <f t="shared" si="4"/>
        <v>1</v>
      </c>
      <c r="S54" s="15">
        <f t="shared" si="5"/>
        <v>0</v>
      </c>
      <c r="Y54" s="15">
        <f>SUM(Y4:Y51)</f>
        <v>15</v>
      </c>
      <c r="Z54" s="15">
        <f>SUM(Z4:Z51)</f>
        <v>33</v>
      </c>
      <c r="BD54" s="19" t="s">
        <v>124</v>
      </c>
      <c r="BE54" s="20">
        <v>0</v>
      </c>
      <c r="BG54" s="15">
        <f t="shared" si="16"/>
        <v>0</v>
      </c>
      <c r="BH54" s="15">
        <f t="shared" si="17"/>
        <v>1</v>
      </c>
    </row>
    <row r="55" spans="1:60" x14ac:dyDescent="0.35">
      <c r="A55" s="19" t="s">
        <v>316</v>
      </c>
      <c r="B55" s="20">
        <v>0</v>
      </c>
      <c r="D55" s="15">
        <f t="shared" si="24"/>
        <v>0</v>
      </c>
      <c r="E55" s="15">
        <f t="shared" si="25"/>
        <v>1</v>
      </c>
      <c r="O55" s="19" t="s">
        <v>475</v>
      </c>
      <c r="P55" s="20">
        <v>0</v>
      </c>
      <c r="R55" s="15">
        <f t="shared" si="4"/>
        <v>0</v>
      </c>
      <c r="S55" s="15">
        <f t="shared" si="5"/>
        <v>1</v>
      </c>
      <c r="BD55" s="19" t="s">
        <v>122</v>
      </c>
      <c r="BE55" s="20">
        <v>1</v>
      </c>
      <c r="BG55" s="15">
        <f t="shared" si="16"/>
        <v>1</v>
      </c>
      <c r="BH55" s="15">
        <f t="shared" si="17"/>
        <v>0</v>
      </c>
    </row>
    <row r="56" spans="1:60" x14ac:dyDescent="0.35">
      <c r="A56" s="19" t="s">
        <v>279</v>
      </c>
      <c r="B56" s="20">
        <v>1</v>
      </c>
      <c r="D56" s="15">
        <f t="shared" si="24"/>
        <v>1</v>
      </c>
      <c r="E56" s="15">
        <f t="shared" si="25"/>
        <v>0</v>
      </c>
      <c r="O56" s="19" t="s">
        <v>476</v>
      </c>
      <c r="P56" s="20">
        <v>0</v>
      </c>
      <c r="R56" s="15">
        <f t="shared" si="4"/>
        <v>0</v>
      </c>
      <c r="S56" s="15">
        <f t="shared" si="5"/>
        <v>1</v>
      </c>
      <c r="BD56" s="19" t="s">
        <v>73</v>
      </c>
      <c r="BE56" s="20">
        <v>0</v>
      </c>
      <c r="BG56" s="15">
        <f t="shared" si="16"/>
        <v>0</v>
      </c>
      <c r="BH56" s="15">
        <f t="shared" si="17"/>
        <v>1</v>
      </c>
    </row>
    <row r="57" spans="1:60" x14ac:dyDescent="0.35">
      <c r="A57" s="19" t="s">
        <v>275</v>
      </c>
      <c r="B57" s="20">
        <v>0</v>
      </c>
      <c r="D57" s="15">
        <f t="shared" si="24"/>
        <v>0</v>
      </c>
      <c r="E57" s="15">
        <f t="shared" si="25"/>
        <v>1</v>
      </c>
      <c r="O57" s="19" t="s">
        <v>420</v>
      </c>
      <c r="P57" s="20">
        <v>0</v>
      </c>
      <c r="R57" s="15">
        <f t="shared" si="4"/>
        <v>0</v>
      </c>
      <c r="S57" s="15">
        <f t="shared" si="5"/>
        <v>1</v>
      </c>
      <c r="BD57" s="19" t="s">
        <v>71</v>
      </c>
      <c r="BE57" s="20">
        <v>0</v>
      </c>
      <c r="BG57" s="15">
        <f t="shared" si="16"/>
        <v>0</v>
      </c>
      <c r="BH57" s="15">
        <f t="shared" si="17"/>
        <v>1</v>
      </c>
    </row>
    <row r="58" spans="1:60" x14ac:dyDescent="0.35">
      <c r="A58" s="19" t="s">
        <v>497</v>
      </c>
      <c r="B58" s="20">
        <v>0</v>
      </c>
      <c r="D58" s="15">
        <f t="shared" si="24"/>
        <v>0</v>
      </c>
      <c r="E58" s="15">
        <f t="shared" si="25"/>
        <v>1</v>
      </c>
      <c r="O58" s="19" t="s">
        <v>474</v>
      </c>
      <c r="P58" s="20">
        <v>0</v>
      </c>
      <c r="R58" s="15">
        <f t="shared" si="4"/>
        <v>0</v>
      </c>
      <c r="S58" s="15">
        <f t="shared" si="5"/>
        <v>1</v>
      </c>
      <c r="BD58" s="19" t="s">
        <v>65</v>
      </c>
      <c r="BE58" s="20">
        <v>0</v>
      </c>
      <c r="BG58" s="15">
        <f t="shared" si="16"/>
        <v>0</v>
      </c>
      <c r="BH58" s="15">
        <f t="shared" si="17"/>
        <v>1</v>
      </c>
    </row>
    <row r="59" spans="1:60" x14ac:dyDescent="0.35">
      <c r="A59" s="19" t="s">
        <v>268</v>
      </c>
      <c r="B59" s="20">
        <v>1</v>
      </c>
      <c r="D59" s="15">
        <f t="shared" si="24"/>
        <v>1</v>
      </c>
      <c r="E59" s="15">
        <f t="shared" si="25"/>
        <v>0</v>
      </c>
      <c r="O59" s="19" t="s">
        <v>465</v>
      </c>
      <c r="P59" s="20">
        <v>0</v>
      </c>
      <c r="R59" s="15">
        <f t="shared" si="4"/>
        <v>0</v>
      </c>
      <c r="S59" s="15">
        <f t="shared" si="5"/>
        <v>1</v>
      </c>
      <c r="BD59" s="19" t="s">
        <v>134</v>
      </c>
      <c r="BE59" s="20">
        <v>0</v>
      </c>
      <c r="BG59" s="15">
        <f t="shared" si="16"/>
        <v>0</v>
      </c>
      <c r="BH59" s="15">
        <f t="shared" si="17"/>
        <v>1</v>
      </c>
    </row>
    <row r="60" spans="1:60" x14ac:dyDescent="0.35">
      <c r="A60" s="19" t="s">
        <v>468</v>
      </c>
      <c r="B60" s="20">
        <v>0</v>
      </c>
      <c r="D60" s="15">
        <f t="shared" si="24"/>
        <v>0</v>
      </c>
      <c r="E60" s="15">
        <f t="shared" si="25"/>
        <v>1</v>
      </c>
      <c r="O60" s="19" t="s">
        <v>343</v>
      </c>
      <c r="P60" s="20">
        <v>25</v>
      </c>
      <c r="BD60" s="19" t="s">
        <v>343</v>
      </c>
      <c r="BE60" s="20">
        <v>26</v>
      </c>
    </row>
    <row r="61" spans="1:60" x14ac:dyDescent="0.35">
      <c r="A61" s="19" t="s">
        <v>312</v>
      </c>
      <c r="B61" s="20">
        <v>0</v>
      </c>
      <c r="D61" s="15">
        <f t="shared" si="24"/>
        <v>0</v>
      </c>
      <c r="E61" s="15">
        <f t="shared" si="25"/>
        <v>1</v>
      </c>
      <c r="R61" s="22" t="s">
        <v>741</v>
      </c>
      <c r="S61" s="22" t="s">
        <v>742</v>
      </c>
      <c r="BG61" s="22" t="s">
        <v>741</v>
      </c>
      <c r="BH61" s="22" t="s">
        <v>742</v>
      </c>
    </row>
    <row r="62" spans="1:60" x14ac:dyDescent="0.35">
      <c r="A62" s="19" t="s">
        <v>277</v>
      </c>
      <c r="B62" s="20">
        <v>0</v>
      </c>
      <c r="D62" s="15">
        <f t="shared" si="24"/>
        <v>0</v>
      </c>
      <c r="E62" s="15">
        <f t="shared" si="25"/>
        <v>1</v>
      </c>
      <c r="R62" s="15">
        <f>SUM(R4:R59)</f>
        <v>25</v>
      </c>
      <c r="S62" s="15">
        <f>SUM(S4:S59)</f>
        <v>31</v>
      </c>
      <c r="BG62" s="15">
        <f>SUM(BG4:BG59)</f>
        <v>26</v>
      </c>
      <c r="BH62" s="15">
        <f>SUM(BH4:BH59)</f>
        <v>30</v>
      </c>
    </row>
    <row r="63" spans="1:60" x14ac:dyDescent="0.35">
      <c r="A63" s="19" t="s">
        <v>270</v>
      </c>
      <c r="B63" s="20">
        <v>0</v>
      </c>
      <c r="D63" s="15">
        <f t="shared" si="24"/>
        <v>0</v>
      </c>
      <c r="E63" s="15">
        <f t="shared" si="25"/>
        <v>1</v>
      </c>
    </row>
    <row r="64" spans="1:60" x14ac:dyDescent="0.35">
      <c r="A64" s="19" t="s">
        <v>309</v>
      </c>
      <c r="B64" s="20">
        <v>0</v>
      </c>
      <c r="D64" s="15">
        <f t="shared" si="24"/>
        <v>0</v>
      </c>
      <c r="E64" s="15">
        <f t="shared" si="25"/>
        <v>1</v>
      </c>
    </row>
    <row r="65" spans="1:5" x14ac:dyDescent="0.35">
      <c r="A65" s="19" t="s">
        <v>109</v>
      </c>
      <c r="B65" s="20">
        <v>1</v>
      </c>
      <c r="D65" s="15">
        <f t="shared" si="24"/>
        <v>1</v>
      </c>
      <c r="E65" s="15">
        <f t="shared" si="25"/>
        <v>0</v>
      </c>
    </row>
    <row r="66" spans="1:5" x14ac:dyDescent="0.35">
      <c r="A66" s="19" t="s">
        <v>419</v>
      </c>
      <c r="B66" s="20">
        <v>0</v>
      </c>
      <c r="D66" s="15">
        <f t="shared" si="24"/>
        <v>0</v>
      </c>
      <c r="E66" s="15">
        <f t="shared" si="25"/>
        <v>1</v>
      </c>
    </row>
    <row r="67" spans="1:5" x14ac:dyDescent="0.35">
      <c r="A67" s="19" t="s">
        <v>164</v>
      </c>
      <c r="B67" s="20">
        <v>0</v>
      </c>
      <c r="D67" s="15">
        <f t="shared" si="24"/>
        <v>0</v>
      </c>
      <c r="E67" s="15">
        <f t="shared" si="25"/>
        <v>1</v>
      </c>
    </row>
    <row r="68" spans="1:5" x14ac:dyDescent="0.35">
      <c r="A68" s="19" t="s">
        <v>77</v>
      </c>
      <c r="B68" s="20">
        <v>0</v>
      </c>
      <c r="D68" s="15">
        <f t="shared" si="24"/>
        <v>0</v>
      </c>
      <c r="E68" s="15">
        <f t="shared" si="25"/>
        <v>1</v>
      </c>
    </row>
    <row r="69" spans="1:5" x14ac:dyDescent="0.35">
      <c r="A69" s="19" t="s">
        <v>212</v>
      </c>
      <c r="B69" s="20">
        <v>0</v>
      </c>
      <c r="D69" s="15">
        <f t="shared" si="24"/>
        <v>0</v>
      </c>
      <c r="E69" s="15">
        <f t="shared" si="25"/>
        <v>1</v>
      </c>
    </row>
    <row r="70" spans="1:5" x14ac:dyDescent="0.35">
      <c r="A70" s="19" t="s">
        <v>220</v>
      </c>
      <c r="B70" s="20">
        <v>1</v>
      </c>
      <c r="D70" s="15">
        <f t="shared" si="24"/>
        <v>1</v>
      </c>
      <c r="E70" s="15">
        <f t="shared" si="25"/>
        <v>0</v>
      </c>
    </row>
    <row r="71" spans="1:5" x14ac:dyDescent="0.35">
      <c r="A71" s="19" t="s">
        <v>430</v>
      </c>
      <c r="B71" s="20">
        <v>0</v>
      </c>
      <c r="D71" s="15">
        <f t="shared" si="24"/>
        <v>0</v>
      </c>
      <c r="E71" s="15">
        <f t="shared" si="25"/>
        <v>1</v>
      </c>
    </row>
    <row r="72" spans="1:5" x14ac:dyDescent="0.35">
      <c r="A72" s="19" t="s">
        <v>303</v>
      </c>
      <c r="B72" s="20">
        <v>1</v>
      </c>
      <c r="D72" s="15">
        <f t="shared" si="24"/>
        <v>1</v>
      </c>
      <c r="E72" s="15">
        <f t="shared" si="25"/>
        <v>0</v>
      </c>
    </row>
    <row r="73" spans="1:5" x14ac:dyDescent="0.35">
      <c r="A73" s="19" t="s">
        <v>257</v>
      </c>
      <c r="B73" s="20">
        <v>1</v>
      </c>
      <c r="D73" s="15">
        <f t="shared" si="24"/>
        <v>1</v>
      </c>
      <c r="E73" s="15">
        <f t="shared" si="25"/>
        <v>0</v>
      </c>
    </row>
    <row r="74" spans="1:5" x14ac:dyDescent="0.35">
      <c r="A74" s="19" t="s">
        <v>427</v>
      </c>
      <c r="B74" s="20">
        <v>0</v>
      </c>
      <c r="D74" s="15">
        <f t="shared" si="24"/>
        <v>0</v>
      </c>
      <c r="E74" s="15">
        <f t="shared" si="25"/>
        <v>1</v>
      </c>
    </row>
    <row r="75" spans="1:5" x14ac:dyDescent="0.35">
      <c r="A75" s="19" t="s">
        <v>236</v>
      </c>
      <c r="B75" s="20">
        <v>0</v>
      </c>
      <c r="D75" s="15">
        <f t="shared" si="24"/>
        <v>0</v>
      </c>
      <c r="E75" s="15">
        <f t="shared" si="25"/>
        <v>1</v>
      </c>
    </row>
    <row r="76" spans="1:5" x14ac:dyDescent="0.35">
      <c r="A76" s="19" t="s">
        <v>47</v>
      </c>
      <c r="B76" s="20">
        <v>0</v>
      </c>
      <c r="D76" s="15">
        <f t="shared" si="24"/>
        <v>0</v>
      </c>
      <c r="E76" s="15">
        <f t="shared" si="25"/>
        <v>1</v>
      </c>
    </row>
    <row r="77" spans="1:5" x14ac:dyDescent="0.35">
      <c r="A77" s="19" t="s">
        <v>162</v>
      </c>
      <c r="B77" s="20">
        <v>0</v>
      </c>
      <c r="D77" s="15">
        <f t="shared" si="24"/>
        <v>0</v>
      </c>
      <c r="E77" s="15">
        <f t="shared" si="25"/>
        <v>1</v>
      </c>
    </row>
    <row r="78" spans="1:5" x14ac:dyDescent="0.35">
      <c r="A78" s="19" t="s">
        <v>99</v>
      </c>
      <c r="B78" s="20">
        <v>1</v>
      </c>
      <c r="D78" s="15">
        <f t="shared" si="24"/>
        <v>1</v>
      </c>
      <c r="E78" s="15">
        <f t="shared" si="25"/>
        <v>0</v>
      </c>
    </row>
    <row r="79" spans="1:5" x14ac:dyDescent="0.35">
      <c r="A79" s="19" t="s">
        <v>261</v>
      </c>
      <c r="B79" s="20">
        <v>1</v>
      </c>
      <c r="D79" s="15">
        <f t="shared" si="24"/>
        <v>1</v>
      </c>
      <c r="E79" s="15">
        <f t="shared" si="25"/>
        <v>0</v>
      </c>
    </row>
    <row r="80" spans="1:5" x14ac:dyDescent="0.35">
      <c r="A80" s="19" t="s">
        <v>352</v>
      </c>
      <c r="B80" s="20">
        <v>1</v>
      </c>
      <c r="D80" s="15">
        <f t="shared" si="24"/>
        <v>1</v>
      </c>
      <c r="E80" s="15">
        <f t="shared" si="25"/>
        <v>0</v>
      </c>
    </row>
    <row r="81" spans="1:5" x14ac:dyDescent="0.35">
      <c r="A81" s="19" t="s">
        <v>82</v>
      </c>
      <c r="B81" s="20">
        <v>1</v>
      </c>
      <c r="D81" s="15">
        <f t="shared" ref="D81:D144" si="26">IF(B81=1,1,0)</f>
        <v>1</v>
      </c>
      <c r="E81" s="15">
        <f t="shared" ref="E81:E144" si="27">IF(B81=0,1,0)</f>
        <v>0</v>
      </c>
    </row>
    <row r="82" spans="1:5" x14ac:dyDescent="0.35">
      <c r="A82" s="19" t="s">
        <v>492</v>
      </c>
      <c r="B82" s="20">
        <v>1</v>
      </c>
      <c r="D82" s="15">
        <f t="shared" si="26"/>
        <v>1</v>
      </c>
      <c r="E82" s="15">
        <f t="shared" si="27"/>
        <v>0</v>
      </c>
    </row>
    <row r="83" spans="1:5" x14ac:dyDescent="0.35">
      <c r="A83" s="19" t="s">
        <v>188</v>
      </c>
      <c r="B83" s="20">
        <v>0</v>
      </c>
      <c r="D83" s="15">
        <f t="shared" si="26"/>
        <v>0</v>
      </c>
      <c r="E83" s="15">
        <f t="shared" si="27"/>
        <v>1</v>
      </c>
    </row>
    <row r="84" spans="1:5" x14ac:dyDescent="0.35">
      <c r="A84" s="19" t="s">
        <v>118</v>
      </c>
      <c r="B84" s="20">
        <v>0</v>
      </c>
      <c r="D84" s="15">
        <f t="shared" si="26"/>
        <v>0</v>
      </c>
      <c r="E84" s="15">
        <f t="shared" si="27"/>
        <v>1</v>
      </c>
    </row>
    <row r="85" spans="1:5" x14ac:dyDescent="0.35">
      <c r="A85" s="19" t="s">
        <v>31</v>
      </c>
      <c r="B85" s="20">
        <v>1</v>
      </c>
      <c r="D85" s="15">
        <f t="shared" si="26"/>
        <v>1</v>
      </c>
      <c r="E85" s="15">
        <f t="shared" si="27"/>
        <v>0</v>
      </c>
    </row>
    <row r="86" spans="1:5" x14ac:dyDescent="0.35">
      <c r="A86" s="19" t="s">
        <v>404</v>
      </c>
      <c r="B86" s="20">
        <v>1</v>
      </c>
      <c r="D86" s="15">
        <f t="shared" si="26"/>
        <v>1</v>
      </c>
      <c r="E86" s="15">
        <f t="shared" si="27"/>
        <v>0</v>
      </c>
    </row>
    <row r="87" spans="1:5" x14ac:dyDescent="0.35">
      <c r="A87" s="19" t="s">
        <v>414</v>
      </c>
      <c r="B87" s="20">
        <v>0</v>
      </c>
      <c r="D87" s="15">
        <f t="shared" si="26"/>
        <v>0</v>
      </c>
      <c r="E87" s="15">
        <f t="shared" si="27"/>
        <v>1</v>
      </c>
    </row>
    <row r="88" spans="1:5" x14ac:dyDescent="0.35">
      <c r="A88" s="19" t="s">
        <v>415</v>
      </c>
      <c r="B88" s="20">
        <v>1</v>
      </c>
      <c r="D88" s="15">
        <f t="shared" si="26"/>
        <v>1</v>
      </c>
      <c r="E88" s="15">
        <f t="shared" si="27"/>
        <v>0</v>
      </c>
    </row>
    <row r="89" spans="1:5" x14ac:dyDescent="0.35">
      <c r="A89" s="19" t="s">
        <v>325</v>
      </c>
      <c r="B89" s="20">
        <v>1</v>
      </c>
      <c r="D89" s="15">
        <f t="shared" si="26"/>
        <v>1</v>
      </c>
      <c r="E89" s="15">
        <f t="shared" si="27"/>
        <v>0</v>
      </c>
    </row>
    <row r="90" spans="1:5" x14ac:dyDescent="0.35">
      <c r="A90" s="19" t="s">
        <v>360</v>
      </c>
      <c r="B90" s="20">
        <v>1</v>
      </c>
      <c r="D90" s="15">
        <f t="shared" si="26"/>
        <v>1</v>
      </c>
      <c r="E90" s="15">
        <f t="shared" si="27"/>
        <v>0</v>
      </c>
    </row>
    <row r="91" spans="1:5" x14ac:dyDescent="0.35">
      <c r="A91" s="19" t="s">
        <v>410</v>
      </c>
      <c r="B91" s="20">
        <v>0</v>
      </c>
      <c r="D91" s="15">
        <f t="shared" si="26"/>
        <v>0</v>
      </c>
      <c r="E91" s="15">
        <f t="shared" si="27"/>
        <v>1</v>
      </c>
    </row>
    <row r="92" spans="1:5" x14ac:dyDescent="0.35">
      <c r="A92" s="19" t="s">
        <v>74</v>
      </c>
      <c r="B92" s="20">
        <v>1</v>
      </c>
      <c r="D92" s="15">
        <f t="shared" si="26"/>
        <v>1</v>
      </c>
      <c r="E92" s="15">
        <f t="shared" si="27"/>
        <v>0</v>
      </c>
    </row>
    <row r="93" spans="1:5" x14ac:dyDescent="0.35">
      <c r="A93" s="19" t="s">
        <v>62</v>
      </c>
      <c r="B93" s="20">
        <v>1</v>
      </c>
      <c r="D93" s="15">
        <f t="shared" si="26"/>
        <v>1</v>
      </c>
      <c r="E93" s="15">
        <f t="shared" si="27"/>
        <v>0</v>
      </c>
    </row>
    <row r="94" spans="1:5" x14ac:dyDescent="0.35">
      <c r="A94" s="19" t="s">
        <v>391</v>
      </c>
      <c r="B94" s="20">
        <v>1</v>
      </c>
      <c r="D94" s="15">
        <f t="shared" si="26"/>
        <v>1</v>
      </c>
      <c r="E94" s="15">
        <f t="shared" si="27"/>
        <v>0</v>
      </c>
    </row>
    <row r="95" spans="1:5" x14ac:dyDescent="0.35">
      <c r="A95" s="19" t="s">
        <v>213</v>
      </c>
      <c r="B95" s="20">
        <v>0</v>
      </c>
      <c r="D95" s="15">
        <f t="shared" si="26"/>
        <v>0</v>
      </c>
      <c r="E95" s="15">
        <f t="shared" si="27"/>
        <v>1</v>
      </c>
    </row>
    <row r="96" spans="1:5" x14ac:dyDescent="0.35">
      <c r="A96" s="19" t="s">
        <v>306</v>
      </c>
      <c r="B96" s="20">
        <v>1</v>
      </c>
      <c r="D96" s="15">
        <f t="shared" si="26"/>
        <v>1</v>
      </c>
      <c r="E96" s="15">
        <f t="shared" si="27"/>
        <v>0</v>
      </c>
    </row>
    <row r="97" spans="1:5" x14ac:dyDescent="0.35">
      <c r="A97" s="19" t="s">
        <v>241</v>
      </c>
      <c r="B97" s="20">
        <v>1</v>
      </c>
      <c r="D97" s="15">
        <f t="shared" si="26"/>
        <v>1</v>
      </c>
      <c r="E97" s="15">
        <f t="shared" si="27"/>
        <v>0</v>
      </c>
    </row>
    <row r="98" spans="1:5" x14ac:dyDescent="0.35">
      <c r="A98" s="19" t="s">
        <v>187</v>
      </c>
      <c r="B98" s="20">
        <v>1</v>
      </c>
      <c r="D98" s="15">
        <f t="shared" si="26"/>
        <v>1</v>
      </c>
      <c r="E98" s="15">
        <f t="shared" si="27"/>
        <v>0</v>
      </c>
    </row>
    <row r="99" spans="1:5" x14ac:dyDescent="0.35">
      <c r="A99" s="19" t="s">
        <v>595</v>
      </c>
      <c r="B99" s="20">
        <v>1</v>
      </c>
      <c r="D99" s="15">
        <f t="shared" si="26"/>
        <v>1</v>
      </c>
      <c r="E99" s="15">
        <f t="shared" si="27"/>
        <v>0</v>
      </c>
    </row>
    <row r="100" spans="1:5" x14ac:dyDescent="0.35">
      <c r="A100" s="19" t="s">
        <v>481</v>
      </c>
      <c r="B100" s="20">
        <v>1</v>
      </c>
      <c r="D100" s="15">
        <f t="shared" si="26"/>
        <v>1</v>
      </c>
      <c r="E100" s="15">
        <f t="shared" si="27"/>
        <v>0</v>
      </c>
    </row>
    <row r="101" spans="1:5" x14ac:dyDescent="0.35">
      <c r="A101" s="19" t="s">
        <v>238</v>
      </c>
      <c r="B101" s="20">
        <v>0</v>
      </c>
      <c r="D101" s="15">
        <f t="shared" si="26"/>
        <v>0</v>
      </c>
      <c r="E101" s="15">
        <f t="shared" si="27"/>
        <v>1</v>
      </c>
    </row>
    <row r="102" spans="1:5" x14ac:dyDescent="0.35">
      <c r="A102" s="19" t="s">
        <v>334</v>
      </c>
      <c r="B102" s="20">
        <v>0</v>
      </c>
      <c r="D102" s="15">
        <f t="shared" si="26"/>
        <v>0</v>
      </c>
      <c r="E102" s="15">
        <f t="shared" si="27"/>
        <v>1</v>
      </c>
    </row>
    <row r="103" spans="1:5" x14ac:dyDescent="0.35">
      <c r="A103" s="19" t="s">
        <v>424</v>
      </c>
      <c r="B103" s="20">
        <v>0</v>
      </c>
      <c r="D103" s="15">
        <f t="shared" si="26"/>
        <v>0</v>
      </c>
      <c r="E103" s="15">
        <f t="shared" si="27"/>
        <v>1</v>
      </c>
    </row>
    <row r="104" spans="1:5" x14ac:dyDescent="0.35">
      <c r="A104" s="19" t="s">
        <v>104</v>
      </c>
      <c r="B104" s="20">
        <v>0</v>
      </c>
      <c r="D104" s="15">
        <f t="shared" si="26"/>
        <v>0</v>
      </c>
      <c r="E104" s="15">
        <f t="shared" si="27"/>
        <v>1</v>
      </c>
    </row>
    <row r="105" spans="1:5" x14ac:dyDescent="0.35">
      <c r="A105" s="19" t="s">
        <v>296</v>
      </c>
      <c r="B105" s="20">
        <v>0</v>
      </c>
      <c r="D105" s="15">
        <f t="shared" si="26"/>
        <v>0</v>
      </c>
      <c r="E105" s="15">
        <f t="shared" si="27"/>
        <v>1</v>
      </c>
    </row>
    <row r="106" spans="1:5" x14ac:dyDescent="0.35">
      <c r="A106" s="19" t="s">
        <v>379</v>
      </c>
      <c r="B106" s="20">
        <v>0</v>
      </c>
      <c r="D106" s="15">
        <f t="shared" si="26"/>
        <v>0</v>
      </c>
      <c r="E106" s="15">
        <f t="shared" si="27"/>
        <v>1</v>
      </c>
    </row>
    <row r="107" spans="1:5" x14ac:dyDescent="0.35">
      <c r="A107" s="19" t="s">
        <v>403</v>
      </c>
      <c r="B107" s="20">
        <v>1</v>
      </c>
      <c r="D107" s="15">
        <f t="shared" si="26"/>
        <v>1</v>
      </c>
      <c r="E107" s="15">
        <f t="shared" si="27"/>
        <v>0</v>
      </c>
    </row>
    <row r="108" spans="1:5" x14ac:dyDescent="0.35">
      <c r="A108" s="19" t="s">
        <v>320</v>
      </c>
      <c r="B108" s="20">
        <v>1</v>
      </c>
      <c r="D108" s="15">
        <f t="shared" si="26"/>
        <v>1</v>
      </c>
      <c r="E108" s="15">
        <f t="shared" si="27"/>
        <v>0</v>
      </c>
    </row>
    <row r="109" spans="1:5" x14ac:dyDescent="0.35">
      <c r="A109" s="19" t="s">
        <v>365</v>
      </c>
      <c r="B109" s="20">
        <v>1</v>
      </c>
      <c r="D109" s="15">
        <f t="shared" si="26"/>
        <v>1</v>
      </c>
      <c r="E109" s="15">
        <f t="shared" si="27"/>
        <v>0</v>
      </c>
    </row>
    <row r="110" spans="1:5" x14ac:dyDescent="0.35">
      <c r="A110" s="19" t="s">
        <v>53</v>
      </c>
      <c r="B110" s="20">
        <v>0</v>
      </c>
      <c r="D110" s="15">
        <f t="shared" si="26"/>
        <v>0</v>
      </c>
      <c r="E110" s="15">
        <f t="shared" si="27"/>
        <v>1</v>
      </c>
    </row>
    <row r="111" spans="1:5" x14ac:dyDescent="0.35">
      <c r="A111" s="19" t="s">
        <v>386</v>
      </c>
      <c r="B111" s="20">
        <v>0</v>
      </c>
      <c r="D111" s="15">
        <f t="shared" si="26"/>
        <v>0</v>
      </c>
      <c r="E111" s="15">
        <f t="shared" si="27"/>
        <v>1</v>
      </c>
    </row>
    <row r="112" spans="1:5" x14ac:dyDescent="0.35">
      <c r="A112" s="19" t="s">
        <v>163</v>
      </c>
      <c r="B112" s="20">
        <v>0</v>
      </c>
      <c r="D112" s="15">
        <f t="shared" si="26"/>
        <v>0</v>
      </c>
      <c r="E112" s="15">
        <f t="shared" si="27"/>
        <v>1</v>
      </c>
    </row>
    <row r="113" spans="1:5" x14ac:dyDescent="0.35">
      <c r="A113" s="19" t="s">
        <v>200</v>
      </c>
      <c r="B113" s="20">
        <v>1</v>
      </c>
      <c r="D113" s="15">
        <f t="shared" si="26"/>
        <v>1</v>
      </c>
      <c r="E113" s="15">
        <f t="shared" si="27"/>
        <v>0</v>
      </c>
    </row>
    <row r="114" spans="1:5" x14ac:dyDescent="0.35">
      <c r="A114" s="19" t="s">
        <v>351</v>
      </c>
      <c r="B114" s="20">
        <v>0</v>
      </c>
      <c r="D114" s="15">
        <f t="shared" si="26"/>
        <v>0</v>
      </c>
      <c r="E114" s="15">
        <f t="shared" si="27"/>
        <v>1</v>
      </c>
    </row>
    <row r="115" spans="1:5" x14ac:dyDescent="0.35">
      <c r="A115" s="19" t="s">
        <v>408</v>
      </c>
      <c r="B115" s="20">
        <v>1</v>
      </c>
      <c r="D115" s="15">
        <f t="shared" si="26"/>
        <v>1</v>
      </c>
      <c r="E115" s="15">
        <f t="shared" si="27"/>
        <v>0</v>
      </c>
    </row>
    <row r="116" spans="1:5" x14ac:dyDescent="0.35">
      <c r="A116" s="19" t="s">
        <v>110</v>
      </c>
      <c r="B116" s="20">
        <v>1</v>
      </c>
      <c r="D116" s="15">
        <f t="shared" si="26"/>
        <v>1</v>
      </c>
      <c r="E116" s="15">
        <f t="shared" si="27"/>
        <v>0</v>
      </c>
    </row>
    <row r="117" spans="1:5" x14ac:dyDescent="0.35">
      <c r="A117" s="19" t="s">
        <v>606</v>
      </c>
      <c r="B117" s="20">
        <v>0</v>
      </c>
      <c r="D117" s="15">
        <f t="shared" si="26"/>
        <v>0</v>
      </c>
      <c r="E117" s="15">
        <f t="shared" si="27"/>
        <v>1</v>
      </c>
    </row>
    <row r="118" spans="1:5" x14ac:dyDescent="0.35">
      <c r="A118" s="19" t="s">
        <v>293</v>
      </c>
      <c r="B118" s="20">
        <v>1</v>
      </c>
      <c r="D118" s="15">
        <f t="shared" si="26"/>
        <v>1</v>
      </c>
      <c r="E118" s="15">
        <f t="shared" si="27"/>
        <v>0</v>
      </c>
    </row>
    <row r="119" spans="1:5" x14ac:dyDescent="0.35">
      <c r="A119" s="19" t="s">
        <v>86</v>
      </c>
      <c r="B119" s="20">
        <v>0</v>
      </c>
      <c r="D119" s="15">
        <f t="shared" si="26"/>
        <v>0</v>
      </c>
      <c r="E119" s="15">
        <f t="shared" si="27"/>
        <v>1</v>
      </c>
    </row>
    <row r="120" spans="1:5" x14ac:dyDescent="0.35">
      <c r="A120" s="19" t="s">
        <v>63</v>
      </c>
      <c r="B120" s="20">
        <v>0</v>
      </c>
      <c r="D120" s="15">
        <f t="shared" si="26"/>
        <v>0</v>
      </c>
      <c r="E120" s="15">
        <f t="shared" si="27"/>
        <v>1</v>
      </c>
    </row>
    <row r="121" spans="1:5" x14ac:dyDescent="0.35">
      <c r="A121" s="19" t="s">
        <v>40</v>
      </c>
      <c r="B121" s="20">
        <v>1</v>
      </c>
      <c r="D121" s="15">
        <f t="shared" si="26"/>
        <v>1</v>
      </c>
      <c r="E121" s="15">
        <f t="shared" si="27"/>
        <v>0</v>
      </c>
    </row>
    <row r="122" spans="1:5" x14ac:dyDescent="0.35">
      <c r="A122" s="19" t="s">
        <v>189</v>
      </c>
      <c r="B122" s="20">
        <v>0</v>
      </c>
      <c r="D122" s="15">
        <f t="shared" si="26"/>
        <v>0</v>
      </c>
      <c r="E122" s="15">
        <f t="shared" si="27"/>
        <v>1</v>
      </c>
    </row>
    <row r="123" spans="1:5" x14ac:dyDescent="0.35">
      <c r="A123" s="19" t="s">
        <v>219</v>
      </c>
      <c r="B123" s="20">
        <v>0</v>
      </c>
      <c r="D123" s="15">
        <f t="shared" si="26"/>
        <v>0</v>
      </c>
      <c r="E123" s="15">
        <f t="shared" si="27"/>
        <v>1</v>
      </c>
    </row>
    <row r="124" spans="1:5" x14ac:dyDescent="0.35">
      <c r="A124" s="19" t="s">
        <v>362</v>
      </c>
      <c r="B124" s="20">
        <v>1</v>
      </c>
      <c r="D124" s="15">
        <f t="shared" si="26"/>
        <v>1</v>
      </c>
      <c r="E124" s="15">
        <f t="shared" si="27"/>
        <v>0</v>
      </c>
    </row>
    <row r="125" spans="1:5" x14ac:dyDescent="0.35">
      <c r="A125" s="19" t="s">
        <v>439</v>
      </c>
      <c r="B125" s="20">
        <v>1</v>
      </c>
      <c r="D125" s="15">
        <f t="shared" si="26"/>
        <v>1</v>
      </c>
      <c r="E125" s="15">
        <f t="shared" si="27"/>
        <v>0</v>
      </c>
    </row>
    <row r="126" spans="1:5" x14ac:dyDescent="0.35">
      <c r="A126" s="19" t="s">
        <v>102</v>
      </c>
      <c r="B126" s="20">
        <v>1</v>
      </c>
      <c r="D126" s="15">
        <f t="shared" si="26"/>
        <v>1</v>
      </c>
      <c r="E126" s="15">
        <f t="shared" si="27"/>
        <v>0</v>
      </c>
    </row>
    <row r="127" spans="1:5" x14ac:dyDescent="0.35">
      <c r="A127" s="19" t="s">
        <v>321</v>
      </c>
      <c r="B127" s="20">
        <v>0</v>
      </c>
      <c r="D127" s="15">
        <f t="shared" si="26"/>
        <v>0</v>
      </c>
      <c r="E127" s="15">
        <f t="shared" si="27"/>
        <v>1</v>
      </c>
    </row>
    <row r="128" spans="1:5" x14ac:dyDescent="0.35">
      <c r="A128" s="19" t="s">
        <v>249</v>
      </c>
      <c r="B128" s="20">
        <v>0</v>
      </c>
      <c r="D128" s="15">
        <f t="shared" si="26"/>
        <v>0</v>
      </c>
      <c r="E128" s="15">
        <f t="shared" si="27"/>
        <v>1</v>
      </c>
    </row>
    <row r="129" spans="1:5" x14ac:dyDescent="0.35">
      <c r="A129" s="19" t="s">
        <v>331</v>
      </c>
      <c r="B129" s="20">
        <v>0</v>
      </c>
      <c r="D129" s="15">
        <f t="shared" si="26"/>
        <v>0</v>
      </c>
      <c r="E129" s="15">
        <f t="shared" si="27"/>
        <v>1</v>
      </c>
    </row>
    <row r="130" spans="1:5" x14ac:dyDescent="0.35">
      <c r="A130" s="19" t="s">
        <v>255</v>
      </c>
      <c r="B130" s="20">
        <v>0</v>
      </c>
      <c r="D130" s="15">
        <f t="shared" si="26"/>
        <v>0</v>
      </c>
      <c r="E130" s="15">
        <f t="shared" si="27"/>
        <v>1</v>
      </c>
    </row>
    <row r="131" spans="1:5" x14ac:dyDescent="0.35">
      <c r="A131" s="19" t="s">
        <v>350</v>
      </c>
      <c r="B131" s="20">
        <v>0</v>
      </c>
      <c r="D131" s="15">
        <f t="shared" si="26"/>
        <v>0</v>
      </c>
      <c r="E131" s="15">
        <f t="shared" si="27"/>
        <v>1</v>
      </c>
    </row>
    <row r="132" spans="1:5" x14ac:dyDescent="0.35">
      <c r="A132" s="19" t="s">
        <v>596</v>
      </c>
      <c r="B132" s="20">
        <v>0</v>
      </c>
      <c r="D132" s="15">
        <f t="shared" si="26"/>
        <v>0</v>
      </c>
      <c r="E132" s="15">
        <f t="shared" si="27"/>
        <v>1</v>
      </c>
    </row>
    <row r="133" spans="1:5" x14ac:dyDescent="0.35">
      <c r="A133" s="19" t="s">
        <v>396</v>
      </c>
      <c r="B133" s="20">
        <v>0</v>
      </c>
      <c r="D133" s="15">
        <f t="shared" si="26"/>
        <v>0</v>
      </c>
      <c r="E133" s="15">
        <f t="shared" si="27"/>
        <v>1</v>
      </c>
    </row>
    <row r="134" spans="1:5" x14ac:dyDescent="0.35">
      <c r="A134" s="19" t="s">
        <v>378</v>
      </c>
      <c r="B134" s="20">
        <v>0</v>
      </c>
      <c r="D134" s="15">
        <f t="shared" si="26"/>
        <v>0</v>
      </c>
      <c r="E134" s="15">
        <f t="shared" si="27"/>
        <v>1</v>
      </c>
    </row>
    <row r="135" spans="1:5" x14ac:dyDescent="0.35">
      <c r="A135" s="19" t="s">
        <v>269</v>
      </c>
      <c r="B135" s="20">
        <v>1</v>
      </c>
      <c r="D135" s="15">
        <f t="shared" si="26"/>
        <v>1</v>
      </c>
      <c r="E135" s="15">
        <f t="shared" si="27"/>
        <v>0</v>
      </c>
    </row>
    <row r="136" spans="1:5" x14ac:dyDescent="0.35">
      <c r="A136" s="19" t="s">
        <v>330</v>
      </c>
      <c r="B136" s="20">
        <v>0</v>
      </c>
      <c r="D136" s="15">
        <f t="shared" si="26"/>
        <v>0</v>
      </c>
      <c r="E136" s="15">
        <f t="shared" si="27"/>
        <v>1</v>
      </c>
    </row>
    <row r="137" spans="1:5" x14ac:dyDescent="0.35">
      <c r="A137" s="19" t="s">
        <v>301</v>
      </c>
      <c r="B137" s="20">
        <v>0</v>
      </c>
      <c r="D137" s="15">
        <f t="shared" si="26"/>
        <v>0</v>
      </c>
      <c r="E137" s="15">
        <f t="shared" si="27"/>
        <v>1</v>
      </c>
    </row>
    <row r="138" spans="1:5" x14ac:dyDescent="0.35">
      <c r="A138" s="19" t="s">
        <v>499</v>
      </c>
      <c r="B138" s="20">
        <v>0</v>
      </c>
      <c r="D138" s="15">
        <f t="shared" si="26"/>
        <v>0</v>
      </c>
      <c r="E138" s="15">
        <f t="shared" si="27"/>
        <v>1</v>
      </c>
    </row>
    <row r="139" spans="1:5" x14ac:dyDescent="0.35">
      <c r="A139" s="19" t="s">
        <v>94</v>
      </c>
      <c r="B139" s="20">
        <v>0</v>
      </c>
      <c r="D139" s="15">
        <f t="shared" si="26"/>
        <v>0</v>
      </c>
      <c r="E139" s="15">
        <f t="shared" si="27"/>
        <v>1</v>
      </c>
    </row>
    <row r="140" spans="1:5" x14ac:dyDescent="0.35">
      <c r="A140" s="19" t="s">
        <v>456</v>
      </c>
      <c r="B140" s="20">
        <v>0</v>
      </c>
      <c r="D140" s="15">
        <f t="shared" si="26"/>
        <v>0</v>
      </c>
      <c r="E140" s="15">
        <f t="shared" si="27"/>
        <v>1</v>
      </c>
    </row>
    <row r="141" spans="1:5" x14ac:dyDescent="0.35">
      <c r="A141" s="19" t="s">
        <v>395</v>
      </c>
      <c r="B141" s="20">
        <v>0</v>
      </c>
      <c r="D141" s="15">
        <f t="shared" si="26"/>
        <v>0</v>
      </c>
      <c r="E141" s="15">
        <f t="shared" si="27"/>
        <v>1</v>
      </c>
    </row>
    <row r="142" spans="1:5" x14ac:dyDescent="0.35">
      <c r="A142" s="19" t="s">
        <v>117</v>
      </c>
      <c r="B142" s="20">
        <v>0</v>
      </c>
      <c r="D142" s="15">
        <f t="shared" si="26"/>
        <v>0</v>
      </c>
      <c r="E142" s="15">
        <f t="shared" si="27"/>
        <v>1</v>
      </c>
    </row>
    <row r="143" spans="1:5" x14ac:dyDescent="0.35">
      <c r="A143" s="19" t="s">
        <v>438</v>
      </c>
      <c r="B143" s="20">
        <v>0</v>
      </c>
      <c r="D143" s="15">
        <f t="shared" si="26"/>
        <v>0</v>
      </c>
      <c r="E143" s="15">
        <f t="shared" si="27"/>
        <v>1</v>
      </c>
    </row>
    <row r="144" spans="1:5" x14ac:dyDescent="0.35">
      <c r="A144" s="19" t="s">
        <v>374</v>
      </c>
      <c r="B144" s="20">
        <v>0</v>
      </c>
      <c r="D144" s="15">
        <f t="shared" si="26"/>
        <v>0</v>
      </c>
      <c r="E144" s="15">
        <f t="shared" si="27"/>
        <v>1</v>
      </c>
    </row>
    <row r="145" spans="1:5" x14ac:dyDescent="0.35">
      <c r="A145" s="19" t="s">
        <v>193</v>
      </c>
      <c r="B145" s="20">
        <v>1</v>
      </c>
      <c r="D145" s="15">
        <f t="shared" ref="D145:D208" si="28">IF(B145=1,1,0)</f>
        <v>1</v>
      </c>
      <c r="E145" s="15">
        <f t="shared" ref="E145:E208" si="29">IF(B145=0,1,0)</f>
        <v>0</v>
      </c>
    </row>
    <row r="146" spans="1:5" x14ac:dyDescent="0.35">
      <c r="A146" s="19" t="s">
        <v>112</v>
      </c>
      <c r="B146" s="20">
        <v>0</v>
      </c>
      <c r="D146" s="15">
        <f t="shared" si="28"/>
        <v>0</v>
      </c>
      <c r="E146" s="15">
        <f t="shared" si="29"/>
        <v>1</v>
      </c>
    </row>
    <row r="147" spans="1:5" x14ac:dyDescent="0.35">
      <c r="A147" s="19" t="s">
        <v>37</v>
      </c>
      <c r="B147" s="20">
        <v>0</v>
      </c>
      <c r="D147" s="15">
        <f t="shared" si="28"/>
        <v>0</v>
      </c>
      <c r="E147" s="15">
        <f t="shared" si="29"/>
        <v>1</v>
      </c>
    </row>
    <row r="148" spans="1:5" x14ac:dyDescent="0.35">
      <c r="A148" s="19" t="s">
        <v>329</v>
      </c>
      <c r="B148" s="20">
        <v>1</v>
      </c>
      <c r="D148" s="15">
        <f t="shared" si="28"/>
        <v>1</v>
      </c>
      <c r="E148" s="15">
        <f t="shared" si="29"/>
        <v>0</v>
      </c>
    </row>
    <row r="149" spans="1:5" x14ac:dyDescent="0.35">
      <c r="A149" s="19" t="s">
        <v>295</v>
      </c>
      <c r="B149" s="20">
        <v>0</v>
      </c>
      <c r="D149" s="15">
        <f t="shared" si="28"/>
        <v>0</v>
      </c>
      <c r="E149" s="15">
        <f t="shared" si="29"/>
        <v>1</v>
      </c>
    </row>
    <row r="150" spans="1:5" x14ac:dyDescent="0.35">
      <c r="A150" s="19" t="s">
        <v>437</v>
      </c>
      <c r="B150" s="20">
        <v>1</v>
      </c>
      <c r="D150" s="15">
        <f t="shared" si="28"/>
        <v>1</v>
      </c>
      <c r="E150" s="15">
        <f t="shared" si="29"/>
        <v>0</v>
      </c>
    </row>
    <row r="151" spans="1:5" x14ac:dyDescent="0.35">
      <c r="A151" s="19" t="s">
        <v>234</v>
      </c>
      <c r="B151" s="20">
        <v>1</v>
      </c>
      <c r="D151" s="15">
        <f t="shared" si="28"/>
        <v>1</v>
      </c>
      <c r="E151" s="15">
        <f t="shared" si="29"/>
        <v>0</v>
      </c>
    </row>
    <row r="152" spans="1:5" x14ac:dyDescent="0.35">
      <c r="A152" s="19" t="s">
        <v>84</v>
      </c>
      <c r="B152" s="20">
        <v>1</v>
      </c>
      <c r="D152" s="15">
        <f t="shared" si="28"/>
        <v>1</v>
      </c>
      <c r="E152" s="15">
        <f t="shared" si="29"/>
        <v>0</v>
      </c>
    </row>
    <row r="153" spans="1:5" x14ac:dyDescent="0.35">
      <c r="A153" s="19" t="s">
        <v>262</v>
      </c>
      <c r="B153" s="20">
        <v>0</v>
      </c>
      <c r="D153" s="15">
        <f t="shared" si="28"/>
        <v>0</v>
      </c>
      <c r="E153" s="15">
        <f t="shared" si="29"/>
        <v>1</v>
      </c>
    </row>
    <row r="154" spans="1:5" x14ac:dyDescent="0.35">
      <c r="A154" s="19" t="s">
        <v>431</v>
      </c>
      <c r="B154" s="20">
        <v>0</v>
      </c>
      <c r="D154" s="15">
        <f t="shared" si="28"/>
        <v>0</v>
      </c>
      <c r="E154" s="15">
        <f t="shared" si="29"/>
        <v>1</v>
      </c>
    </row>
    <row r="155" spans="1:5" x14ac:dyDescent="0.35">
      <c r="A155" s="19" t="s">
        <v>215</v>
      </c>
      <c r="B155" s="20">
        <v>0</v>
      </c>
      <c r="D155" s="15">
        <f t="shared" si="28"/>
        <v>0</v>
      </c>
      <c r="E155" s="15">
        <f t="shared" si="29"/>
        <v>1</v>
      </c>
    </row>
    <row r="156" spans="1:5" x14ac:dyDescent="0.35">
      <c r="A156" s="19" t="s">
        <v>300</v>
      </c>
      <c r="B156" s="20">
        <v>1</v>
      </c>
      <c r="D156" s="15">
        <f t="shared" si="28"/>
        <v>1</v>
      </c>
      <c r="E156" s="15">
        <f t="shared" si="29"/>
        <v>0</v>
      </c>
    </row>
    <row r="157" spans="1:5" x14ac:dyDescent="0.35">
      <c r="A157" s="19" t="s">
        <v>221</v>
      </c>
      <c r="B157" s="20">
        <v>0</v>
      </c>
      <c r="D157" s="15">
        <f t="shared" si="28"/>
        <v>0</v>
      </c>
      <c r="E157" s="15">
        <f t="shared" si="29"/>
        <v>1</v>
      </c>
    </row>
    <row r="158" spans="1:5" x14ac:dyDescent="0.35">
      <c r="A158" s="19" t="s">
        <v>485</v>
      </c>
      <c r="B158" s="20">
        <v>1</v>
      </c>
      <c r="D158" s="15">
        <f t="shared" si="28"/>
        <v>1</v>
      </c>
      <c r="E158" s="15">
        <f t="shared" si="29"/>
        <v>0</v>
      </c>
    </row>
    <row r="159" spans="1:5" x14ac:dyDescent="0.35">
      <c r="A159" s="19" t="s">
        <v>218</v>
      </c>
      <c r="B159" s="20">
        <v>0</v>
      </c>
      <c r="D159" s="15">
        <f t="shared" si="28"/>
        <v>0</v>
      </c>
      <c r="E159" s="15">
        <f t="shared" si="29"/>
        <v>1</v>
      </c>
    </row>
    <row r="160" spans="1:5" x14ac:dyDescent="0.35">
      <c r="A160" s="19" t="s">
        <v>294</v>
      </c>
      <c r="B160" s="20">
        <v>1</v>
      </c>
      <c r="D160" s="15">
        <f t="shared" si="28"/>
        <v>1</v>
      </c>
      <c r="E160" s="15">
        <f t="shared" si="29"/>
        <v>0</v>
      </c>
    </row>
    <row r="161" spans="1:5" x14ac:dyDescent="0.35">
      <c r="A161" s="19" t="s">
        <v>392</v>
      </c>
      <c r="B161" s="20">
        <v>1</v>
      </c>
      <c r="D161" s="15">
        <f t="shared" si="28"/>
        <v>1</v>
      </c>
      <c r="E161" s="15">
        <f t="shared" si="29"/>
        <v>0</v>
      </c>
    </row>
    <row r="162" spans="1:5" x14ac:dyDescent="0.35">
      <c r="A162" s="19" t="s">
        <v>417</v>
      </c>
      <c r="B162" s="20">
        <v>1</v>
      </c>
      <c r="D162" s="15">
        <f t="shared" si="28"/>
        <v>1</v>
      </c>
      <c r="E162" s="15">
        <f t="shared" si="29"/>
        <v>0</v>
      </c>
    </row>
    <row r="163" spans="1:5" x14ac:dyDescent="0.35">
      <c r="A163" s="19" t="s">
        <v>100</v>
      </c>
      <c r="B163" s="20">
        <v>0</v>
      </c>
      <c r="D163" s="15">
        <f t="shared" si="28"/>
        <v>0</v>
      </c>
      <c r="E163" s="15">
        <f t="shared" si="29"/>
        <v>1</v>
      </c>
    </row>
    <row r="164" spans="1:5" x14ac:dyDescent="0.35">
      <c r="A164" s="19" t="s">
        <v>85</v>
      </c>
      <c r="B164" s="20">
        <v>0</v>
      </c>
      <c r="D164" s="15">
        <f t="shared" si="28"/>
        <v>0</v>
      </c>
      <c r="E164" s="15">
        <f t="shared" si="29"/>
        <v>1</v>
      </c>
    </row>
    <row r="165" spans="1:5" x14ac:dyDescent="0.35">
      <c r="A165" s="19" t="s">
        <v>78</v>
      </c>
      <c r="B165" s="20">
        <v>0</v>
      </c>
      <c r="D165" s="15">
        <f t="shared" si="28"/>
        <v>0</v>
      </c>
      <c r="E165" s="15">
        <f t="shared" si="29"/>
        <v>1</v>
      </c>
    </row>
    <row r="166" spans="1:5" x14ac:dyDescent="0.35">
      <c r="A166" s="19" t="s">
        <v>608</v>
      </c>
      <c r="B166" s="20">
        <v>0</v>
      </c>
      <c r="D166" s="15">
        <f t="shared" si="28"/>
        <v>0</v>
      </c>
      <c r="E166" s="15">
        <f t="shared" si="29"/>
        <v>1</v>
      </c>
    </row>
    <row r="167" spans="1:5" x14ac:dyDescent="0.35">
      <c r="A167" s="19" t="s">
        <v>272</v>
      </c>
      <c r="B167" s="20">
        <v>1</v>
      </c>
      <c r="D167" s="15">
        <f t="shared" si="28"/>
        <v>1</v>
      </c>
      <c r="E167" s="15">
        <f t="shared" si="29"/>
        <v>0</v>
      </c>
    </row>
    <row r="168" spans="1:5" x14ac:dyDescent="0.35">
      <c r="A168" s="19" t="s">
        <v>371</v>
      </c>
      <c r="B168" s="20">
        <v>0</v>
      </c>
      <c r="D168" s="15">
        <f t="shared" si="28"/>
        <v>0</v>
      </c>
      <c r="E168" s="15">
        <f t="shared" si="29"/>
        <v>1</v>
      </c>
    </row>
    <row r="169" spans="1:5" x14ac:dyDescent="0.35">
      <c r="A169" s="19" t="s">
        <v>409</v>
      </c>
      <c r="B169" s="20">
        <v>0</v>
      </c>
      <c r="D169" s="15">
        <f t="shared" si="28"/>
        <v>0</v>
      </c>
      <c r="E169" s="15">
        <f t="shared" si="29"/>
        <v>1</v>
      </c>
    </row>
    <row r="170" spans="1:5" x14ac:dyDescent="0.35">
      <c r="A170" s="19" t="s">
        <v>496</v>
      </c>
      <c r="B170" s="20">
        <v>1</v>
      </c>
      <c r="D170" s="15">
        <f t="shared" si="28"/>
        <v>1</v>
      </c>
      <c r="E170" s="15">
        <f t="shared" si="29"/>
        <v>0</v>
      </c>
    </row>
    <row r="171" spans="1:5" x14ac:dyDescent="0.35">
      <c r="A171" s="19" t="s">
        <v>299</v>
      </c>
      <c r="B171" s="20">
        <v>1</v>
      </c>
      <c r="D171" s="15">
        <f t="shared" si="28"/>
        <v>1</v>
      </c>
      <c r="E171" s="15">
        <f t="shared" si="29"/>
        <v>0</v>
      </c>
    </row>
    <row r="172" spans="1:5" x14ac:dyDescent="0.35">
      <c r="A172" s="19" t="s">
        <v>442</v>
      </c>
      <c r="B172" s="20">
        <v>1</v>
      </c>
      <c r="D172" s="15">
        <f t="shared" si="28"/>
        <v>1</v>
      </c>
      <c r="E172" s="15">
        <f t="shared" si="29"/>
        <v>0</v>
      </c>
    </row>
    <row r="173" spans="1:5" x14ac:dyDescent="0.35">
      <c r="A173" s="19" t="s">
        <v>443</v>
      </c>
      <c r="B173" s="20">
        <v>0</v>
      </c>
      <c r="D173" s="15">
        <f t="shared" si="28"/>
        <v>0</v>
      </c>
      <c r="E173" s="15">
        <f t="shared" si="29"/>
        <v>1</v>
      </c>
    </row>
    <row r="174" spans="1:5" x14ac:dyDescent="0.35">
      <c r="A174" s="19" t="s">
        <v>432</v>
      </c>
      <c r="B174" s="20">
        <v>0</v>
      </c>
      <c r="D174" s="15">
        <f t="shared" si="28"/>
        <v>0</v>
      </c>
      <c r="E174" s="15">
        <f t="shared" si="29"/>
        <v>1</v>
      </c>
    </row>
    <row r="175" spans="1:5" x14ac:dyDescent="0.35">
      <c r="A175" s="19" t="s">
        <v>399</v>
      </c>
      <c r="B175" s="20">
        <v>0</v>
      </c>
      <c r="D175" s="15">
        <f t="shared" si="28"/>
        <v>0</v>
      </c>
      <c r="E175" s="15">
        <f t="shared" si="29"/>
        <v>1</v>
      </c>
    </row>
    <row r="176" spans="1:5" x14ac:dyDescent="0.35">
      <c r="A176" s="19" t="s">
        <v>594</v>
      </c>
      <c r="B176" s="20">
        <v>0</v>
      </c>
      <c r="D176" s="15">
        <f t="shared" si="28"/>
        <v>0</v>
      </c>
      <c r="E176" s="15">
        <f t="shared" si="29"/>
        <v>1</v>
      </c>
    </row>
    <row r="177" spans="1:5" x14ac:dyDescent="0.35">
      <c r="A177" s="19" t="s">
        <v>384</v>
      </c>
      <c r="B177" s="20">
        <v>1</v>
      </c>
      <c r="D177" s="15">
        <f t="shared" si="28"/>
        <v>1</v>
      </c>
      <c r="E177" s="15">
        <f t="shared" si="29"/>
        <v>0</v>
      </c>
    </row>
    <row r="178" spans="1:5" x14ac:dyDescent="0.35">
      <c r="A178" s="19" t="s">
        <v>454</v>
      </c>
      <c r="B178" s="20">
        <v>1</v>
      </c>
      <c r="D178" s="15">
        <f t="shared" si="28"/>
        <v>1</v>
      </c>
      <c r="E178" s="15">
        <f t="shared" si="29"/>
        <v>0</v>
      </c>
    </row>
    <row r="179" spans="1:5" x14ac:dyDescent="0.35">
      <c r="A179" s="19" t="s">
        <v>239</v>
      </c>
      <c r="B179" s="20">
        <v>0</v>
      </c>
      <c r="D179" s="15">
        <f t="shared" si="28"/>
        <v>0</v>
      </c>
      <c r="E179" s="15">
        <f t="shared" si="29"/>
        <v>1</v>
      </c>
    </row>
    <row r="180" spans="1:5" x14ac:dyDescent="0.35">
      <c r="A180" s="19" t="s">
        <v>41</v>
      </c>
      <c r="B180" s="20">
        <v>1</v>
      </c>
      <c r="D180" s="15">
        <f t="shared" si="28"/>
        <v>1</v>
      </c>
      <c r="E180" s="15">
        <f t="shared" si="29"/>
        <v>0</v>
      </c>
    </row>
    <row r="181" spans="1:5" x14ac:dyDescent="0.35">
      <c r="A181" s="19" t="s">
        <v>307</v>
      </c>
      <c r="B181" s="20">
        <v>1</v>
      </c>
      <c r="D181" s="15">
        <f t="shared" si="28"/>
        <v>1</v>
      </c>
      <c r="E181" s="15">
        <f t="shared" si="29"/>
        <v>0</v>
      </c>
    </row>
    <row r="182" spans="1:5" x14ac:dyDescent="0.35">
      <c r="A182" s="19" t="s">
        <v>580</v>
      </c>
      <c r="B182" s="20">
        <v>1</v>
      </c>
      <c r="D182" s="15">
        <f t="shared" si="28"/>
        <v>1</v>
      </c>
      <c r="E182" s="15">
        <f t="shared" si="29"/>
        <v>0</v>
      </c>
    </row>
    <row r="183" spans="1:5" x14ac:dyDescent="0.35">
      <c r="A183" s="19" t="s">
        <v>256</v>
      </c>
      <c r="B183" s="20">
        <v>0</v>
      </c>
      <c r="D183" s="15">
        <f t="shared" si="28"/>
        <v>0</v>
      </c>
      <c r="E183" s="15">
        <f t="shared" si="29"/>
        <v>1</v>
      </c>
    </row>
    <row r="184" spans="1:5" x14ac:dyDescent="0.35">
      <c r="A184" s="19" t="s">
        <v>258</v>
      </c>
      <c r="B184" s="20">
        <v>1</v>
      </c>
      <c r="D184" s="15">
        <f t="shared" si="28"/>
        <v>1</v>
      </c>
      <c r="E184" s="15">
        <f t="shared" si="29"/>
        <v>0</v>
      </c>
    </row>
    <row r="185" spans="1:5" x14ac:dyDescent="0.35">
      <c r="A185" s="19" t="s">
        <v>493</v>
      </c>
      <c r="B185" s="20">
        <v>0</v>
      </c>
      <c r="D185" s="15">
        <f t="shared" si="28"/>
        <v>0</v>
      </c>
      <c r="E185" s="15">
        <f t="shared" si="29"/>
        <v>1</v>
      </c>
    </row>
    <row r="186" spans="1:5" x14ac:dyDescent="0.35">
      <c r="A186" s="19" t="s">
        <v>196</v>
      </c>
      <c r="B186" s="20">
        <v>1</v>
      </c>
      <c r="D186" s="15">
        <f t="shared" si="28"/>
        <v>1</v>
      </c>
      <c r="E186" s="15">
        <f t="shared" si="29"/>
        <v>0</v>
      </c>
    </row>
    <row r="187" spans="1:5" x14ac:dyDescent="0.35">
      <c r="A187" s="19" t="s">
        <v>265</v>
      </c>
      <c r="B187" s="20">
        <v>1</v>
      </c>
      <c r="D187" s="15">
        <f t="shared" si="28"/>
        <v>1</v>
      </c>
      <c r="E187" s="15">
        <f t="shared" si="29"/>
        <v>0</v>
      </c>
    </row>
    <row r="188" spans="1:5" x14ac:dyDescent="0.35">
      <c r="A188" s="19" t="s">
        <v>23</v>
      </c>
      <c r="B188" s="20">
        <v>1</v>
      </c>
      <c r="D188" s="15">
        <f t="shared" si="28"/>
        <v>1</v>
      </c>
      <c r="E188" s="15">
        <f t="shared" si="29"/>
        <v>0</v>
      </c>
    </row>
    <row r="189" spans="1:5" x14ac:dyDescent="0.35">
      <c r="A189" s="19" t="s">
        <v>56</v>
      </c>
      <c r="B189" s="20">
        <v>1</v>
      </c>
      <c r="D189" s="15">
        <f t="shared" si="28"/>
        <v>1</v>
      </c>
      <c r="E189" s="15">
        <f t="shared" si="29"/>
        <v>0</v>
      </c>
    </row>
    <row r="190" spans="1:5" x14ac:dyDescent="0.35">
      <c r="A190" s="19" t="s">
        <v>487</v>
      </c>
      <c r="B190" s="20">
        <v>0</v>
      </c>
      <c r="D190" s="15">
        <f t="shared" si="28"/>
        <v>0</v>
      </c>
      <c r="E190" s="15">
        <f t="shared" si="29"/>
        <v>1</v>
      </c>
    </row>
    <row r="191" spans="1:5" x14ac:dyDescent="0.35">
      <c r="A191" s="19" t="s">
        <v>605</v>
      </c>
      <c r="B191" s="20">
        <v>0</v>
      </c>
      <c r="D191" s="15">
        <f t="shared" si="28"/>
        <v>0</v>
      </c>
      <c r="E191" s="15">
        <f t="shared" si="29"/>
        <v>1</v>
      </c>
    </row>
    <row r="192" spans="1:5" x14ac:dyDescent="0.35">
      <c r="A192" s="19" t="s">
        <v>479</v>
      </c>
      <c r="B192" s="20">
        <v>1</v>
      </c>
      <c r="D192" s="15">
        <f t="shared" si="28"/>
        <v>1</v>
      </c>
      <c r="E192" s="15">
        <f t="shared" si="29"/>
        <v>0</v>
      </c>
    </row>
    <row r="193" spans="1:5" x14ac:dyDescent="0.35">
      <c r="A193" s="19" t="s">
        <v>480</v>
      </c>
      <c r="B193" s="20">
        <v>0</v>
      </c>
      <c r="D193" s="15">
        <f t="shared" si="28"/>
        <v>0</v>
      </c>
      <c r="E193" s="15">
        <f t="shared" si="29"/>
        <v>1</v>
      </c>
    </row>
    <row r="194" spans="1:5" x14ac:dyDescent="0.35">
      <c r="A194" s="19" t="s">
        <v>405</v>
      </c>
      <c r="B194" s="20">
        <v>0</v>
      </c>
      <c r="D194" s="15">
        <f t="shared" si="28"/>
        <v>0</v>
      </c>
      <c r="E194" s="15">
        <f t="shared" si="29"/>
        <v>1</v>
      </c>
    </row>
    <row r="195" spans="1:5" x14ac:dyDescent="0.35">
      <c r="A195" s="19" t="s">
        <v>436</v>
      </c>
      <c r="B195" s="20">
        <v>1</v>
      </c>
      <c r="D195" s="15">
        <f t="shared" si="28"/>
        <v>1</v>
      </c>
      <c r="E195" s="15">
        <f t="shared" si="29"/>
        <v>0</v>
      </c>
    </row>
    <row r="196" spans="1:5" x14ac:dyDescent="0.35">
      <c r="A196" s="19" t="s">
        <v>202</v>
      </c>
      <c r="B196" s="20">
        <v>0</v>
      </c>
      <c r="D196" s="15">
        <f t="shared" si="28"/>
        <v>0</v>
      </c>
      <c r="E196" s="15">
        <f t="shared" si="29"/>
        <v>1</v>
      </c>
    </row>
    <row r="197" spans="1:5" x14ac:dyDescent="0.35">
      <c r="A197" s="19" t="s">
        <v>52</v>
      </c>
      <c r="B197" s="20">
        <v>1</v>
      </c>
      <c r="D197" s="15">
        <f t="shared" si="28"/>
        <v>1</v>
      </c>
      <c r="E197" s="15">
        <f t="shared" si="29"/>
        <v>0</v>
      </c>
    </row>
    <row r="198" spans="1:5" x14ac:dyDescent="0.35">
      <c r="A198" s="19" t="s">
        <v>433</v>
      </c>
      <c r="B198" s="20">
        <v>0</v>
      </c>
      <c r="D198" s="15">
        <f t="shared" si="28"/>
        <v>0</v>
      </c>
      <c r="E198" s="15">
        <f t="shared" si="29"/>
        <v>1</v>
      </c>
    </row>
    <row r="199" spans="1:5" x14ac:dyDescent="0.35">
      <c r="A199" s="19" t="s">
        <v>406</v>
      </c>
      <c r="B199" s="20">
        <v>0</v>
      </c>
      <c r="D199" s="15">
        <f t="shared" si="28"/>
        <v>0</v>
      </c>
      <c r="E199" s="15">
        <f t="shared" si="29"/>
        <v>1</v>
      </c>
    </row>
    <row r="200" spans="1:5" x14ac:dyDescent="0.35">
      <c r="A200" s="19" t="s">
        <v>482</v>
      </c>
      <c r="B200" s="20">
        <v>1</v>
      </c>
      <c r="D200" s="15">
        <f t="shared" si="28"/>
        <v>1</v>
      </c>
      <c r="E200" s="15">
        <f t="shared" si="29"/>
        <v>0</v>
      </c>
    </row>
    <row r="201" spans="1:5" x14ac:dyDescent="0.35">
      <c r="A201" s="19" t="s">
        <v>444</v>
      </c>
      <c r="B201" s="20">
        <v>0</v>
      </c>
      <c r="D201" s="15">
        <f t="shared" si="28"/>
        <v>0</v>
      </c>
      <c r="E201" s="15">
        <f t="shared" si="29"/>
        <v>1</v>
      </c>
    </row>
    <row r="202" spans="1:5" x14ac:dyDescent="0.35">
      <c r="A202" s="19" t="s">
        <v>498</v>
      </c>
      <c r="B202" s="20">
        <v>0</v>
      </c>
      <c r="D202" s="15">
        <f t="shared" si="28"/>
        <v>0</v>
      </c>
      <c r="E202" s="15">
        <f t="shared" si="29"/>
        <v>1</v>
      </c>
    </row>
    <row r="203" spans="1:5" x14ac:dyDescent="0.35">
      <c r="A203" s="19" t="s">
        <v>387</v>
      </c>
      <c r="B203" s="20">
        <v>0</v>
      </c>
      <c r="D203" s="15">
        <f t="shared" si="28"/>
        <v>0</v>
      </c>
      <c r="E203" s="15">
        <f t="shared" si="29"/>
        <v>1</v>
      </c>
    </row>
    <row r="204" spans="1:5" x14ac:dyDescent="0.35">
      <c r="A204" s="19" t="s">
        <v>380</v>
      </c>
      <c r="B204" s="20">
        <v>0</v>
      </c>
      <c r="D204" s="15">
        <f t="shared" si="28"/>
        <v>0</v>
      </c>
      <c r="E204" s="15">
        <f t="shared" si="29"/>
        <v>1</v>
      </c>
    </row>
    <row r="205" spans="1:5" x14ac:dyDescent="0.35">
      <c r="A205" s="19" t="s">
        <v>383</v>
      </c>
      <c r="B205" s="20">
        <v>0</v>
      </c>
      <c r="D205" s="15">
        <f t="shared" si="28"/>
        <v>0</v>
      </c>
      <c r="E205" s="15">
        <f t="shared" si="29"/>
        <v>1</v>
      </c>
    </row>
    <row r="206" spans="1:5" x14ac:dyDescent="0.35">
      <c r="A206" s="19" t="s">
        <v>397</v>
      </c>
      <c r="B206" s="20">
        <v>0</v>
      </c>
      <c r="D206" s="15">
        <f t="shared" si="28"/>
        <v>0</v>
      </c>
      <c r="E206" s="15">
        <f t="shared" si="29"/>
        <v>1</v>
      </c>
    </row>
    <row r="207" spans="1:5" x14ac:dyDescent="0.35">
      <c r="A207" s="19" t="s">
        <v>366</v>
      </c>
      <c r="B207" s="20">
        <v>1</v>
      </c>
      <c r="D207" s="15">
        <f t="shared" si="28"/>
        <v>1</v>
      </c>
      <c r="E207" s="15">
        <f t="shared" si="29"/>
        <v>0</v>
      </c>
    </row>
    <row r="208" spans="1:5" x14ac:dyDescent="0.35">
      <c r="A208" s="19" t="s">
        <v>190</v>
      </c>
      <c r="B208" s="20">
        <v>1</v>
      </c>
      <c r="D208" s="15">
        <f t="shared" si="28"/>
        <v>1</v>
      </c>
      <c r="E208" s="15">
        <f t="shared" si="29"/>
        <v>0</v>
      </c>
    </row>
    <row r="209" spans="1:5" x14ac:dyDescent="0.35">
      <c r="A209" s="19" t="s">
        <v>597</v>
      </c>
      <c r="B209" s="20">
        <v>0</v>
      </c>
      <c r="D209" s="15">
        <f t="shared" ref="D209:D272" si="30">IF(B209=1,1,0)</f>
        <v>0</v>
      </c>
      <c r="E209" s="15">
        <f t="shared" ref="E209:E272" si="31">IF(B209=0,1,0)</f>
        <v>1</v>
      </c>
    </row>
    <row r="210" spans="1:5" x14ac:dyDescent="0.35">
      <c r="A210" s="19" t="s">
        <v>254</v>
      </c>
      <c r="B210" s="20">
        <v>0</v>
      </c>
      <c r="D210" s="15">
        <f t="shared" si="30"/>
        <v>0</v>
      </c>
      <c r="E210" s="15">
        <f t="shared" si="31"/>
        <v>1</v>
      </c>
    </row>
    <row r="211" spans="1:5" x14ac:dyDescent="0.35">
      <c r="A211" s="19" t="s">
        <v>111</v>
      </c>
      <c r="B211" s="20">
        <v>1</v>
      </c>
      <c r="D211" s="15">
        <f t="shared" si="30"/>
        <v>1</v>
      </c>
      <c r="E211" s="15">
        <f t="shared" si="31"/>
        <v>0</v>
      </c>
    </row>
    <row r="212" spans="1:5" x14ac:dyDescent="0.35">
      <c r="A212" s="19" t="s">
        <v>385</v>
      </c>
      <c r="B212" s="20">
        <v>0</v>
      </c>
      <c r="D212" s="15">
        <f t="shared" si="30"/>
        <v>0</v>
      </c>
      <c r="E212" s="15">
        <f t="shared" si="31"/>
        <v>1</v>
      </c>
    </row>
    <row r="213" spans="1:5" x14ac:dyDescent="0.35">
      <c r="A213" s="19" t="s">
        <v>214</v>
      </c>
      <c r="B213" s="20">
        <v>0</v>
      </c>
      <c r="D213" s="15">
        <f t="shared" si="30"/>
        <v>0</v>
      </c>
      <c r="E213" s="15">
        <f t="shared" si="31"/>
        <v>1</v>
      </c>
    </row>
    <row r="214" spans="1:5" x14ac:dyDescent="0.35">
      <c r="A214" s="19" t="s">
        <v>335</v>
      </c>
      <c r="B214" s="20">
        <v>0</v>
      </c>
      <c r="D214" s="15">
        <f t="shared" si="30"/>
        <v>0</v>
      </c>
      <c r="E214" s="15">
        <f t="shared" si="31"/>
        <v>1</v>
      </c>
    </row>
    <row r="215" spans="1:5" x14ac:dyDescent="0.35">
      <c r="A215" s="19" t="s">
        <v>87</v>
      </c>
      <c r="B215" s="20">
        <v>0</v>
      </c>
      <c r="D215" s="15">
        <f t="shared" si="30"/>
        <v>0</v>
      </c>
      <c r="E215" s="15">
        <f t="shared" si="31"/>
        <v>1</v>
      </c>
    </row>
    <row r="216" spans="1:5" x14ac:dyDescent="0.35">
      <c r="A216" s="19" t="s">
        <v>361</v>
      </c>
      <c r="B216" s="20">
        <v>1</v>
      </c>
      <c r="D216" s="15">
        <f t="shared" si="30"/>
        <v>1</v>
      </c>
      <c r="E216" s="15">
        <f t="shared" si="31"/>
        <v>0</v>
      </c>
    </row>
    <row r="217" spans="1:5" x14ac:dyDescent="0.35">
      <c r="A217" s="19" t="s">
        <v>326</v>
      </c>
      <c r="B217" s="20">
        <v>1</v>
      </c>
      <c r="D217" s="15">
        <f t="shared" si="30"/>
        <v>1</v>
      </c>
      <c r="E217" s="15">
        <f t="shared" si="31"/>
        <v>0</v>
      </c>
    </row>
    <row r="218" spans="1:5" x14ac:dyDescent="0.35">
      <c r="A218" s="19" t="s">
        <v>240</v>
      </c>
      <c r="B218" s="20">
        <v>0</v>
      </c>
      <c r="D218" s="15">
        <f t="shared" si="30"/>
        <v>0</v>
      </c>
      <c r="E218" s="15">
        <f t="shared" si="31"/>
        <v>1</v>
      </c>
    </row>
    <row r="219" spans="1:5" x14ac:dyDescent="0.35">
      <c r="A219" s="19" t="s">
        <v>413</v>
      </c>
      <c r="B219" s="20">
        <v>1</v>
      </c>
      <c r="D219" s="15">
        <f t="shared" si="30"/>
        <v>1</v>
      </c>
      <c r="E219" s="15">
        <f t="shared" si="31"/>
        <v>0</v>
      </c>
    </row>
    <row r="220" spans="1:5" x14ac:dyDescent="0.35">
      <c r="A220" s="19" t="s">
        <v>373</v>
      </c>
      <c r="B220" s="20">
        <v>0</v>
      </c>
      <c r="D220" s="15">
        <f t="shared" si="30"/>
        <v>0</v>
      </c>
      <c r="E220" s="15">
        <f t="shared" si="31"/>
        <v>1</v>
      </c>
    </row>
    <row r="221" spans="1:5" x14ac:dyDescent="0.35">
      <c r="A221" s="19" t="s">
        <v>425</v>
      </c>
      <c r="B221" s="20">
        <v>1</v>
      </c>
      <c r="D221" s="15">
        <f t="shared" si="30"/>
        <v>1</v>
      </c>
      <c r="E221" s="15">
        <f t="shared" si="31"/>
        <v>0</v>
      </c>
    </row>
    <row r="222" spans="1:5" x14ac:dyDescent="0.35">
      <c r="A222" s="19" t="s">
        <v>372</v>
      </c>
      <c r="B222" s="20">
        <v>0</v>
      </c>
      <c r="D222" s="15">
        <f t="shared" si="30"/>
        <v>0</v>
      </c>
      <c r="E222" s="15">
        <f t="shared" si="31"/>
        <v>1</v>
      </c>
    </row>
    <row r="223" spans="1:5" x14ac:dyDescent="0.35">
      <c r="A223" s="19" t="s">
        <v>302</v>
      </c>
      <c r="B223" s="20">
        <v>0</v>
      </c>
      <c r="D223" s="15">
        <f t="shared" si="30"/>
        <v>0</v>
      </c>
      <c r="E223" s="15">
        <f t="shared" si="31"/>
        <v>1</v>
      </c>
    </row>
    <row r="224" spans="1:5" x14ac:dyDescent="0.35">
      <c r="A224" s="19" t="s">
        <v>367</v>
      </c>
      <c r="B224" s="20">
        <v>0</v>
      </c>
      <c r="D224" s="15">
        <f t="shared" si="30"/>
        <v>0</v>
      </c>
      <c r="E224" s="15">
        <f t="shared" si="31"/>
        <v>1</v>
      </c>
    </row>
    <row r="225" spans="1:5" x14ac:dyDescent="0.35">
      <c r="A225" s="19" t="s">
        <v>486</v>
      </c>
      <c r="B225" s="20">
        <v>0</v>
      </c>
      <c r="D225" s="15">
        <f t="shared" si="30"/>
        <v>0</v>
      </c>
      <c r="E225" s="15">
        <f t="shared" si="31"/>
        <v>1</v>
      </c>
    </row>
    <row r="226" spans="1:5" x14ac:dyDescent="0.35">
      <c r="A226" s="19" t="s">
        <v>426</v>
      </c>
      <c r="B226" s="20">
        <v>0</v>
      </c>
      <c r="D226" s="15">
        <f t="shared" si="30"/>
        <v>0</v>
      </c>
      <c r="E226" s="15">
        <f t="shared" si="31"/>
        <v>1</v>
      </c>
    </row>
    <row r="227" spans="1:5" x14ac:dyDescent="0.35">
      <c r="A227" s="19" t="s">
        <v>355</v>
      </c>
      <c r="B227" s="20">
        <v>1</v>
      </c>
      <c r="D227" s="15">
        <f t="shared" si="30"/>
        <v>1</v>
      </c>
      <c r="E227" s="15">
        <f t="shared" si="31"/>
        <v>0</v>
      </c>
    </row>
    <row r="228" spans="1:5" x14ac:dyDescent="0.35">
      <c r="A228" s="19" t="s">
        <v>93</v>
      </c>
      <c r="B228" s="20">
        <v>1</v>
      </c>
      <c r="D228" s="15">
        <f t="shared" si="30"/>
        <v>1</v>
      </c>
      <c r="E228" s="15">
        <f t="shared" si="31"/>
        <v>0</v>
      </c>
    </row>
    <row r="229" spans="1:5" x14ac:dyDescent="0.35">
      <c r="A229" s="19" t="s">
        <v>92</v>
      </c>
      <c r="B229" s="20">
        <v>1</v>
      </c>
      <c r="D229" s="15">
        <f t="shared" si="30"/>
        <v>1</v>
      </c>
      <c r="E229" s="15">
        <f t="shared" si="31"/>
        <v>0</v>
      </c>
    </row>
    <row r="230" spans="1:5" x14ac:dyDescent="0.35">
      <c r="A230" s="19" t="s">
        <v>90</v>
      </c>
      <c r="B230" s="20">
        <v>0</v>
      </c>
      <c r="D230" s="15">
        <f t="shared" si="30"/>
        <v>0</v>
      </c>
      <c r="E230" s="15">
        <f t="shared" si="31"/>
        <v>1</v>
      </c>
    </row>
    <row r="231" spans="1:5" x14ac:dyDescent="0.35">
      <c r="A231" s="19" t="s">
        <v>91</v>
      </c>
      <c r="B231" s="20">
        <v>0</v>
      </c>
      <c r="D231" s="15">
        <f t="shared" si="30"/>
        <v>0</v>
      </c>
      <c r="E231" s="15">
        <f t="shared" si="31"/>
        <v>1</v>
      </c>
    </row>
    <row r="232" spans="1:5" x14ac:dyDescent="0.35">
      <c r="A232" s="19" t="s">
        <v>226</v>
      </c>
      <c r="B232" s="20">
        <v>0</v>
      </c>
      <c r="D232" s="15">
        <f t="shared" si="30"/>
        <v>0</v>
      </c>
      <c r="E232" s="15">
        <f t="shared" si="31"/>
        <v>1</v>
      </c>
    </row>
    <row r="233" spans="1:5" x14ac:dyDescent="0.35">
      <c r="A233" s="19" t="s">
        <v>227</v>
      </c>
      <c r="B233" s="20">
        <v>0</v>
      </c>
      <c r="D233" s="15">
        <f t="shared" si="30"/>
        <v>0</v>
      </c>
      <c r="E233" s="15">
        <f t="shared" si="31"/>
        <v>1</v>
      </c>
    </row>
    <row r="234" spans="1:5" x14ac:dyDescent="0.35">
      <c r="A234" s="19" t="s">
        <v>228</v>
      </c>
      <c r="B234" s="20">
        <v>0</v>
      </c>
      <c r="D234" s="15">
        <f t="shared" si="30"/>
        <v>0</v>
      </c>
      <c r="E234" s="15">
        <f t="shared" si="31"/>
        <v>1</v>
      </c>
    </row>
    <row r="235" spans="1:5" x14ac:dyDescent="0.35">
      <c r="A235" s="19" t="s">
        <v>229</v>
      </c>
      <c r="B235" s="20">
        <v>0</v>
      </c>
      <c r="D235" s="15">
        <f t="shared" si="30"/>
        <v>0</v>
      </c>
      <c r="E235" s="15">
        <f t="shared" si="31"/>
        <v>1</v>
      </c>
    </row>
    <row r="236" spans="1:5" x14ac:dyDescent="0.35">
      <c r="A236" s="19" t="s">
        <v>292</v>
      </c>
      <c r="B236" s="20">
        <v>1</v>
      </c>
      <c r="D236" s="15">
        <f t="shared" si="30"/>
        <v>1</v>
      </c>
      <c r="E236" s="15">
        <f t="shared" si="31"/>
        <v>0</v>
      </c>
    </row>
    <row r="237" spans="1:5" x14ac:dyDescent="0.35">
      <c r="A237" s="19" t="s">
        <v>368</v>
      </c>
      <c r="B237" s="20">
        <v>0</v>
      </c>
      <c r="D237" s="15">
        <f t="shared" si="30"/>
        <v>0</v>
      </c>
      <c r="E237" s="15">
        <f t="shared" si="31"/>
        <v>1</v>
      </c>
    </row>
    <row r="238" spans="1:5" x14ac:dyDescent="0.35">
      <c r="A238" s="19" t="s">
        <v>618</v>
      </c>
      <c r="B238" s="20">
        <v>0</v>
      </c>
      <c r="D238" s="15">
        <f t="shared" si="30"/>
        <v>0</v>
      </c>
      <c r="E238" s="15">
        <f t="shared" si="31"/>
        <v>1</v>
      </c>
    </row>
    <row r="239" spans="1:5" x14ac:dyDescent="0.35">
      <c r="A239" s="19" t="s">
        <v>579</v>
      </c>
      <c r="B239" s="20">
        <v>1</v>
      </c>
      <c r="D239" s="15">
        <f t="shared" si="30"/>
        <v>1</v>
      </c>
      <c r="E239" s="15">
        <f t="shared" si="31"/>
        <v>0</v>
      </c>
    </row>
    <row r="240" spans="1:5" x14ac:dyDescent="0.35">
      <c r="A240" s="19" t="s">
        <v>55</v>
      </c>
      <c r="B240" s="20">
        <v>0</v>
      </c>
      <c r="D240" s="15">
        <f t="shared" si="30"/>
        <v>0</v>
      </c>
      <c r="E240" s="15">
        <f t="shared" si="31"/>
        <v>1</v>
      </c>
    </row>
    <row r="241" spans="1:5" x14ac:dyDescent="0.35">
      <c r="A241" s="19" t="s">
        <v>393</v>
      </c>
      <c r="B241" s="20">
        <v>1</v>
      </c>
      <c r="D241" s="15">
        <f t="shared" si="30"/>
        <v>1</v>
      </c>
      <c r="E241" s="15">
        <f t="shared" si="31"/>
        <v>0</v>
      </c>
    </row>
    <row r="242" spans="1:5" x14ac:dyDescent="0.35">
      <c r="A242" s="19" t="s">
        <v>116</v>
      </c>
      <c r="B242" s="20">
        <v>0</v>
      </c>
      <c r="D242" s="15">
        <f t="shared" si="30"/>
        <v>0</v>
      </c>
      <c r="E242" s="15">
        <f t="shared" si="31"/>
        <v>1</v>
      </c>
    </row>
    <row r="243" spans="1:5" x14ac:dyDescent="0.35">
      <c r="A243" s="19" t="s">
        <v>197</v>
      </c>
      <c r="B243" s="20">
        <v>0</v>
      </c>
      <c r="D243" s="15">
        <f t="shared" si="30"/>
        <v>0</v>
      </c>
      <c r="E243" s="15">
        <f t="shared" si="31"/>
        <v>1</v>
      </c>
    </row>
    <row r="244" spans="1:5" x14ac:dyDescent="0.35">
      <c r="A244" s="19" t="s">
        <v>587</v>
      </c>
      <c r="B244" s="20">
        <v>0</v>
      </c>
      <c r="D244" s="15">
        <f t="shared" si="30"/>
        <v>0</v>
      </c>
      <c r="E244" s="15">
        <f t="shared" si="31"/>
        <v>1</v>
      </c>
    </row>
    <row r="245" spans="1:5" x14ac:dyDescent="0.35">
      <c r="A245" s="19" t="s">
        <v>461</v>
      </c>
      <c r="B245" s="20">
        <v>0</v>
      </c>
      <c r="D245" s="15">
        <f t="shared" si="30"/>
        <v>0</v>
      </c>
      <c r="E245" s="15">
        <f t="shared" si="31"/>
        <v>1</v>
      </c>
    </row>
    <row r="246" spans="1:5" x14ac:dyDescent="0.35">
      <c r="A246" s="19" t="s">
        <v>502</v>
      </c>
      <c r="B246" s="20">
        <v>1</v>
      </c>
      <c r="D246" s="15">
        <f t="shared" si="30"/>
        <v>1</v>
      </c>
      <c r="E246" s="15">
        <f t="shared" si="31"/>
        <v>0</v>
      </c>
    </row>
    <row r="247" spans="1:5" x14ac:dyDescent="0.35">
      <c r="A247" s="19" t="s">
        <v>12</v>
      </c>
      <c r="B247" s="20">
        <v>1</v>
      </c>
      <c r="D247" s="15">
        <f t="shared" si="30"/>
        <v>1</v>
      </c>
      <c r="E247" s="15">
        <f t="shared" si="31"/>
        <v>0</v>
      </c>
    </row>
    <row r="248" spans="1:5" x14ac:dyDescent="0.35">
      <c r="A248" s="19" t="s">
        <v>505</v>
      </c>
      <c r="B248" s="20">
        <v>0</v>
      </c>
      <c r="D248" s="15">
        <f t="shared" si="30"/>
        <v>0</v>
      </c>
      <c r="E248" s="15">
        <f t="shared" si="31"/>
        <v>1</v>
      </c>
    </row>
    <row r="249" spans="1:5" x14ac:dyDescent="0.35">
      <c r="A249" s="19" t="s">
        <v>16</v>
      </c>
      <c r="B249" s="20">
        <v>0</v>
      </c>
      <c r="D249" s="15">
        <f t="shared" si="30"/>
        <v>0</v>
      </c>
      <c r="E249" s="15">
        <f t="shared" si="31"/>
        <v>1</v>
      </c>
    </row>
    <row r="250" spans="1:5" x14ac:dyDescent="0.35">
      <c r="A250" s="19" t="s">
        <v>506</v>
      </c>
      <c r="B250" s="20">
        <v>1</v>
      </c>
      <c r="D250" s="15">
        <f t="shared" si="30"/>
        <v>1</v>
      </c>
      <c r="E250" s="15">
        <f t="shared" si="31"/>
        <v>0</v>
      </c>
    </row>
    <row r="251" spans="1:5" x14ac:dyDescent="0.35">
      <c r="A251" s="19" t="s">
        <v>503</v>
      </c>
      <c r="B251" s="20">
        <v>0</v>
      </c>
      <c r="D251" s="15">
        <f t="shared" si="30"/>
        <v>0</v>
      </c>
      <c r="E251" s="15">
        <f t="shared" si="31"/>
        <v>1</v>
      </c>
    </row>
    <row r="252" spans="1:5" x14ac:dyDescent="0.35">
      <c r="A252" s="19" t="s">
        <v>504</v>
      </c>
      <c r="B252" s="20">
        <v>0</v>
      </c>
      <c r="D252" s="15">
        <f t="shared" si="30"/>
        <v>0</v>
      </c>
      <c r="E252" s="15">
        <f t="shared" si="31"/>
        <v>1</v>
      </c>
    </row>
    <row r="253" spans="1:5" x14ac:dyDescent="0.35">
      <c r="A253" s="19" t="s">
        <v>14</v>
      </c>
      <c r="B253" s="20">
        <v>0</v>
      </c>
      <c r="D253" s="15">
        <f t="shared" si="30"/>
        <v>0</v>
      </c>
      <c r="E253" s="15">
        <f t="shared" si="31"/>
        <v>1</v>
      </c>
    </row>
    <row r="254" spans="1:5" x14ac:dyDescent="0.35">
      <c r="A254" s="19" t="s">
        <v>507</v>
      </c>
      <c r="B254" s="20">
        <v>0</v>
      </c>
      <c r="D254" s="15">
        <f t="shared" si="30"/>
        <v>0</v>
      </c>
      <c r="E254" s="15">
        <f t="shared" si="31"/>
        <v>1</v>
      </c>
    </row>
    <row r="255" spans="1:5" x14ac:dyDescent="0.35">
      <c r="A255" s="19" t="s">
        <v>156</v>
      </c>
      <c r="B255" s="20">
        <v>0</v>
      </c>
      <c r="D255" s="15">
        <f t="shared" si="30"/>
        <v>0</v>
      </c>
      <c r="E255" s="15">
        <f t="shared" si="31"/>
        <v>1</v>
      </c>
    </row>
    <row r="256" spans="1:5" x14ac:dyDescent="0.35">
      <c r="A256" s="19" t="s">
        <v>586</v>
      </c>
      <c r="B256" s="20">
        <v>0</v>
      </c>
      <c r="D256" s="15">
        <f t="shared" si="30"/>
        <v>0</v>
      </c>
      <c r="E256" s="15">
        <f t="shared" si="31"/>
        <v>1</v>
      </c>
    </row>
    <row r="257" spans="1:5" x14ac:dyDescent="0.35">
      <c r="A257" s="19" t="s">
        <v>356</v>
      </c>
      <c r="B257" s="20">
        <v>0</v>
      </c>
      <c r="D257" s="15">
        <f t="shared" si="30"/>
        <v>0</v>
      </c>
      <c r="E257" s="15">
        <f t="shared" si="31"/>
        <v>1</v>
      </c>
    </row>
    <row r="258" spans="1:5" x14ac:dyDescent="0.35">
      <c r="A258" s="19" t="s">
        <v>490</v>
      </c>
      <c r="B258" s="20">
        <v>1</v>
      </c>
      <c r="D258" s="15">
        <f t="shared" si="30"/>
        <v>1</v>
      </c>
      <c r="E258" s="15">
        <f t="shared" si="31"/>
        <v>0</v>
      </c>
    </row>
    <row r="259" spans="1:5" x14ac:dyDescent="0.35">
      <c r="A259" s="19" t="s">
        <v>491</v>
      </c>
      <c r="B259" s="20">
        <v>0</v>
      </c>
      <c r="D259" s="15">
        <f t="shared" si="30"/>
        <v>0</v>
      </c>
      <c r="E259" s="15">
        <f t="shared" si="31"/>
        <v>1</v>
      </c>
    </row>
    <row r="260" spans="1:5" x14ac:dyDescent="0.35">
      <c r="A260" s="19" t="s">
        <v>627</v>
      </c>
      <c r="B260" s="20">
        <v>0</v>
      </c>
      <c r="D260" s="15">
        <f t="shared" si="30"/>
        <v>0</v>
      </c>
      <c r="E260" s="15">
        <f t="shared" si="31"/>
        <v>1</v>
      </c>
    </row>
    <row r="261" spans="1:5" x14ac:dyDescent="0.35">
      <c r="A261" s="19" t="s">
        <v>17</v>
      </c>
      <c r="B261" s="20">
        <v>1</v>
      </c>
      <c r="D261" s="15">
        <f t="shared" si="30"/>
        <v>1</v>
      </c>
      <c r="E261" s="15">
        <f t="shared" si="31"/>
        <v>0</v>
      </c>
    </row>
    <row r="262" spans="1:5" x14ac:dyDescent="0.35">
      <c r="A262" s="19" t="s">
        <v>169</v>
      </c>
      <c r="B262" s="20">
        <v>1</v>
      </c>
      <c r="D262" s="15">
        <f t="shared" si="30"/>
        <v>1</v>
      </c>
      <c r="E262" s="15">
        <f t="shared" si="31"/>
        <v>0</v>
      </c>
    </row>
    <row r="263" spans="1:5" x14ac:dyDescent="0.35">
      <c r="A263" s="19" t="s">
        <v>336</v>
      </c>
      <c r="B263" s="20">
        <v>0</v>
      </c>
      <c r="D263" s="15">
        <f t="shared" si="30"/>
        <v>0</v>
      </c>
      <c r="E263" s="15">
        <f t="shared" si="31"/>
        <v>1</v>
      </c>
    </row>
    <row r="264" spans="1:5" x14ac:dyDescent="0.35">
      <c r="A264" s="19" t="s">
        <v>377</v>
      </c>
      <c r="B264" s="20">
        <v>1</v>
      </c>
      <c r="D264" s="15">
        <f t="shared" si="30"/>
        <v>1</v>
      </c>
      <c r="E264" s="15">
        <f t="shared" si="31"/>
        <v>0</v>
      </c>
    </row>
    <row r="265" spans="1:5" x14ac:dyDescent="0.35">
      <c r="A265" s="19" t="s">
        <v>231</v>
      </c>
      <c r="B265" s="20">
        <v>1</v>
      </c>
      <c r="D265" s="15">
        <f t="shared" si="30"/>
        <v>1</v>
      </c>
      <c r="E265" s="15">
        <f t="shared" si="31"/>
        <v>0</v>
      </c>
    </row>
    <row r="266" spans="1:5" x14ac:dyDescent="0.35">
      <c r="A266" s="19" t="s">
        <v>604</v>
      </c>
      <c r="B266" s="20">
        <v>1</v>
      </c>
      <c r="D266" s="15">
        <f t="shared" si="30"/>
        <v>1</v>
      </c>
      <c r="E266" s="15">
        <f t="shared" si="31"/>
        <v>0</v>
      </c>
    </row>
    <row r="267" spans="1:5" x14ac:dyDescent="0.35">
      <c r="A267" s="19" t="s">
        <v>95</v>
      </c>
      <c r="B267" s="20">
        <v>0</v>
      </c>
      <c r="D267" s="15">
        <f t="shared" si="30"/>
        <v>0</v>
      </c>
      <c r="E267" s="15">
        <f t="shared" si="31"/>
        <v>1</v>
      </c>
    </row>
    <row r="268" spans="1:5" x14ac:dyDescent="0.35">
      <c r="A268" s="19" t="s">
        <v>201</v>
      </c>
      <c r="B268" s="20">
        <v>0</v>
      </c>
      <c r="D268" s="15">
        <f t="shared" si="30"/>
        <v>0</v>
      </c>
      <c r="E268" s="15">
        <f t="shared" si="31"/>
        <v>1</v>
      </c>
    </row>
    <row r="269" spans="1:5" x14ac:dyDescent="0.35">
      <c r="A269" s="19" t="s">
        <v>250</v>
      </c>
      <c r="B269" s="20">
        <v>1</v>
      </c>
      <c r="D269" s="15">
        <f t="shared" si="30"/>
        <v>1</v>
      </c>
      <c r="E269" s="15">
        <f t="shared" si="31"/>
        <v>0</v>
      </c>
    </row>
    <row r="270" spans="1:5" x14ac:dyDescent="0.35">
      <c r="A270" s="19" t="s">
        <v>251</v>
      </c>
      <c r="B270" s="20">
        <v>1</v>
      </c>
      <c r="D270" s="15">
        <f t="shared" si="30"/>
        <v>1</v>
      </c>
      <c r="E270" s="15">
        <f t="shared" si="31"/>
        <v>0</v>
      </c>
    </row>
    <row r="271" spans="1:5" x14ac:dyDescent="0.35">
      <c r="A271" s="19" t="s">
        <v>103</v>
      </c>
      <c r="B271" s="20">
        <v>0</v>
      </c>
      <c r="D271" s="15">
        <f t="shared" si="30"/>
        <v>0</v>
      </c>
      <c r="E271" s="15">
        <f t="shared" si="31"/>
        <v>1</v>
      </c>
    </row>
    <row r="272" spans="1:5" x14ac:dyDescent="0.35">
      <c r="A272" s="19" t="s">
        <v>27</v>
      </c>
      <c r="B272" s="20">
        <v>0</v>
      </c>
      <c r="D272" s="15">
        <f t="shared" si="30"/>
        <v>0</v>
      </c>
      <c r="E272" s="15">
        <f t="shared" si="31"/>
        <v>1</v>
      </c>
    </row>
    <row r="273" spans="1:5" x14ac:dyDescent="0.35">
      <c r="A273" s="19" t="s">
        <v>108</v>
      </c>
      <c r="B273" s="20">
        <v>1</v>
      </c>
      <c r="D273" s="15">
        <f t="shared" ref="D273:D336" si="32">IF(B273=1,1,0)</f>
        <v>1</v>
      </c>
      <c r="E273" s="15">
        <f t="shared" ref="E273:E336" si="33">IF(B273=0,1,0)</f>
        <v>0</v>
      </c>
    </row>
    <row r="274" spans="1:5" x14ac:dyDescent="0.35">
      <c r="A274" s="19" t="s">
        <v>70</v>
      </c>
      <c r="B274" s="20">
        <v>1</v>
      </c>
      <c r="D274" s="15">
        <f t="shared" si="32"/>
        <v>1</v>
      </c>
      <c r="E274" s="15">
        <f t="shared" si="33"/>
        <v>0</v>
      </c>
    </row>
    <row r="275" spans="1:5" x14ac:dyDescent="0.35">
      <c r="A275" s="19" t="s">
        <v>51</v>
      </c>
      <c r="B275" s="20">
        <v>1</v>
      </c>
      <c r="D275" s="15">
        <f t="shared" si="32"/>
        <v>1</v>
      </c>
      <c r="E275" s="15">
        <f t="shared" si="33"/>
        <v>0</v>
      </c>
    </row>
    <row r="276" spans="1:5" x14ac:dyDescent="0.35">
      <c r="A276" s="19" t="s">
        <v>324</v>
      </c>
      <c r="B276" s="20">
        <v>1</v>
      </c>
      <c r="D276" s="15">
        <f t="shared" si="32"/>
        <v>1</v>
      </c>
      <c r="E276" s="15">
        <f t="shared" si="33"/>
        <v>0</v>
      </c>
    </row>
    <row r="277" spans="1:5" x14ac:dyDescent="0.35">
      <c r="A277" s="19" t="s">
        <v>617</v>
      </c>
      <c r="B277" s="20">
        <v>1</v>
      </c>
      <c r="D277" s="15">
        <f t="shared" si="32"/>
        <v>1</v>
      </c>
      <c r="E277" s="15">
        <f t="shared" si="33"/>
        <v>0</v>
      </c>
    </row>
    <row r="278" spans="1:5" x14ac:dyDescent="0.35">
      <c r="A278" s="19" t="s">
        <v>26</v>
      </c>
      <c r="B278" s="20">
        <v>1</v>
      </c>
      <c r="D278" s="15">
        <f t="shared" si="32"/>
        <v>1</v>
      </c>
      <c r="E278" s="15">
        <f t="shared" si="33"/>
        <v>0</v>
      </c>
    </row>
    <row r="279" spans="1:5" x14ac:dyDescent="0.35">
      <c r="A279" s="19" t="s">
        <v>21</v>
      </c>
      <c r="B279" s="20">
        <v>1</v>
      </c>
      <c r="D279" s="15">
        <f t="shared" si="32"/>
        <v>1</v>
      </c>
      <c r="E279" s="15">
        <f t="shared" si="33"/>
        <v>0</v>
      </c>
    </row>
    <row r="280" spans="1:5" x14ac:dyDescent="0.35">
      <c r="A280" s="19" t="s">
        <v>460</v>
      </c>
      <c r="B280" s="20">
        <v>0</v>
      </c>
      <c r="D280" s="15">
        <f t="shared" si="32"/>
        <v>0</v>
      </c>
      <c r="E280" s="15">
        <f t="shared" si="33"/>
        <v>1</v>
      </c>
    </row>
    <row r="281" spans="1:5" x14ac:dyDescent="0.35">
      <c r="A281" s="19" t="s">
        <v>205</v>
      </c>
      <c r="B281" s="20">
        <v>1</v>
      </c>
      <c r="D281" s="15">
        <f t="shared" si="32"/>
        <v>1</v>
      </c>
      <c r="E281" s="15">
        <f t="shared" si="33"/>
        <v>0</v>
      </c>
    </row>
    <row r="282" spans="1:5" x14ac:dyDescent="0.35">
      <c r="A282" s="19" t="s">
        <v>285</v>
      </c>
      <c r="B282" s="20">
        <v>1</v>
      </c>
      <c r="D282" s="15">
        <f t="shared" si="32"/>
        <v>1</v>
      </c>
      <c r="E282" s="15">
        <f t="shared" si="33"/>
        <v>0</v>
      </c>
    </row>
    <row r="283" spans="1:5" x14ac:dyDescent="0.35">
      <c r="A283" s="19" t="s">
        <v>170</v>
      </c>
      <c r="B283" s="20">
        <v>1</v>
      </c>
      <c r="D283" s="15">
        <f t="shared" si="32"/>
        <v>1</v>
      </c>
      <c r="E283" s="15">
        <f t="shared" si="33"/>
        <v>0</v>
      </c>
    </row>
    <row r="284" spans="1:5" x14ac:dyDescent="0.35">
      <c r="A284" s="19" t="s">
        <v>208</v>
      </c>
      <c r="B284" s="20">
        <v>1</v>
      </c>
      <c r="D284" s="15">
        <f t="shared" si="32"/>
        <v>1</v>
      </c>
      <c r="E284" s="15">
        <f t="shared" si="33"/>
        <v>0</v>
      </c>
    </row>
    <row r="285" spans="1:5" x14ac:dyDescent="0.35">
      <c r="A285" s="19" t="s">
        <v>135</v>
      </c>
      <c r="B285" s="20">
        <v>0</v>
      </c>
      <c r="D285" s="15">
        <f t="shared" si="32"/>
        <v>0</v>
      </c>
      <c r="E285" s="15">
        <f t="shared" si="33"/>
        <v>1</v>
      </c>
    </row>
    <row r="286" spans="1:5" x14ac:dyDescent="0.35">
      <c r="A286" s="19" t="s">
        <v>354</v>
      </c>
      <c r="B286" s="20">
        <v>0</v>
      </c>
      <c r="D286" s="15">
        <f t="shared" si="32"/>
        <v>0</v>
      </c>
      <c r="E286" s="15">
        <f t="shared" si="33"/>
        <v>1</v>
      </c>
    </row>
    <row r="287" spans="1:5" x14ac:dyDescent="0.35">
      <c r="A287" s="19" t="s">
        <v>581</v>
      </c>
      <c r="B287" s="20">
        <v>1</v>
      </c>
      <c r="D287" s="15">
        <f t="shared" si="32"/>
        <v>1</v>
      </c>
      <c r="E287" s="15">
        <f t="shared" si="33"/>
        <v>0</v>
      </c>
    </row>
    <row r="288" spans="1:5" x14ac:dyDescent="0.35">
      <c r="A288" s="19" t="s">
        <v>638</v>
      </c>
      <c r="B288" s="20">
        <v>1</v>
      </c>
      <c r="D288" s="15">
        <f t="shared" si="32"/>
        <v>1</v>
      </c>
      <c r="E288" s="15">
        <f t="shared" si="33"/>
        <v>0</v>
      </c>
    </row>
    <row r="289" spans="1:5" x14ac:dyDescent="0.35">
      <c r="A289" s="19" t="s">
        <v>639</v>
      </c>
      <c r="B289" s="20">
        <v>1</v>
      </c>
      <c r="D289" s="15">
        <f t="shared" si="32"/>
        <v>1</v>
      </c>
      <c r="E289" s="15">
        <f t="shared" si="33"/>
        <v>0</v>
      </c>
    </row>
    <row r="290" spans="1:5" x14ac:dyDescent="0.35">
      <c r="A290" s="19" t="s">
        <v>641</v>
      </c>
      <c r="B290" s="20">
        <v>1</v>
      </c>
      <c r="D290" s="15">
        <f t="shared" si="32"/>
        <v>1</v>
      </c>
      <c r="E290" s="15">
        <f t="shared" si="33"/>
        <v>0</v>
      </c>
    </row>
    <row r="291" spans="1:5" x14ac:dyDescent="0.35">
      <c r="A291" s="19" t="s">
        <v>642</v>
      </c>
      <c r="B291" s="20">
        <v>1</v>
      </c>
      <c r="D291" s="15">
        <f t="shared" si="32"/>
        <v>1</v>
      </c>
      <c r="E291" s="15">
        <f t="shared" si="33"/>
        <v>0</v>
      </c>
    </row>
    <row r="292" spans="1:5" x14ac:dyDescent="0.35">
      <c r="A292" s="19" t="s">
        <v>315</v>
      </c>
      <c r="B292" s="20">
        <v>0</v>
      </c>
      <c r="D292" s="15">
        <f t="shared" si="32"/>
        <v>0</v>
      </c>
      <c r="E292" s="15">
        <f t="shared" si="33"/>
        <v>1</v>
      </c>
    </row>
    <row r="293" spans="1:5" x14ac:dyDescent="0.35">
      <c r="A293" s="19" t="s">
        <v>589</v>
      </c>
      <c r="B293" s="20">
        <v>0</v>
      </c>
      <c r="D293" s="15">
        <f t="shared" si="32"/>
        <v>0</v>
      </c>
      <c r="E293" s="15">
        <f t="shared" si="33"/>
        <v>1</v>
      </c>
    </row>
    <row r="294" spans="1:5" x14ac:dyDescent="0.35">
      <c r="A294" s="19" t="s">
        <v>471</v>
      </c>
      <c r="B294" s="20">
        <v>1</v>
      </c>
      <c r="D294" s="15">
        <f t="shared" si="32"/>
        <v>1</v>
      </c>
      <c r="E294" s="15">
        <f t="shared" si="33"/>
        <v>0</v>
      </c>
    </row>
    <row r="295" spans="1:5" x14ac:dyDescent="0.35">
      <c r="A295" s="19" t="s">
        <v>475</v>
      </c>
      <c r="B295" s="20">
        <v>0</v>
      </c>
      <c r="D295" s="15">
        <f t="shared" si="32"/>
        <v>0</v>
      </c>
      <c r="E295" s="15">
        <f t="shared" si="33"/>
        <v>1</v>
      </c>
    </row>
    <row r="296" spans="1:5" x14ac:dyDescent="0.35">
      <c r="A296" s="19" t="s">
        <v>476</v>
      </c>
      <c r="B296" s="20">
        <v>0</v>
      </c>
      <c r="D296" s="15">
        <f t="shared" si="32"/>
        <v>0</v>
      </c>
      <c r="E296" s="15">
        <f t="shared" si="33"/>
        <v>1</v>
      </c>
    </row>
    <row r="297" spans="1:5" x14ac:dyDescent="0.35">
      <c r="A297" s="19" t="s">
        <v>136</v>
      </c>
      <c r="B297" s="20">
        <v>0</v>
      </c>
      <c r="D297" s="15">
        <f t="shared" si="32"/>
        <v>0</v>
      </c>
      <c r="E297" s="15">
        <f t="shared" si="33"/>
        <v>1</v>
      </c>
    </row>
    <row r="298" spans="1:5" x14ac:dyDescent="0.35">
      <c r="A298" s="19" t="s">
        <v>137</v>
      </c>
      <c r="B298" s="20">
        <v>0</v>
      </c>
      <c r="D298" s="15">
        <f t="shared" si="32"/>
        <v>0</v>
      </c>
      <c r="E298" s="15">
        <f t="shared" si="33"/>
        <v>1</v>
      </c>
    </row>
    <row r="299" spans="1:5" x14ac:dyDescent="0.35">
      <c r="A299" s="19" t="s">
        <v>133</v>
      </c>
      <c r="B299" s="20">
        <v>1</v>
      </c>
      <c r="D299" s="15">
        <f t="shared" si="32"/>
        <v>1</v>
      </c>
      <c r="E299" s="15">
        <f t="shared" si="33"/>
        <v>0</v>
      </c>
    </row>
    <row r="300" spans="1:5" x14ac:dyDescent="0.35">
      <c r="A300" s="19" t="s">
        <v>173</v>
      </c>
      <c r="B300" s="20">
        <v>0</v>
      </c>
      <c r="D300" s="15">
        <f t="shared" si="32"/>
        <v>0</v>
      </c>
      <c r="E300" s="15">
        <f t="shared" si="33"/>
        <v>1</v>
      </c>
    </row>
    <row r="301" spans="1:5" x14ac:dyDescent="0.35">
      <c r="A301" s="19" t="s">
        <v>138</v>
      </c>
      <c r="B301" s="20">
        <v>1</v>
      </c>
      <c r="D301" s="15">
        <f t="shared" si="32"/>
        <v>1</v>
      </c>
      <c r="E301" s="15">
        <f t="shared" si="33"/>
        <v>0</v>
      </c>
    </row>
    <row r="302" spans="1:5" x14ac:dyDescent="0.35">
      <c r="A302" s="19" t="s">
        <v>123</v>
      </c>
      <c r="B302" s="20">
        <v>1</v>
      </c>
      <c r="D302" s="15">
        <f t="shared" si="32"/>
        <v>1</v>
      </c>
      <c r="E302" s="15">
        <f t="shared" si="33"/>
        <v>0</v>
      </c>
    </row>
    <row r="303" spans="1:5" x14ac:dyDescent="0.35">
      <c r="A303" s="19" t="s">
        <v>585</v>
      </c>
      <c r="B303" s="20">
        <v>1</v>
      </c>
      <c r="D303" s="15">
        <f t="shared" si="32"/>
        <v>1</v>
      </c>
      <c r="E303" s="15">
        <f t="shared" si="33"/>
        <v>0</v>
      </c>
    </row>
    <row r="304" spans="1:5" x14ac:dyDescent="0.35">
      <c r="A304" s="19" t="s">
        <v>588</v>
      </c>
      <c r="B304" s="20">
        <v>0</v>
      </c>
      <c r="D304" s="15">
        <f t="shared" si="32"/>
        <v>0</v>
      </c>
      <c r="E304" s="15">
        <f t="shared" si="33"/>
        <v>1</v>
      </c>
    </row>
    <row r="305" spans="1:5" x14ac:dyDescent="0.35">
      <c r="A305" s="19" t="s">
        <v>128</v>
      </c>
      <c r="B305" s="20">
        <v>0</v>
      </c>
      <c r="D305" s="15">
        <f t="shared" si="32"/>
        <v>0</v>
      </c>
      <c r="E305" s="15">
        <f t="shared" si="33"/>
        <v>1</v>
      </c>
    </row>
    <row r="306" spans="1:5" x14ac:dyDescent="0.35">
      <c r="A306" s="19" t="s">
        <v>153</v>
      </c>
      <c r="B306" s="20">
        <v>1</v>
      </c>
      <c r="D306" s="15">
        <f t="shared" si="32"/>
        <v>1</v>
      </c>
      <c r="E306" s="15">
        <f t="shared" si="33"/>
        <v>0</v>
      </c>
    </row>
    <row r="307" spans="1:5" x14ac:dyDescent="0.35">
      <c r="A307" s="19" t="s">
        <v>124</v>
      </c>
      <c r="B307" s="20">
        <v>0</v>
      </c>
      <c r="D307" s="15">
        <f t="shared" si="32"/>
        <v>0</v>
      </c>
      <c r="E307" s="15">
        <f t="shared" si="33"/>
        <v>1</v>
      </c>
    </row>
    <row r="308" spans="1:5" x14ac:dyDescent="0.35">
      <c r="A308" s="19" t="s">
        <v>28</v>
      </c>
      <c r="B308" s="20">
        <v>1</v>
      </c>
      <c r="D308" s="15">
        <f t="shared" si="32"/>
        <v>1</v>
      </c>
      <c r="E308" s="15">
        <f t="shared" si="33"/>
        <v>0</v>
      </c>
    </row>
    <row r="309" spans="1:5" x14ac:dyDescent="0.35">
      <c r="A309" s="19" t="s">
        <v>289</v>
      </c>
      <c r="B309" s="20">
        <v>1</v>
      </c>
      <c r="D309" s="15">
        <f t="shared" si="32"/>
        <v>1</v>
      </c>
      <c r="E309" s="15">
        <f t="shared" si="33"/>
        <v>0</v>
      </c>
    </row>
    <row r="310" spans="1:5" x14ac:dyDescent="0.35">
      <c r="A310" s="19" t="s">
        <v>287</v>
      </c>
      <c r="B310" s="20">
        <v>1</v>
      </c>
      <c r="D310" s="15">
        <f t="shared" si="32"/>
        <v>1</v>
      </c>
      <c r="E310" s="15">
        <f t="shared" si="33"/>
        <v>0</v>
      </c>
    </row>
    <row r="311" spans="1:5" x14ac:dyDescent="0.35">
      <c r="A311" s="19" t="s">
        <v>286</v>
      </c>
      <c r="B311" s="20">
        <v>1</v>
      </c>
      <c r="D311" s="15">
        <f t="shared" si="32"/>
        <v>1</v>
      </c>
      <c r="E311" s="15">
        <f t="shared" si="33"/>
        <v>0</v>
      </c>
    </row>
    <row r="312" spans="1:5" x14ac:dyDescent="0.35">
      <c r="A312" s="19" t="s">
        <v>288</v>
      </c>
      <c r="B312" s="20">
        <v>1</v>
      </c>
      <c r="D312" s="15">
        <f t="shared" si="32"/>
        <v>1</v>
      </c>
      <c r="E312" s="15">
        <f t="shared" si="33"/>
        <v>0</v>
      </c>
    </row>
    <row r="313" spans="1:5" x14ac:dyDescent="0.35">
      <c r="A313" s="19" t="s">
        <v>284</v>
      </c>
      <c r="B313" s="20">
        <v>0</v>
      </c>
      <c r="D313" s="15">
        <f t="shared" si="32"/>
        <v>0</v>
      </c>
      <c r="E313" s="15">
        <f t="shared" si="33"/>
        <v>1</v>
      </c>
    </row>
    <row r="314" spans="1:5" x14ac:dyDescent="0.35">
      <c r="A314" s="19" t="s">
        <v>626</v>
      </c>
      <c r="B314" s="20">
        <v>0</v>
      </c>
      <c r="D314" s="15">
        <f t="shared" si="32"/>
        <v>0</v>
      </c>
      <c r="E314" s="15">
        <f t="shared" si="33"/>
        <v>1</v>
      </c>
    </row>
    <row r="315" spans="1:5" x14ac:dyDescent="0.35">
      <c r="A315" s="19" t="s">
        <v>631</v>
      </c>
      <c r="B315" s="20">
        <v>0</v>
      </c>
      <c r="D315" s="15">
        <f t="shared" si="32"/>
        <v>0</v>
      </c>
      <c r="E315" s="15">
        <f t="shared" si="33"/>
        <v>1</v>
      </c>
    </row>
    <row r="316" spans="1:5" x14ac:dyDescent="0.35">
      <c r="A316" s="19" t="s">
        <v>462</v>
      </c>
      <c r="B316" s="20">
        <v>0</v>
      </c>
      <c r="D316" s="15">
        <f t="shared" si="32"/>
        <v>0</v>
      </c>
      <c r="E316" s="15">
        <f t="shared" si="33"/>
        <v>1</v>
      </c>
    </row>
    <row r="317" spans="1:5" x14ac:dyDescent="0.35">
      <c r="A317" s="19" t="s">
        <v>157</v>
      </c>
      <c r="B317" s="20">
        <v>0</v>
      </c>
      <c r="D317" s="15">
        <f t="shared" si="32"/>
        <v>0</v>
      </c>
      <c r="E317" s="15">
        <f t="shared" si="33"/>
        <v>1</v>
      </c>
    </row>
    <row r="318" spans="1:5" x14ac:dyDescent="0.35">
      <c r="A318" s="19" t="s">
        <v>154</v>
      </c>
      <c r="B318" s="20">
        <v>1</v>
      </c>
      <c r="D318" s="15">
        <f t="shared" si="32"/>
        <v>1</v>
      </c>
      <c r="E318" s="15">
        <f t="shared" si="33"/>
        <v>0</v>
      </c>
    </row>
    <row r="319" spans="1:5" x14ac:dyDescent="0.35">
      <c r="A319" s="19" t="s">
        <v>181</v>
      </c>
      <c r="B319" s="20">
        <v>0</v>
      </c>
      <c r="D319" s="15">
        <f t="shared" si="32"/>
        <v>0</v>
      </c>
      <c r="E319" s="15">
        <f t="shared" si="33"/>
        <v>1</v>
      </c>
    </row>
    <row r="320" spans="1:5" x14ac:dyDescent="0.35">
      <c r="A320" s="19" t="s">
        <v>33</v>
      </c>
      <c r="B320" s="20">
        <v>1</v>
      </c>
      <c r="D320" s="15">
        <f t="shared" si="32"/>
        <v>1</v>
      </c>
      <c r="E320" s="15">
        <f t="shared" si="33"/>
        <v>0</v>
      </c>
    </row>
    <row r="321" spans="1:5" x14ac:dyDescent="0.35">
      <c r="A321" s="19" t="s">
        <v>276</v>
      </c>
      <c r="B321" s="20">
        <v>0</v>
      </c>
      <c r="D321" s="15">
        <f t="shared" si="32"/>
        <v>0</v>
      </c>
      <c r="E321" s="15">
        <f t="shared" si="33"/>
        <v>1</v>
      </c>
    </row>
    <row r="322" spans="1:5" x14ac:dyDescent="0.35">
      <c r="A322" s="19" t="s">
        <v>182</v>
      </c>
      <c r="B322" s="20">
        <v>0</v>
      </c>
      <c r="D322" s="15">
        <f t="shared" si="32"/>
        <v>0</v>
      </c>
      <c r="E322" s="15">
        <f t="shared" si="33"/>
        <v>1</v>
      </c>
    </row>
    <row r="323" spans="1:5" x14ac:dyDescent="0.35">
      <c r="A323" s="19" t="s">
        <v>636</v>
      </c>
      <c r="B323" s="20">
        <v>0</v>
      </c>
      <c r="D323" s="15">
        <f t="shared" si="32"/>
        <v>0</v>
      </c>
      <c r="E323" s="15">
        <f t="shared" si="33"/>
        <v>1</v>
      </c>
    </row>
    <row r="324" spans="1:5" x14ac:dyDescent="0.35">
      <c r="A324" s="19" t="s">
        <v>150</v>
      </c>
      <c r="B324" s="20">
        <v>0</v>
      </c>
      <c r="D324" s="15">
        <f t="shared" si="32"/>
        <v>0</v>
      </c>
      <c r="E324" s="15">
        <f t="shared" si="33"/>
        <v>1</v>
      </c>
    </row>
    <row r="325" spans="1:5" x14ac:dyDescent="0.35">
      <c r="A325" s="19" t="s">
        <v>122</v>
      </c>
      <c r="B325" s="20">
        <v>1</v>
      </c>
      <c r="D325" s="15">
        <f t="shared" si="32"/>
        <v>1</v>
      </c>
      <c r="E325" s="15">
        <f t="shared" si="33"/>
        <v>0</v>
      </c>
    </row>
    <row r="326" spans="1:5" x14ac:dyDescent="0.35">
      <c r="A326" s="19" t="s">
        <v>635</v>
      </c>
      <c r="B326" s="20">
        <v>0</v>
      </c>
      <c r="D326" s="15">
        <f t="shared" si="32"/>
        <v>0</v>
      </c>
      <c r="E326" s="15">
        <f t="shared" si="33"/>
        <v>1</v>
      </c>
    </row>
    <row r="327" spans="1:5" x14ac:dyDescent="0.35">
      <c r="A327" s="19" t="s">
        <v>148</v>
      </c>
      <c r="B327" s="20">
        <v>0</v>
      </c>
      <c r="D327" s="15">
        <f t="shared" si="32"/>
        <v>0</v>
      </c>
      <c r="E327" s="15">
        <f t="shared" si="33"/>
        <v>1</v>
      </c>
    </row>
    <row r="328" spans="1:5" x14ac:dyDescent="0.35">
      <c r="A328" s="19" t="s">
        <v>149</v>
      </c>
      <c r="B328" s="20">
        <v>0</v>
      </c>
      <c r="D328" s="15">
        <f t="shared" si="32"/>
        <v>0</v>
      </c>
      <c r="E328" s="15">
        <f t="shared" si="33"/>
        <v>1</v>
      </c>
    </row>
    <row r="329" spans="1:5" x14ac:dyDescent="0.35">
      <c r="A329" s="19" t="s">
        <v>147</v>
      </c>
      <c r="B329" s="20">
        <v>1</v>
      </c>
      <c r="D329" s="15">
        <f t="shared" si="32"/>
        <v>1</v>
      </c>
      <c r="E329" s="15">
        <f t="shared" si="33"/>
        <v>0</v>
      </c>
    </row>
    <row r="330" spans="1:5" x14ac:dyDescent="0.35">
      <c r="A330" s="19" t="s">
        <v>180</v>
      </c>
      <c r="B330" s="20">
        <v>0</v>
      </c>
      <c r="D330" s="15">
        <f t="shared" si="32"/>
        <v>0</v>
      </c>
      <c r="E330" s="15">
        <f t="shared" si="33"/>
        <v>1</v>
      </c>
    </row>
    <row r="331" spans="1:5" x14ac:dyDescent="0.35">
      <c r="A331" s="19" t="s">
        <v>640</v>
      </c>
      <c r="B331" s="20">
        <v>1</v>
      </c>
      <c r="D331" s="15">
        <f t="shared" si="32"/>
        <v>1</v>
      </c>
      <c r="E331" s="15">
        <f t="shared" si="33"/>
        <v>0</v>
      </c>
    </row>
    <row r="332" spans="1:5" x14ac:dyDescent="0.35">
      <c r="A332" s="19" t="s">
        <v>38</v>
      </c>
      <c r="B332" s="20">
        <v>0</v>
      </c>
      <c r="D332" s="15">
        <f t="shared" si="32"/>
        <v>0</v>
      </c>
      <c r="E332" s="15">
        <f t="shared" si="33"/>
        <v>1</v>
      </c>
    </row>
    <row r="333" spans="1:5" x14ac:dyDescent="0.35">
      <c r="A333" s="19" t="s">
        <v>39</v>
      </c>
      <c r="B333" s="20">
        <v>0</v>
      </c>
      <c r="D333" s="15">
        <f t="shared" si="32"/>
        <v>0</v>
      </c>
      <c r="E333" s="15">
        <f t="shared" si="33"/>
        <v>1</v>
      </c>
    </row>
    <row r="334" spans="1:5" x14ac:dyDescent="0.35">
      <c r="A334" s="19" t="s">
        <v>449</v>
      </c>
      <c r="B334" s="20">
        <v>0</v>
      </c>
      <c r="D334" s="15">
        <f t="shared" si="32"/>
        <v>0</v>
      </c>
      <c r="E334" s="15">
        <f t="shared" si="33"/>
        <v>1</v>
      </c>
    </row>
    <row r="335" spans="1:5" x14ac:dyDescent="0.35">
      <c r="A335" s="19" t="s">
        <v>448</v>
      </c>
      <c r="B335" s="20">
        <v>0</v>
      </c>
      <c r="D335" s="15">
        <f t="shared" si="32"/>
        <v>0</v>
      </c>
      <c r="E335" s="15">
        <f t="shared" si="33"/>
        <v>1</v>
      </c>
    </row>
    <row r="336" spans="1:5" x14ac:dyDescent="0.35">
      <c r="A336" s="19" t="s">
        <v>73</v>
      </c>
      <c r="B336" s="20">
        <v>0</v>
      </c>
      <c r="D336" s="15">
        <f t="shared" si="32"/>
        <v>0</v>
      </c>
      <c r="E336" s="15">
        <f t="shared" si="33"/>
        <v>1</v>
      </c>
    </row>
    <row r="337" spans="1:5" x14ac:dyDescent="0.35">
      <c r="A337" s="19" t="s">
        <v>127</v>
      </c>
      <c r="B337" s="20">
        <v>1</v>
      </c>
      <c r="D337" s="15">
        <f t="shared" ref="D337:D351" si="34">IF(B337=1,1,0)</f>
        <v>1</v>
      </c>
      <c r="E337" s="15">
        <f t="shared" ref="E337:E351" si="35">IF(B337=0,1,0)</f>
        <v>0</v>
      </c>
    </row>
    <row r="338" spans="1:5" x14ac:dyDescent="0.35">
      <c r="A338" s="19" t="s">
        <v>447</v>
      </c>
      <c r="B338" s="20">
        <v>1</v>
      </c>
      <c r="D338" s="15">
        <f t="shared" si="34"/>
        <v>1</v>
      </c>
      <c r="E338" s="15">
        <f t="shared" si="35"/>
        <v>0</v>
      </c>
    </row>
    <row r="339" spans="1:5" x14ac:dyDescent="0.35">
      <c r="A339" s="19" t="s">
        <v>420</v>
      </c>
      <c r="B339" s="20">
        <v>0</v>
      </c>
      <c r="D339" s="15">
        <f t="shared" si="34"/>
        <v>0</v>
      </c>
      <c r="E339" s="15">
        <f t="shared" si="35"/>
        <v>1</v>
      </c>
    </row>
    <row r="340" spans="1:5" x14ac:dyDescent="0.35">
      <c r="A340" s="19" t="s">
        <v>474</v>
      </c>
      <c r="B340" s="20">
        <v>0</v>
      </c>
      <c r="D340" s="15">
        <f t="shared" si="34"/>
        <v>0</v>
      </c>
      <c r="E340" s="15">
        <f t="shared" si="35"/>
        <v>1</v>
      </c>
    </row>
    <row r="341" spans="1:5" x14ac:dyDescent="0.35">
      <c r="A341" s="19" t="s">
        <v>582</v>
      </c>
      <c r="B341" s="20">
        <v>0</v>
      </c>
      <c r="D341" s="15">
        <f t="shared" si="34"/>
        <v>0</v>
      </c>
      <c r="E341" s="15">
        <f t="shared" si="35"/>
        <v>1</v>
      </c>
    </row>
    <row r="342" spans="1:5" x14ac:dyDescent="0.35">
      <c r="A342" s="19" t="s">
        <v>48</v>
      </c>
      <c r="B342" s="20">
        <v>1</v>
      </c>
      <c r="D342" s="15">
        <f t="shared" si="34"/>
        <v>1</v>
      </c>
      <c r="E342" s="15">
        <f t="shared" si="35"/>
        <v>0</v>
      </c>
    </row>
    <row r="343" spans="1:5" x14ac:dyDescent="0.35">
      <c r="A343" s="19" t="s">
        <v>46</v>
      </c>
      <c r="B343" s="20">
        <v>1</v>
      </c>
      <c r="D343" s="15">
        <f t="shared" si="34"/>
        <v>1</v>
      </c>
      <c r="E343" s="15">
        <f t="shared" si="35"/>
        <v>0</v>
      </c>
    </row>
    <row r="344" spans="1:5" x14ac:dyDescent="0.35">
      <c r="A344" s="19" t="s">
        <v>71</v>
      </c>
      <c r="B344" s="20">
        <v>0</v>
      </c>
      <c r="D344" s="15">
        <f t="shared" si="34"/>
        <v>0</v>
      </c>
      <c r="E344" s="15">
        <f t="shared" si="35"/>
        <v>1</v>
      </c>
    </row>
    <row r="345" spans="1:5" x14ac:dyDescent="0.35">
      <c r="A345" s="19" t="s">
        <v>65</v>
      </c>
      <c r="B345" s="20">
        <v>0</v>
      </c>
      <c r="D345" s="15">
        <f t="shared" si="34"/>
        <v>0</v>
      </c>
      <c r="E345" s="15">
        <f t="shared" si="35"/>
        <v>1</v>
      </c>
    </row>
    <row r="346" spans="1:5" x14ac:dyDescent="0.35">
      <c r="A346" s="19" t="s">
        <v>34</v>
      </c>
      <c r="B346" s="20">
        <v>1</v>
      </c>
      <c r="D346" s="15">
        <f t="shared" si="34"/>
        <v>1</v>
      </c>
      <c r="E346" s="15">
        <f t="shared" si="35"/>
        <v>0</v>
      </c>
    </row>
    <row r="347" spans="1:5" x14ac:dyDescent="0.35">
      <c r="A347" s="19" t="s">
        <v>465</v>
      </c>
      <c r="B347" s="20">
        <v>0</v>
      </c>
      <c r="D347" s="15">
        <f t="shared" si="34"/>
        <v>0</v>
      </c>
      <c r="E347" s="15">
        <f t="shared" si="35"/>
        <v>1</v>
      </c>
    </row>
    <row r="348" spans="1:5" x14ac:dyDescent="0.35">
      <c r="A348" s="19" t="s">
        <v>171</v>
      </c>
      <c r="B348" s="20">
        <v>0</v>
      </c>
      <c r="D348" s="15">
        <f t="shared" si="34"/>
        <v>0</v>
      </c>
      <c r="E348" s="15">
        <f t="shared" si="35"/>
        <v>1</v>
      </c>
    </row>
    <row r="349" spans="1:5" x14ac:dyDescent="0.35">
      <c r="A349" s="19" t="s">
        <v>134</v>
      </c>
      <c r="B349" s="20">
        <v>0</v>
      </c>
      <c r="D349" s="15">
        <f t="shared" si="34"/>
        <v>0</v>
      </c>
      <c r="E349" s="15">
        <f t="shared" si="35"/>
        <v>1</v>
      </c>
    </row>
    <row r="350" spans="1:5" x14ac:dyDescent="0.35">
      <c r="A350" s="19" t="s">
        <v>607</v>
      </c>
      <c r="B350" s="20">
        <v>1</v>
      </c>
      <c r="D350" s="15">
        <f t="shared" si="34"/>
        <v>1</v>
      </c>
      <c r="E350" s="15">
        <f t="shared" si="35"/>
        <v>0</v>
      </c>
    </row>
    <row r="351" spans="1:5" x14ac:dyDescent="0.35">
      <c r="A351" s="19" t="s">
        <v>130</v>
      </c>
      <c r="B351" s="20">
        <v>0</v>
      </c>
      <c r="D351" s="15">
        <f t="shared" si="34"/>
        <v>0</v>
      </c>
      <c r="E351" s="15">
        <f t="shared" si="35"/>
        <v>1</v>
      </c>
    </row>
    <row r="352" spans="1:5" x14ac:dyDescent="0.35">
      <c r="A352" s="19" t="s">
        <v>343</v>
      </c>
      <c r="B352" s="20">
        <v>152</v>
      </c>
      <c r="D352" s="22" t="s">
        <v>741</v>
      </c>
      <c r="E352" s="22" t="s">
        <v>742</v>
      </c>
    </row>
    <row r="353" spans="4:7" x14ac:dyDescent="0.35">
      <c r="D353" s="15">
        <f>SUM(D4:D351)</f>
        <v>152</v>
      </c>
      <c r="E353" s="15">
        <f>SUM(E4:E351)</f>
        <v>196</v>
      </c>
      <c r="G353">
        <f>D353+E353</f>
        <v>348</v>
      </c>
    </row>
    <row r="354" spans="4:7" x14ac:dyDescent="0.35">
      <c r="D354" s="58">
        <f>D353/SUM($D$353:$E$353)</f>
        <v>0.43678160919540232</v>
      </c>
      <c r="E354" s="58">
        <f>E353/SUM($D$353:$E$353)</f>
        <v>0.56321839080459768</v>
      </c>
    </row>
  </sheetData>
  <mergeCells count="2">
    <mergeCell ref="CD2:CE2"/>
    <mergeCell ref="CH2:CI2"/>
  </mergeCells>
  <pageMargins left="0.7" right="0.7" top="0.75" bottom="0.75" header="0.3" footer="0.3"/>
  <drawing r:id="rId1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92F8B-25F1-477F-B9ED-45D9F5C4A264}">
  <sheetPr>
    <tabColor rgb="FFFFC000"/>
  </sheetPr>
  <dimension ref="A1:V42"/>
  <sheetViews>
    <sheetView topLeftCell="Q1" zoomScale="50" zoomScaleNormal="50" workbookViewId="0">
      <selection activeCell="AL23" sqref="AL23"/>
    </sheetView>
  </sheetViews>
  <sheetFormatPr defaultRowHeight="14.5" x14ac:dyDescent="0.35"/>
  <cols>
    <col min="1" max="1" width="51.7265625" bestFit="1" customWidth="1"/>
    <col min="2" max="2" width="37.36328125" bestFit="1" customWidth="1"/>
    <col min="5" max="5" width="55.7265625" customWidth="1"/>
    <col min="6" max="6" width="37.36328125" bestFit="1" customWidth="1"/>
    <col min="9" max="9" width="39.54296875" customWidth="1"/>
    <col min="10" max="10" width="37.36328125" bestFit="1" customWidth="1"/>
    <col min="13" max="13" width="41.7265625" customWidth="1"/>
    <col min="14" max="14" width="37.36328125" bestFit="1" customWidth="1"/>
    <col min="17" max="17" width="38.6328125" customWidth="1"/>
    <col min="18" max="18" width="37.36328125" bestFit="1" customWidth="1"/>
  </cols>
  <sheetData>
    <row r="1" spans="1:22" x14ac:dyDescent="0.35">
      <c r="A1" s="18" t="s">
        <v>564</v>
      </c>
      <c r="B1" t="s">
        <v>567</v>
      </c>
      <c r="E1" s="18" t="s">
        <v>564</v>
      </c>
      <c r="F1" t="s">
        <v>558</v>
      </c>
      <c r="I1" s="18" t="s">
        <v>564</v>
      </c>
      <c r="J1" t="s">
        <v>562</v>
      </c>
      <c r="M1" s="18" t="s">
        <v>564</v>
      </c>
      <c r="N1" t="s">
        <v>565</v>
      </c>
      <c r="Q1" s="18" t="s">
        <v>564</v>
      </c>
      <c r="R1" t="s">
        <v>560</v>
      </c>
    </row>
    <row r="3" spans="1:22" x14ac:dyDescent="0.35">
      <c r="A3" s="18" t="s">
        <v>342</v>
      </c>
      <c r="B3" t="s">
        <v>346</v>
      </c>
      <c r="E3" s="18" t="s">
        <v>342</v>
      </c>
      <c r="F3" t="s">
        <v>346</v>
      </c>
      <c r="I3" s="18" t="s">
        <v>342</v>
      </c>
      <c r="J3" t="s">
        <v>346</v>
      </c>
      <c r="M3" s="18" t="s">
        <v>342</v>
      </c>
      <c r="N3" t="s">
        <v>346</v>
      </c>
      <c r="Q3" s="18" t="s">
        <v>342</v>
      </c>
      <c r="R3" t="s">
        <v>346</v>
      </c>
      <c r="U3" s="22" t="s">
        <v>566</v>
      </c>
      <c r="V3" s="22" t="s">
        <v>568</v>
      </c>
    </row>
    <row r="4" spans="1:22" x14ac:dyDescent="0.35">
      <c r="A4" s="19" t="s">
        <v>333</v>
      </c>
      <c r="B4" s="20">
        <v>4</v>
      </c>
      <c r="E4" s="19" t="s">
        <v>198</v>
      </c>
      <c r="F4" s="20">
        <v>3</v>
      </c>
      <c r="I4" s="19" t="s">
        <v>75</v>
      </c>
      <c r="J4" s="20">
        <v>3</v>
      </c>
      <c r="M4" s="19" t="s">
        <v>224</v>
      </c>
      <c r="N4" s="20">
        <v>4</v>
      </c>
      <c r="Q4" s="19" t="s">
        <v>264</v>
      </c>
      <c r="R4" s="20">
        <v>1</v>
      </c>
      <c r="U4" s="5" t="s">
        <v>565</v>
      </c>
      <c r="V4" s="43">
        <f>AVERAGE(N4:N7)</f>
        <v>3.5</v>
      </c>
    </row>
    <row r="5" spans="1:22" x14ac:dyDescent="0.35">
      <c r="A5" s="19" t="s">
        <v>343</v>
      </c>
      <c r="B5" s="20">
        <v>4</v>
      </c>
      <c r="E5" s="19" t="s">
        <v>60</v>
      </c>
      <c r="F5" s="20">
        <v>5</v>
      </c>
      <c r="I5" s="19" t="s">
        <v>161</v>
      </c>
      <c r="J5" s="20">
        <v>4</v>
      </c>
      <c r="M5" s="19" t="s">
        <v>370</v>
      </c>
      <c r="N5" s="20">
        <v>4</v>
      </c>
      <c r="Q5" s="19" t="s">
        <v>244</v>
      </c>
      <c r="R5" s="20">
        <v>7</v>
      </c>
      <c r="U5" s="5" t="s">
        <v>562</v>
      </c>
      <c r="V5" s="43">
        <f>AVERAGE(J4:J41)</f>
        <v>4.5263157894736841</v>
      </c>
    </row>
    <row r="6" spans="1:22" x14ac:dyDescent="0.35">
      <c r="E6" s="19" t="s">
        <v>267</v>
      </c>
      <c r="F6" s="20">
        <v>5</v>
      </c>
      <c r="I6" s="19" t="s">
        <v>501</v>
      </c>
      <c r="J6" s="20">
        <v>6</v>
      </c>
      <c r="M6" s="19" t="s">
        <v>459</v>
      </c>
      <c r="N6" s="20">
        <v>3</v>
      </c>
      <c r="Q6" s="19" t="s">
        <v>105</v>
      </c>
      <c r="R6" s="20">
        <v>6</v>
      </c>
      <c r="U6" s="5" t="s">
        <v>558</v>
      </c>
      <c r="V6" s="43">
        <f>AVERAGE(F4:F29)</f>
        <v>4.4615384615384617</v>
      </c>
    </row>
    <row r="7" spans="1:22" x14ac:dyDescent="0.35">
      <c r="E7" s="19" t="s">
        <v>253</v>
      </c>
      <c r="F7" s="20">
        <v>5</v>
      </c>
      <c r="I7" s="19" t="s">
        <v>217</v>
      </c>
      <c r="J7" s="20">
        <v>4</v>
      </c>
      <c r="M7" s="19" t="s">
        <v>323</v>
      </c>
      <c r="N7" s="20">
        <v>3</v>
      </c>
      <c r="Q7" s="19" t="s">
        <v>114</v>
      </c>
      <c r="R7" s="20">
        <v>5</v>
      </c>
      <c r="U7" s="5" t="s">
        <v>567</v>
      </c>
      <c r="V7" s="43">
        <f>AVERAGE(B4)</f>
        <v>4</v>
      </c>
    </row>
    <row r="8" spans="1:22" x14ac:dyDescent="0.35">
      <c r="E8" s="19" t="s">
        <v>572</v>
      </c>
      <c r="F8" s="20">
        <v>6</v>
      </c>
      <c r="I8" s="19" t="s">
        <v>107</v>
      </c>
      <c r="J8" s="20">
        <v>5</v>
      </c>
      <c r="M8" s="19" t="s">
        <v>343</v>
      </c>
      <c r="N8" s="20">
        <v>14</v>
      </c>
      <c r="Q8" s="19" t="s">
        <v>30</v>
      </c>
      <c r="R8" s="20">
        <v>4</v>
      </c>
      <c r="U8" s="5" t="s">
        <v>560</v>
      </c>
      <c r="V8" s="43">
        <f>AVERAGE(R4:R13)</f>
        <v>4.2</v>
      </c>
    </row>
    <row r="9" spans="1:22" x14ac:dyDescent="0.35">
      <c r="E9" s="19" t="s">
        <v>423</v>
      </c>
      <c r="F9" s="20">
        <v>4</v>
      </c>
      <c r="I9" s="19" t="s">
        <v>211</v>
      </c>
      <c r="J9" s="20">
        <v>4</v>
      </c>
      <c r="Q9" s="19" t="s">
        <v>274</v>
      </c>
      <c r="R9" s="20">
        <v>5</v>
      </c>
    </row>
    <row r="10" spans="1:22" x14ac:dyDescent="0.35">
      <c r="E10" s="19" t="s">
        <v>573</v>
      </c>
      <c r="F10" s="20">
        <v>5</v>
      </c>
      <c r="I10" s="19" t="s">
        <v>576</v>
      </c>
      <c r="J10" s="20">
        <v>4</v>
      </c>
      <c r="Q10" s="19" t="s">
        <v>152</v>
      </c>
      <c r="R10" s="20">
        <v>5</v>
      </c>
    </row>
    <row r="11" spans="1:22" x14ac:dyDescent="0.35">
      <c r="E11" s="19" t="s">
        <v>291</v>
      </c>
      <c r="F11" s="20">
        <v>5</v>
      </c>
      <c r="I11" s="19" t="s">
        <v>421</v>
      </c>
      <c r="J11" s="20">
        <v>4</v>
      </c>
      <c r="Q11" s="19" t="s">
        <v>126</v>
      </c>
      <c r="R11" s="20">
        <v>4</v>
      </c>
    </row>
    <row r="12" spans="1:22" x14ac:dyDescent="0.35">
      <c r="E12" s="19" t="s">
        <v>328</v>
      </c>
      <c r="F12" s="20">
        <v>3</v>
      </c>
      <c r="I12" s="19" t="s">
        <v>394</v>
      </c>
      <c r="J12" s="20">
        <v>5</v>
      </c>
      <c r="Q12" s="19" t="s">
        <v>570</v>
      </c>
      <c r="R12" s="20">
        <v>2</v>
      </c>
    </row>
    <row r="13" spans="1:22" x14ac:dyDescent="0.35">
      <c r="E13" s="19" t="s">
        <v>478</v>
      </c>
      <c r="F13" s="20">
        <v>4</v>
      </c>
      <c r="I13" s="19" t="s">
        <v>298</v>
      </c>
      <c r="J13" s="20">
        <v>5</v>
      </c>
      <c r="Q13" s="19" t="s">
        <v>183</v>
      </c>
      <c r="R13" s="20">
        <v>3</v>
      </c>
    </row>
    <row r="14" spans="1:22" x14ac:dyDescent="0.35">
      <c r="E14" s="19" t="s">
        <v>435</v>
      </c>
      <c r="F14" s="20">
        <v>4</v>
      </c>
      <c r="I14" s="19" t="s">
        <v>318</v>
      </c>
      <c r="J14" s="20">
        <v>3</v>
      </c>
      <c r="Q14" s="19" t="s">
        <v>343</v>
      </c>
      <c r="R14" s="20">
        <v>42</v>
      </c>
    </row>
    <row r="15" spans="1:22" x14ac:dyDescent="0.35">
      <c r="E15" s="19" t="s">
        <v>35</v>
      </c>
      <c r="F15" s="20">
        <v>5</v>
      </c>
      <c r="I15" s="19" t="s">
        <v>353</v>
      </c>
      <c r="J15" s="20">
        <v>3</v>
      </c>
    </row>
    <row r="16" spans="1:22" x14ac:dyDescent="0.35">
      <c r="E16" s="19" t="s">
        <v>305</v>
      </c>
      <c r="F16" s="20">
        <v>4</v>
      </c>
      <c r="I16" s="19" t="s">
        <v>80</v>
      </c>
      <c r="J16" s="20">
        <v>5</v>
      </c>
    </row>
    <row r="17" spans="5:10" x14ac:dyDescent="0.35">
      <c r="E17" s="19" t="s">
        <v>364</v>
      </c>
      <c r="F17" s="20">
        <v>4</v>
      </c>
      <c r="I17" s="19" t="s">
        <v>412</v>
      </c>
      <c r="J17" s="20">
        <v>3</v>
      </c>
    </row>
    <row r="18" spans="5:10" x14ac:dyDescent="0.35">
      <c r="E18" s="19" t="s">
        <v>453</v>
      </c>
      <c r="F18" s="20">
        <v>4</v>
      </c>
      <c r="I18" s="19" t="s">
        <v>376</v>
      </c>
      <c r="J18" s="20">
        <v>4</v>
      </c>
    </row>
    <row r="19" spans="5:10" x14ac:dyDescent="0.35">
      <c r="E19" s="19" t="s">
        <v>470</v>
      </c>
      <c r="F19" s="20">
        <v>6</v>
      </c>
      <c r="I19" s="19" t="s">
        <v>359</v>
      </c>
      <c r="J19" s="20">
        <v>3</v>
      </c>
    </row>
    <row r="20" spans="5:10" x14ac:dyDescent="0.35">
      <c r="E20" s="19" t="s">
        <v>489</v>
      </c>
      <c r="F20" s="20">
        <v>4</v>
      </c>
      <c r="I20" s="19" t="s">
        <v>349</v>
      </c>
      <c r="J20" s="20">
        <v>3</v>
      </c>
    </row>
    <row r="21" spans="5:10" x14ac:dyDescent="0.35">
      <c r="E21" s="19" t="s">
        <v>311</v>
      </c>
      <c r="F21" s="20">
        <v>5</v>
      </c>
      <c r="I21" s="19" t="s">
        <v>574</v>
      </c>
      <c r="J21" s="20">
        <v>5</v>
      </c>
    </row>
    <row r="22" spans="5:10" x14ac:dyDescent="0.35">
      <c r="E22" s="19" t="s">
        <v>140</v>
      </c>
      <c r="F22" s="20">
        <v>6</v>
      </c>
      <c r="I22" s="19" t="s">
        <v>69</v>
      </c>
      <c r="J22" s="20">
        <v>4</v>
      </c>
    </row>
    <row r="23" spans="5:10" x14ac:dyDescent="0.35">
      <c r="E23" s="19" t="s">
        <v>495</v>
      </c>
      <c r="F23" s="20">
        <v>4</v>
      </c>
      <c r="I23" s="19" t="s">
        <v>382</v>
      </c>
      <c r="J23" s="20">
        <v>5</v>
      </c>
    </row>
    <row r="24" spans="5:10" x14ac:dyDescent="0.35">
      <c r="E24" s="19" t="s">
        <v>571</v>
      </c>
      <c r="F24" s="20">
        <v>6</v>
      </c>
      <c r="I24" s="19" t="s">
        <v>441</v>
      </c>
      <c r="J24" s="20">
        <v>3</v>
      </c>
    </row>
    <row r="25" spans="5:10" x14ac:dyDescent="0.35">
      <c r="E25" s="19" t="s">
        <v>569</v>
      </c>
      <c r="F25" s="20">
        <v>5</v>
      </c>
      <c r="I25" s="19" t="s">
        <v>389</v>
      </c>
      <c r="J25" s="20">
        <v>4</v>
      </c>
    </row>
    <row r="26" spans="5:10" x14ac:dyDescent="0.35">
      <c r="E26" s="19" t="s">
        <v>146</v>
      </c>
      <c r="F26" s="20">
        <v>4</v>
      </c>
      <c r="I26" s="19" t="s">
        <v>429</v>
      </c>
      <c r="J26" s="20">
        <v>4</v>
      </c>
    </row>
    <row r="27" spans="5:10" x14ac:dyDescent="0.35">
      <c r="E27" s="19" t="s">
        <v>204</v>
      </c>
      <c r="F27" s="20">
        <v>4</v>
      </c>
      <c r="I27" s="19" t="s">
        <v>575</v>
      </c>
      <c r="J27" s="20">
        <v>5</v>
      </c>
    </row>
    <row r="28" spans="5:10" x14ac:dyDescent="0.35">
      <c r="E28" s="19" t="s">
        <v>260</v>
      </c>
      <c r="F28" s="20">
        <v>2</v>
      </c>
      <c r="I28" s="19" t="s">
        <v>233</v>
      </c>
      <c r="J28" s="20">
        <v>7</v>
      </c>
    </row>
    <row r="29" spans="5:10" x14ac:dyDescent="0.35">
      <c r="E29" s="19" t="s">
        <v>191</v>
      </c>
      <c r="F29" s="20">
        <v>4</v>
      </c>
      <c r="I29" s="19" t="s">
        <v>42</v>
      </c>
      <c r="J29" s="20">
        <v>3</v>
      </c>
    </row>
    <row r="30" spans="5:10" x14ac:dyDescent="0.35">
      <c r="E30" s="19" t="s">
        <v>343</v>
      </c>
      <c r="F30" s="20">
        <v>116</v>
      </c>
      <c r="I30" s="19" t="s">
        <v>18</v>
      </c>
      <c r="J30" s="20">
        <v>6</v>
      </c>
    </row>
    <row r="31" spans="5:10" x14ac:dyDescent="0.35">
      <c r="I31" s="19" t="s">
        <v>464</v>
      </c>
      <c r="J31" s="20">
        <v>4</v>
      </c>
    </row>
    <row r="32" spans="5:10" x14ac:dyDescent="0.35">
      <c r="I32" s="19" t="s">
        <v>446</v>
      </c>
      <c r="J32" s="20">
        <v>3</v>
      </c>
    </row>
    <row r="33" spans="9:10" x14ac:dyDescent="0.35">
      <c r="I33" s="19" t="s">
        <v>484</v>
      </c>
      <c r="J33" s="20">
        <v>3</v>
      </c>
    </row>
    <row r="34" spans="9:10" x14ac:dyDescent="0.35">
      <c r="I34" s="19" t="s">
        <v>186</v>
      </c>
      <c r="J34" s="20">
        <v>4</v>
      </c>
    </row>
    <row r="35" spans="9:10" x14ac:dyDescent="0.35">
      <c r="I35" s="19" t="s">
        <v>402</v>
      </c>
      <c r="J35" s="20">
        <v>8</v>
      </c>
    </row>
    <row r="36" spans="9:10" x14ac:dyDescent="0.35">
      <c r="I36" s="19" t="s">
        <v>121</v>
      </c>
      <c r="J36" s="20">
        <v>4</v>
      </c>
    </row>
    <row r="37" spans="9:10" x14ac:dyDescent="0.35">
      <c r="I37" s="19" t="s">
        <v>50</v>
      </c>
      <c r="J37" s="20">
        <v>5</v>
      </c>
    </row>
    <row r="38" spans="9:10" x14ac:dyDescent="0.35">
      <c r="I38" s="19" t="s">
        <v>88</v>
      </c>
      <c r="J38" s="20">
        <v>8</v>
      </c>
    </row>
    <row r="39" spans="9:10" x14ac:dyDescent="0.35">
      <c r="I39" s="19" t="s">
        <v>283</v>
      </c>
      <c r="J39" s="20">
        <v>6</v>
      </c>
    </row>
    <row r="40" spans="9:10" x14ac:dyDescent="0.35">
      <c r="I40" s="19" t="s">
        <v>9</v>
      </c>
      <c r="J40" s="20">
        <v>5</v>
      </c>
    </row>
    <row r="41" spans="9:10" x14ac:dyDescent="0.35">
      <c r="I41" s="19" t="s">
        <v>168</v>
      </c>
      <c r="J41" s="20">
        <v>8</v>
      </c>
    </row>
    <row r="42" spans="9:10" x14ac:dyDescent="0.35">
      <c r="I42" s="19" t="s">
        <v>343</v>
      </c>
      <c r="J42" s="20">
        <v>172</v>
      </c>
    </row>
  </sheetData>
  <pageMargins left="0.7" right="0.7" top="0.75" bottom="0.75" header="0.3" footer="0.3"/>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9E6390-3A97-48A1-B1E6-A74ADD8500DB}">
  <sheetPr filterMode="1">
    <tabColor rgb="FFFFC000"/>
  </sheetPr>
  <dimension ref="D4:V358"/>
  <sheetViews>
    <sheetView topLeftCell="G5" zoomScale="90" zoomScaleNormal="90" workbookViewId="0">
      <selection activeCell="H133" sqref="H133"/>
    </sheetView>
  </sheetViews>
  <sheetFormatPr defaultRowHeight="14.5" x14ac:dyDescent="0.35"/>
  <cols>
    <col min="4" max="4" width="96.36328125" customWidth="1"/>
    <col min="5" max="5" width="15.453125" customWidth="1"/>
    <col min="6" max="7" width="15.90625" customWidth="1"/>
    <col min="8" max="8" width="32.81640625" customWidth="1"/>
    <col min="9" max="10" width="15.7265625" customWidth="1"/>
    <col min="12" max="12" width="14.54296875" customWidth="1"/>
    <col min="13" max="13" width="18.54296875" customWidth="1"/>
    <col min="14" max="15" width="13.26953125" customWidth="1"/>
    <col min="16" max="16" width="11.08984375" bestFit="1" customWidth="1"/>
    <col min="17" max="18" width="11.08984375" customWidth="1"/>
    <col min="20" max="20" width="13" customWidth="1"/>
    <col min="21" max="21" width="13.1796875" customWidth="1"/>
    <col min="22" max="22" width="10.81640625" customWidth="1"/>
  </cols>
  <sheetData>
    <row r="4" spans="4:22" x14ac:dyDescent="0.35">
      <c r="D4" s="72" t="str">
        <f>Database!D4</f>
        <v>ICAI Reviews &amp; Recommendations</v>
      </c>
      <c r="E4" s="72"/>
      <c r="F4" s="72"/>
      <c r="G4" s="72"/>
      <c r="H4" s="72"/>
      <c r="I4" s="72"/>
      <c r="J4" s="72"/>
      <c r="K4" s="72"/>
      <c r="L4" s="72" t="str">
        <f>Database!L4</f>
        <v>Government Response</v>
      </c>
      <c r="M4" s="72"/>
      <c r="N4" s="72"/>
      <c r="O4" s="72"/>
      <c r="P4" s="72"/>
      <c r="Q4" s="72"/>
      <c r="R4" s="72"/>
      <c r="S4" s="72"/>
      <c r="T4" s="73" t="str">
        <f>Database!T4</f>
        <v>Implementation</v>
      </c>
      <c r="U4" s="73"/>
      <c r="V4" s="73"/>
    </row>
    <row r="5" spans="4:22" ht="47" customHeight="1" x14ac:dyDescent="0.35">
      <c r="D5" s="1" t="str">
        <f>Database!D5</f>
        <v>Review Name</v>
      </c>
      <c r="E5" s="1" t="str">
        <f>Database!E5</f>
        <v>Review Type</v>
      </c>
      <c r="F5" s="1" t="str">
        <f>Database!F5</f>
        <v>Review Date</v>
      </c>
      <c r="G5" s="1" t="str">
        <f>Database!G5</f>
        <v>Grading</v>
      </c>
      <c r="H5" s="1" t="str">
        <f>Database!H5</f>
        <v>ICAI Recommendation</v>
      </c>
      <c r="I5" s="1" t="str">
        <f>Database!I5</f>
        <v>Recommendation Type [Policy / Programme level]</v>
      </c>
      <c r="J5" s="1" t="str">
        <f>Database!J5</f>
        <v>Recommendation Code [1=Policy; 0=Programme]</v>
      </c>
      <c r="K5" s="1" t="str">
        <f>Database!K5</f>
        <v>Link</v>
      </c>
      <c r="L5" s="1" t="str">
        <f>Database!L5</f>
        <v>Government Response</v>
      </c>
      <c r="M5" s="1" t="str">
        <f>Database!M5</f>
        <v>Response Code (2=Accept; 1=Partially Aaccept; 0=Reject; 3=No response yet)</v>
      </c>
      <c r="N5" s="1" t="str">
        <f>Database!N5</f>
        <v>Response Date</v>
      </c>
      <c r="O5" s="1" t="str">
        <f>Database!O5</f>
        <v>Comment</v>
      </c>
      <c r="P5" s="1" t="str">
        <f>Database!P5</f>
        <v>Department (1)</v>
      </c>
      <c r="Q5" s="1" t="str">
        <f>Database!Q5</f>
        <v>Department (2)</v>
      </c>
      <c r="R5" s="1" t="str">
        <f>Database!R5</f>
        <v>Department (3)</v>
      </c>
      <c r="S5" s="1" t="str">
        <f>Database!S5</f>
        <v>Link</v>
      </c>
      <c r="T5" s="1" t="str">
        <f>Database!T5</f>
        <v>Published ICAI Follow-Up Review?</v>
      </c>
      <c r="U5" s="1" t="str">
        <f>Database!U5</f>
        <v>ICAI Follow-Up Review Date</v>
      </c>
      <c r="V5" s="1" t="str">
        <f>Database!V5</f>
        <v>Link</v>
      </c>
    </row>
    <row r="6" spans="4:22" s="36" customFormat="1" hidden="1" x14ac:dyDescent="0.35">
      <c r="D6" s="64" t="str">
        <f>Database!D6</f>
        <v>Assessing DFID’s results in nutrition</v>
      </c>
      <c r="E6" s="64" t="str">
        <f>Database!E6</f>
        <v>Results Review</v>
      </c>
      <c r="F6" s="65">
        <f>Database!F6</f>
        <v>44090</v>
      </c>
      <c r="G6" s="64" t="str">
        <f>Database!G6</f>
        <v>Green/Amber</v>
      </c>
      <c r="H6" s="64" t="str">
        <f>Database!H6</f>
        <v>FCDO should capture and communicate progress against all goals in its nutrition strategy, including strengthening systems and leadership for improved nutrition.</v>
      </c>
      <c r="I6" s="64" t="str">
        <f>Database!I6</f>
        <v>Policy</v>
      </c>
      <c r="J6" s="64">
        <f>Database!J6</f>
        <v>1</v>
      </c>
      <c r="K6" s="64" t="str">
        <f>Database!K6</f>
        <v>https://icai.independent.gov.uk/report/assessing-dfids-results-in-nutrition/</v>
      </c>
      <c r="L6" s="64" t="str">
        <f>Database!L6</f>
        <v>Accept</v>
      </c>
      <c r="M6" s="64">
        <f>Database!M6</f>
        <v>1</v>
      </c>
      <c r="N6" s="65">
        <f>Database!N6</f>
        <v>44132</v>
      </c>
      <c r="O6" s="64">
        <f>Database!O6</f>
        <v>0</v>
      </c>
      <c r="P6" s="64" t="str">
        <f>Database!P6</f>
        <v>FCDO</v>
      </c>
      <c r="Q6" s="64">
        <f>Database!Q6</f>
        <v>0</v>
      </c>
      <c r="R6" s="64">
        <f>Database!R6</f>
        <v>0</v>
      </c>
      <c r="S6" s="64" t="str">
        <f>Database!S6</f>
        <v>https://www.gov.uk/government/publications/fcdo-response-to-the-icai-recommendations-on-assessing-dfids-results-in-nutrition</v>
      </c>
      <c r="T6" s="64">
        <f>Database!T6</f>
        <v>0</v>
      </c>
      <c r="U6" s="65">
        <f>Database!U6</f>
        <v>0</v>
      </c>
      <c r="V6" s="64">
        <f>Database!V6</f>
        <v>0</v>
      </c>
    </row>
    <row r="7" spans="4:22" s="36" customFormat="1" hidden="1" x14ac:dyDescent="0.35">
      <c r="D7" s="64" t="str">
        <f>Database!D7</f>
        <v>Assessing DFID’s results in nutrition</v>
      </c>
      <c r="E7" s="64" t="str">
        <f>Database!E7</f>
        <v>Results Review</v>
      </c>
      <c r="F7" s="65">
        <f>Database!F7</f>
        <v>44090</v>
      </c>
      <c r="G7" s="64" t="str">
        <f>Database!G7</f>
        <v>Green/Amber</v>
      </c>
      <c r="H7" s="64" t="str">
        <f>Database!H7</f>
        <v>FCDO should strengthen statistical capacity and quality assurance in-country and centrally, to support more accurate measurement of programme coverage and convergence, and to use the data to improve nutrition programming.</v>
      </c>
      <c r="I7" s="64" t="str">
        <f>Database!I7</f>
        <v>Programme</v>
      </c>
      <c r="J7" s="64">
        <f>Database!J7</f>
        <v>0</v>
      </c>
      <c r="K7" s="64" t="str">
        <f>Database!K7</f>
        <v>https://icai.independent.gov.uk/report/assessing-dfids-results-in-nutrition/</v>
      </c>
      <c r="L7" s="64" t="str">
        <f>Database!L7</f>
        <v>Accept</v>
      </c>
      <c r="M7" s="64">
        <f>Database!M7</f>
        <v>1</v>
      </c>
      <c r="N7" s="65">
        <f>Database!N7</f>
        <v>44132</v>
      </c>
      <c r="O7" s="64">
        <f>Database!O7</f>
        <v>0</v>
      </c>
      <c r="P7" s="64" t="str">
        <f>Database!P7</f>
        <v>FCDO</v>
      </c>
      <c r="Q7" s="64">
        <f>Database!Q7</f>
        <v>0</v>
      </c>
      <c r="R7" s="64">
        <f>Database!R7</f>
        <v>0</v>
      </c>
      <c r="S7" s="64" t="str">
        <f>Database!S7</f>
        <v>https://www.gov.uk/government/publications/fcdo-response-to-the-icai-recommendations-on-assessing-dfids-results-in-nutrition</v>
      </c>
      <c r="T7" s="64">
        <f>Database!T7</f>
        <v>0</v>
      </c>
      <c r="U7" s="65">
        <f>Database!U7</f>
        <v>0</v>
      </c>
      <c r="V7" s="64">
        <f>Database!V7</f>
        <v>0</v>
      </c>
    </row>
    <row r="8" spans="4:22" s="36" customFormat="1" hidden="1" x14ac:dyDescent="0.35">
      <c r="D8" s="64" t="str">
        <f>Database!D8</f>
        <v>Assessing DFID’s results in nutrition</v>
      </c>
      <c r="E8" s="64" t="str">
        <f>Database!E8</f>
        <v>Results Review</v>
      </c>
      <c r="F8" s="65">
        <f>Database!F8</f>
        <v>44090</v>
      </c>
      <c r="G8" s="64" t="str">
        <f>Database!G8</f>
        <v>Green/Amber</v>
      </c>
      <c r="H8" s="64" t="str">
        <f>Database!H8</f>
        <v>FCDO should strengthen systems for identifying and reaching the most marginalised women and children within its target groups.</v>
      </c>
      <c r="I8" s="64" t="str">
        <f>Database!I8</f>
        <v>Programme</v>
      </c>
      <c r="J8" s="64">
        <f>Database!J8</f>
        <v>0</v>
      </c>
      <c r="K8" s="64" t="str">
        <f>Database!K8</f>
        <v>https://icai.independent.gov.uk/report/assessing-dfids-results-in-nutrition/</v>
      </c>
      <c r="L8" s="64" t="str">
        <f>Database!L8</f>
        <v>Accept</v>
      </c>
      <c r="M8" s="64">
        <f>Database!M8</f>
        <v>1</v>
      </c>
      <c r="N8" s="65">
        <f>Database!N8</f>
        <v>44132</v>
      </c>
      <c r="O8" s="64">
        <f>Database!O8</f>
        <v>0</v>
      </c>
      <c r="P8" s="64" t="str">
        <f>Database!P8</f>
        <v>FCDO</v>
      </c>
      <c r="Q8" s="64">
        <f>Database!Q8</f>
        <v>0</v>
      </c>
      <c r="R8" s="64">
        <f>Database!R8</f>
        <v>0</v>
      </c>
      <c r="S8" s="64" t="str">
        <f>Database!S8</f>
        <v>https://www.gov.uk/government/publications/fcdo-response-to-the-icai-recommendations-on-assessing-dfids-results-in-nutrition</v>
      </c>
      <c r="T8" s="64">
        <f>Database!T8</f>
        <v>0</v>
      </c>
      <c r="U8" s="65">
        <f>Database!U8</f>
        <v>0</v>
      </c>
      <c r="V8" s="64">
        <f>Database!V8</f>
        <v>0</v>
      </c>
    </row>
    <row r="9" spans="4:22" s="36" customFormat="1" hidden="1" x14ac:dyDescent="0.35">
      <c r="D9" s="64" t="str">
        <f>Database!D9</f>
        <v>Assessing DFID’s results in nutrition</v>
      </c>
      <c r="E9" s="64" t="str">
        <f>Database!E9</f>
        <v>Results Review</v>
      </c>
      <c r="F9" s="65">
        <f>Database!F9</f>
        <v>44090</v>
      </c>
      <c r="G9" s="64" t="str">
        <f>Database!G9</f>
        <v>Green/Amber</v>
      </c>
      <c r="H9" s="64" t="str">
        <f>Database!H9</f>
        <v>FCDO should more consistently gather citizen feedback to help improve and tailor its nutrition programmes.</v>
      </c>
      <c r="I9" s="64" t="str">
        <f>Database!I9</f>
        <v>Programme</v>
      </c>
      <c r="J9" s="64">
        <f>Database!J9</f>
        <v>0</v>
      </c>
      <c r="K9" s="64" t="str">
        <f>Database!K9</f>
        <v>https://icai.independent.gov.uk/report/assessing-dfids-results-in-nutrition/</v>
      </c>
      <c r="L9" s="64" t="str">
        <f>Database!L9</f>
        <v>Accept</v>
      </c>
      <c r="M9" s="64">
        <f>Database!M9</f>
        <v>1</v>
      </c>
      <c r="N9" s="65">
        <f>Database!N9</f>
        <v>44132</v>
      </c>
      <c r="O9" s="64">
        <f>Database!O9</f>
        <v>0</v>
      </c>
      <c r="P9" s="64" t="str">
        <f>Database!P9</f>
        <v>FCDO</v>
      </c>
      <c r="Q9" s="64">
        <f>Database!Q9</f>
        <v>0</v>
      </c>
      <c r="R9" s="64">
        <f>Database!R9</f>
        <v>0</v>
      </c>
      <c r="S9" s="64" t="str">
        <f>Database!S9</f>
        <v>https://www.gov.uk/government/publications/fcdo-response-to-the-icai-recommendations-on-assessing-dfids-results-in-nutrition</v>
      </c>
      <c r="T9" s="64">
        <f>Database!T9</f>
        <v>0</v>
      </c>
      <c r="U9" s="65">
        <f>Database!U9</f>
        <v>0</v>
      </c>
      <c r="V9" s="64">
        <f>Database!V9</f>
        <v>0</v>
      </c>
    </row>
    <row r="10" spans="4:22" s="36" customFormat="1" hidden="1" x14ac:dyDescent="0.35">
      <c r="D10" s="64" t="str">
        <f>Database!D10</f>
        <v>Assessing DFID’s results in nutrition</v>
      </c>
      <c r="E10" s="64" t="str">
        <f>Database!E10</f>
        <v>Results Review</v>
      </c>
      <c r="F10" s="65">
        <f>Database!F10</f>
        <v>44090</v>
      </c>
      <c r="G10" s="64" t="str">
        <f>Database!G10</f>
        <v>Green/Amber</v>
      </c>
      <c r="H10" s="64" t="str">
        <f>Database!H10</f>
        <v>FCDO should scale up its work on making sustainable and nutritious diets accessible to all, to help address the double burden of malnutrition, through nutrition-sensitive agriculture and private sector development.</v>
      </c>
      <c r="I10" s="64" t="str">
        <f>Database!I10</f>
        <v>Policy</v>
      </c>
      <c r="J10" s="64">
        <f>Database!J10</f>
        <v>1</v>
      </c>
      <c r="K10" s="64" t="str">
        <f>Database!K10</f>
        <v>https://icai.independent.gov.uk/report/assessing-dfids-results-in-nutrition/</v>
      </c>
      <c r="L10" s="64" t="str">
        <f>Database!L10</f>
        <v>Accept</v>
      </c>
      <c r="M10" s="64">
        <f>Database!M10</f>
        <v>1</v>
      </c>
      <c r="N10" s="65">
        <f>Database!N10</f>
        <v>44132</v>
      </c>
      <c r="O10" s="64">
        <f>Database!O10</f>
        <v>0</v>
      </c>
      <c r="P10" s="64" t="str">
        <f>Database!P10</f>
        <v>FCDO</v>
      </c>
      <c r="Q10" s="64">
        <f>Database!Q10</f>
        <v>0</v>
      </c>
      <c r="R10" s="64">
        <f>Database!R10</f>
        <v>0</v>
      </c>
      <c r="S10" s="64" t="str">
        <f>Database!S10</f>
        <v>https://www.gov.uk/government/publications/fcdo-response-to-the-icai-recommendations-on-assessing-dfids-results-in-nutrition</v>
      </c>
      <c r="T10" s="64">
        <f>Database!T10</f>
        <v>0</v>
      </c>
      <c r="U10" s="65">
        <f>Database!U10</f>
        <v>0</v>
      </c>
      <c r="V10" s="64">
        <f>Database!V10</f>
        <v>0</v>
      </c>
    </row>
    <row r="11" spans="4:22" s="36" customFormat="1" hidden="1" x14ac:dyDescent="0.35">
      <c r="D11" s="64" t="str">
        <f>Database!D11</f>
        <v>Assessing DFID’s results in nutrition</v>
      </c>
      <c r="E11" s="64" t="str">
        <f>Database!E11</f>
        <v>Results Review</v>
      </c>
      <c r="F11" s="65">
        <f>Database!F11</f>
        <v>44090</v>
      </c>
      <c r="G11" s="64" t="str">
        <f>Database!G11</f>
        <v>Green/Amber</v>
      </c>
      <c r="H11" s="64" t="str">
        <f>Database!H11</f>
        <v>FCDO should work more closely with its partners to achieve the convergence of nutrition interventions, by aligning different sector programmes to focus on those communities most vulnerable to malnutrition.</v>
      </c>
      <c r="I11" s="64" t="str">
        <f>Database!I11</f>
        <v>Programme</v>
      </c>
      <c r="J11" s="64">
        <f>Database!J11</f>
        <v>0</v>
      </c>
      <c r="K11" s="64" t="str">
        <f>Database!K11</f>
        <v>https://icai.independent.gov.uk/report/assessing-dfids-results-in-nutrition/</v>
      </c>
      <c r="L11" s="64" t="str">
        <f>Database!L11</f>
        <v>Accept</v>
      </c>
      <c r="M11" s="64">
        <f>Database!M11</f>
        <v>1</v>
      </c>
      <c r="N11" s="65">
        <f>Database!N11</f>
        <v>44132</v>
      </c>
      <c r="O11" s="64">
        <f>Database!O11</f>
        <v>0</v>
      </c>
      <c r="P11" s="64" t="str">
        <f>Database!P11</f>
        <v>FCDO</v>
      </c>
      <c r="Q11" s="64">
        <f>Database!Q11</f>
        <v>0</v>
      </c>
      <c r="R11" s="64">
        <f>Database!R11</f>
        <v>0</v>
      </c>
      <c r="S11" s="64" t="str">
        <f>Database!S11</f>
        <v>https://www.gov.uk/government/publications/fcdo-response-to-the-icai-recommendations-on-assessing-dfids-results-in-nutrition</v>
      </c>
      <c r="T11" s="64">
        <f>Database!T11</f>
        <v>0</v>
      </c>
      <c r="U11" s="65">
        <f>Database!U11</f>
        <v>0</v>
      </c>
      <c r="V11" s="64">
        <f>Database!V11</f>
        <v>0</v>
      </c>
    </row>
    <row r="12" spans="4:22" s="66" customFormat="1" hidden="1" x14ac:dyDescent="0.35">
      <c r="D12" s="64" t="str">
        <f>Database!D12</f>
        <v>The UK’s support to the African Development Bank Group</v>
      </c>
      <c r="E12" s="64" t="str">
        <f>Database!E12</f>
        <v>Full Review</v>
      </c>
      <c r="F12" s="65">
        <f>Database!F12</f>
        <v>44013</v>
      </c>
      <c r="G12" s="64" t="str">
        <f>Database!G12</f>
        <v>Green/Amber</v>
      </c>
      <c r="H12" s="64" t="str">
        <f>Database!H12</f>
        <v>FCDO should minimise unilateral reform interventions – such as the 2017 Performance Improvement Plan (PIP) – that could undermine the multilateral nature of the Bank’s governance structure as well as the UK’s reputation as an honest broker.</v>
      </c>
      <c r="I12" s="64" t="str">
        <f>Database!I12</f>
        <v>Policy</v>
      </c>
      <c r="J12" s="64">
        <f>Database!J12</f>
        <v>1</v>
      </c>
      <c r="K12" s="64" t="str">
        <f>Database!K12</f>
        <v>https://icai.independent.gov.uk/report/uks-support-to-afdb-group/</v>
      </c>
      <c r="L12" s="64" t="str">
        <f>Database!L12</f>
        <v>Partially Accept</v>
      </c>
      <c r="M12" s="64">
        <f>Database!M12</f>
        <v>1</v>
      </c>
      <c r="N12" s="65">
        <f>Database!N12</f>
        <v>44085</v>
      </c>
      <c r="O12" s="64">
        <f>Database!O12</f>
        <v>0</v>
      </c>
      <c r="P12" s="64" t="str">
        <f>Database!P12</f>
        <v>FCDO</v>
      </c>
      <c r="Q12" s="64">
        <f>Database!Q12</f>
        <v>0</v>
      </c>
      <c r="R12" s="64">
        <f>Database!R12</f>
        <v>0</v>
      </c>
      <c r="S12" s="64" t="str">
        <f>Database!S12</f>
        <v>https://www.gov.uk/government/publications/fcdo-response-to-icai-recommendations-on-the-uks-support-to-the-african-development-bank-group</v>
      </c>
      <c r="T12" s="64">
        <f>Database!T12</f>
        <v>0</v>
      </c>
      <c r="U12" s="65">
        <f>Database!U12</f>
        <v>0</v>
      </c>
      <c r="V12" s="64">
        <f>Database!V12</f>
        <v>0</v>
      </c>
    </row>
    <row r="13" spans="4:22" s="66" customFormat="1" hidden="1" x14ac:dyDescent="0.35">
      <c r="D13" s="64" t="str">
        <f>Database!D13</f>
        <v>The UK’s support to the African Development Bank Group</v>
      </c>
      <c r="E13" s="64" t="str">
        <f>Database!E13</f>
        <v>Full Review</v>
      </c>
      <c r="F13" s="65">
        <f>Database!F13</f>
        <v>44013</v>
      </c>
      <c r="G13" s="64" t="str">
        <f>Database!G13</f>
        <v>Green/Amber</v>
      </c>
      <c r="H13" s="64" t="str">
        <f>Database!H13</f>
        <v>FCDO should take a broader view of value for money than cost-to-income ratios, and focus on ensuring that key areas of understaffing, such as fragile and conflict affected states (FCAS) and safeguards, are addressed.</v>
      </c>
      <c r="I13" s="64" t="str">
        <f>Database!I13</f>
        <v>Programme</v>
      </c>
      <c r="J13" s="64">
        <f>Database!J13</f>
        <v>0</v>
      </c>
      <c r="K13" s="64" t="str">
        <f>Database!K13</f>
        <v>https://icai.independent.gov.uk/report/uks-support-to-afdb-group/</v>
      </c>
      <c r="L13" s="64" t="str">
        <f>Database!L13</f>
        <v>Accept</v>
      </c>
      <c r="M13" s="64">
        <f>Database!M13</f>
        <v>2</v>
      </c>
      <c r="N13" s="65">
        <f>Database!N13</f>
        <v>44085</v>
      </c>
      <c r="O13" s="64">
        <f>Database!O13</f>
        <v>0</v>
      </c>
      <c r="P13" s="64" t="str">
        <f>Database!P13</f>
        <v>FCDO</v>
      </c>
      <c r="Q13" s="64">
        <f>Database!Q13</f>
        <v>0</v>
      </c>
      <c r="R13" s="64">
        <f>Database!R13</f>
        <v>0</v>
      </c>
      <c r="S13" s="64" t="str">
        <f>Database!S13</f>
        <v>https://www.gov.uk/government/publications/fcdo-response-to-icai-recommendations-on-the-uks-support-to-the-african-development-bank-group</v>
      </c>
      <c r="T13" s="64">
        <f>Database!T13</f>
        <v>0</v>
      </c>
      <c r="U13" s="65">
        <f>Database!U13</f>
        <v>0</v>
      </c>
      <c r="V13" s="64">
        <f>Database!V13</f>
        <v>0</v>
      </c>
    </row>
    <row r="14" spans="4:22" s="66" customFormat="1" hidden="1" x14ac:dyDescent="0.35">
      <c r="D14" s="64" t="str">
        <f>Database!D14</f>
        <v>The UK’s support to the African Development Bank Group</v>
      </c>
      <c r="E14" s="64" t="str">
        <f>Database!E14</f>
        <v>Full Review</v>
      </c>
      <c r="F14" s="65">
        <f>Database!F14</f>
        <v>44013</v>
      </c>
      <c r="G14" s="64" t="str">
        <f>Database!G14</f>
        <v>Green/Amber</v>
      </c>
      <c r="H14" s="64" t="str">
        <f>Database!H14</f>
        <v>FCDO should pay particular attention to ensuring that the Bank’s environmental and social safeguards are implemented on the ground.</v>
      </c>
      <c r="I14" s="64" t="str">
        <f>Database!I14</f>
        <v>Programme</v>
      </c>
      <c r="J14" s="64">
        <f>Database!J14</f>
        <v>0</v>
      </c>
      <c r="K14" s="64" t="str">
        <f>Database!K14</f>
        <v>https://icai.independent.gov.uk/report/uks-support-to-afdb-group/</v>
      </c>
      <c r="L14" s="64" t="str">
        <f>Database!L14</f>
        <v>Accept</v>
      </c>
      <c r="M14" s="64">
        <f>Database!M14</f>
        <v>2</v>
      </c>
      <c r="N14" s="65">
        <f>Database!N14</f>
        <v>44085</v>
      </c>
      <c r="O14" s="64">
        <f>Database!O14</f>
        <v>0</v>
      </c>
      <c r="P14" s="64" t="str">
        <f>Database!P14</f>
        <v>FCDO</v>
      </c>
      <c r="Q14" s="64">
        <f>Database!Q14</f>
        <v>0</v>
      </c>
      <c r="R14" s="64">
        <f>Database!R14</f>
        <v>0</v>
      </c>
      <c r="S14" s="64" t="str">
        <f>Database!S14</f>
        <v>https://www.gov.uk/government/publications/fcdo-response-to-icai-recommendations-on-the-uks-support-to-the-african-development-bank-group</v>
      </c>
      <c r="T14" s="64">
        <f>Database!T14</f>
        <v>0</v>
      </c>
      <c r="U14" s="65">
        <f>Database!U14</f>
        <v>0</v>
      </c>
      <c r="V14" s="64">
        <f>Database!V14</f>
        <v>0</v>
      </c>
    </row>
    <row r="15" spans="4:22" s="66" customFormat="1" hidden="1" x14ac:dyDescent="0.35">
      <c r="D15" s="64" t="str">
        <f>Database!D15</f>
        <v>The UK’s support to the African Development Bank Group</v>
      </c>
      <c r="E15" s="64" t="str">
        <f>Database!E15</f>
        <v>Full Review</v>
      </c>
      <c r="F15" s="65">
        <f>Database!F15</f>
        <v>44013</v>
      </c>
      <c r="G15" s="64" t="str">
        <f>Database!G15</f>
        <v>Green/Amber</v>
      </c>
      <c r="H15" s="64" t="str">
        <f>Database!H15</f>
        <v>If FCDO is to channel more resources to the Bank via Bank-managed trust funds, it should help to build the Bank’s capacity to manage such funds, including technical assistance to strengthen fiduciary and results management.</v>
      </c>
      <c r="I15" s="64" t="str">
        <f>Database!I15</f>
        <v>Policy</v>
      </c>
      <c r="J15" s="64">
        <f>Database!J15</f>
        <v>1</v>
      </c>
      <c r="K15" s="64" t="str">
        <f>Database!K15</f>
        <v>https://icai.independent.gov.uk/report/uks-support-to-afdb-group/</v>
      </c>
      <c r="L15" s="64" t="str">
        <f>Database!L15</f>
        <v>Accept</v>
      </c>
      <c r="M15" s="64">
        <f>Database!M15</f>
        <v>2</v>
      </c>
      <c r="N15" s="65">
        <f>Database!N15</f>
        <v>44085</v>
      </c>
      <c r="O15" s="64">
        <f>Database!O15</f>
        <v>0</v>
      </c>
      <c r="P15" s="64" t="str">
        <f>Database!P15</f>
        <v>FCDO</v>
      </c>
      <c r="Q15" s="64">
        <f>Database!Q15</f>
        <v>0</v>
      </c>
      <c r="R15" s="64">
        <f>Database!R15</f>
        <v>0</v>
      </c>
      <c r="S15" s="64" t="str">
        <f>Database!S15</f>
        <v>https://www.gov.uk/government/publications/fcdo-response-to-icai-recommendations-on-the-uks-support-to-the-african-development-bank-group</v>
      </c>
      <c r="T15" s="64">
        <f>Database!T15</f>
        <v>0</v>
      </c>
      <c r="U15" s="65">
        <f>Database!U15</f>
        <v>0</v>
      </c>
      <c r="V15" s="64">
        <f>Database!V15</f>
        <v>0</v>
      </c>
    </row>
    <row r="16" spans="4:22" s="66" customFormat="1" hidden="1" x14ac:dyDescent="0.35">
      <c r="D16" s="64" t="str">
        <f>Database!D16</f>
        <v>The UK’s support to the African Development Bank Group</v>
      </c>
      <c r="E16" s="64" t="str">
        <f>Database!E16</f>
        <v>Full Review</v>
      </c>
      <c r="F16" s="65">
        <f>Database!F16</f>
        <v>44013</v>
      </c>
      <c r="G16" s="64" t="str">
        <f>Database!G16</f>
        <v>Green/Amber</v>
      </c>
      <c r="H16" s="64" t="str">
        <f>Database!H16</f>
        <v>Government country teams could do more to identify synergies with Bank investments, thus encouraging closer working, better information flows and better-informed oversight.</v>
      </c>
      <c r="I16" s="64" t="str">
        <f>Database!I16</f>
        <v>Policy</v>
      </c>
      <c r="J16" s="64">
        <f>Database!J16</f>
        <v>1</v>
      </c>
      <c r="K16" s="64" t="str">
        <f>Database!K16</f>
        <v>https://icai.independent.gov.uk/report/uks-support-to-afdb-group/</v>
      </c>
      <c r="L16" s="64" t="str">
        <f>Database!L16</f>
        <v>Accept</v>
      </c>
      <c r="M16" s="64">
        <f>Database!M16</f>
        <v>2</v>
      </c>
      <c r="N16" s="65">
        <f>Database!N16</f>
        <v>44085</v>
      </c>
      <c r="O16" s="64">
        <f>Database!O16</f>
        <v>0</v>
      </c>
      <c r="P16" s="64" t="str">
        <f>Database!P16</f>
        <v>FCDO</v>
      </c>
      <c r="Q16" s="64">
        <f>Database!Q16</f>
        <v>0</v>
      </c>
      <c r="R16" s="64">
        <f>Database!R16</f>
        <v>0</v>
      </c>
      <c r="S16" s="64" t="str">
        <f>Database!S16</f>
        <v>https://www.gov.uk/government/publications/fcdo-response-to-icai-recommendations-on-the-uks-support-to-the-african-development-bank-group</v>
      </c>
      <c r="T16" s="64">
        <f>Database!T16</f>
        <v>0</v>
      </c>
      <c r="U16" s="65">
        <f>Database!U16</f>
        <v>0</v>
      </c>
      <c r="V16" s="64">
        <f>Database!V16</f>
        <v>0</v>
      </c>
    </row>
    <row r="17" spans="4:22" s="66" customFormat="1" hidden="1" x14ac:dyDescent="0.35">
      <c r="D17" s="64" t="str">
        <f>Database!D17</f>
        <v>The changing nature of UK aid in Ghana</v>
      </c>
      <c r="E17" s="64" t="str">
        <f>Database!E17</f>
        <v>Country Portfolio Review</v>
      </c>
      <c r="F17" s="65">
        <f>Database!F17</f>
        <v>43873</v>
      </c>
      <c r="G17" s="64" t="str">
        <f>Database!G17</f>
        <v>Green/Amber</v>
      </c>
      <c r="H17" s="64" t="str">
        <f>Database!H17</f>
        <v>In transition contexts, DFID should ensure that the pace of ending the bilateral financing of service delivery in areas of continuing social need must be grounded in a realistic assessment of whether the gap left will be filled.</v>
      </c>
      <c r="I17" s="64" t="str">
        <f>Database!I17</f>
        <v>Policy</v>
      </c>
      <c r="J17" s="64">
        <f>Database!J17</f>
        <v>1</v>
      </c>
      <c r="K17" s="64" t="str">
        <f>Database!K17</f>
        <v>https://icai.independent.gov.uk/report/ghana/</v>
      </c>
      <c r="L17" s="64" t="str">
        <f>Database!L17</f>
        <v>Partially agree</v>
      </c>
      <c r="M17" s="64">
        <f>Database!M17</f>
        <v>1</v>
      </c>
      <c r="N17" s="65">
        <f>Database!N17</f>
        <v>43915</v>
      </c>
      <c r="O17" s="64">
        <f>Database!O17</f>
        <v>0</v>
      </c>
      <c r="P17" s="64" t="str">
        <f>Database!P17</f>
        <v>DFID</v>
      </c>
      <c r="Q17" s="64">
        <f>Database!Q17</f>
        <v>0</v>
      </c>
      <c r="R17" s="64">
        <f>Database!R17</f>
        <v>0</v>
      </c>
      <c r="S17" s="64" t="str">
        <f>Database!S17</f>
        <v>https://www.gov.uk/government/publications/hm-government-response-to-icais-country-portfolio-review-the-changing-nature-of-uk-aid-in-ghana</v>
      </c>
      <c r="T17" s="64">
        <f>Database!T17</f>
        <v>0</v>
      </c>
      <c r="U17" s="65">
        <f>Database!U17</f>
        <v>0</v>
      </c>
      <c r="V17" s="64">
        <f>Database!V17</f>
        <v>0</v>
      </c>
    </row>
    <row r="18" spans="4:22" s="66" customFormat="1" hidden="1" x14ac:dyDescent="0.35">
      <c r="D18" s="64" t="str">
        <f>Database!D18</f>
        <v>The changing nature of UK aid in Ghana</v>
      </c>
      <c r="E18" s="64" t="str">
        <f>Database!E18</f>
        <v>Country Portfolio Review</v>
      </c>
      <c r="F18" s="65">
        <f>Database!F18</f>
        <v>43873</v>
      </c>
      <c r="G18" s="64" t="str">
        <f>Database!G18</f>
        <v>Green/Amber</v>
      </c>
      <c r="H18" s="64" t="str">
        <f>Database!H18</f>
        <v>DFID should require portfolio level development outcome objectives and results frameworks for its country programmes.</v>
      </c>
      <c r="I18" s="64" t="str">
        <f>Database!I18</f>
        <v>Policy</v>
      </c>
      <c r="J18" s="64">
        <f>Database!J18</f>
        <v>1</v>
      </c>
      <c r="K18" s="64" t="str">
        <f>Database!K18</f>
        <v>https://icai.independent.gov.uk/report/ghana/</v>
      </c>
      <c r="L18" s="64" t="str">
        <f>Database!L18</f>
        <v>Agree</v>
      </c>
      <c r="M18" s="64">
        <f>Database!M18</f>
        <v>2</v>
      </c>
      <c r="N18" s="65">
        <f>Database!N18</f>
        <v>43915</v>
      </c>
      <c r="O18" s="64">
        <f>Database!O18</f>
        <v>0</v>
      </c>
      <c r="P18" s="64" t="str">
        <f>Database!P18</f>
        <v>DFID</v>
      </c>
      <c r="Q18" s="64">
        <f>Database!Q18</f>
        <v>0</v>
      </c>
      <c r="R18" s="64">
        <f>Database!R18</f>
        <v>0</v>
      </c>
      <c r="S18" s="64" t="str">
        <f>Database!S18</f>
        <v>https://www.gov.uk/government/publications/hm-government-response-to-icais-country-portfolio-review-the-changing-nature-of-uk-aid-in-ghana</v>
      </c>
      <c r="T18" s="64">
        <f>Database!T18</f>
        <v>0</v>
      </c>
      <c r="U18" s="65">
        <f>Database!U18</f>
        <v>0</v>
      </c>
      <c r="V18" s="64">
        <f>Database!V18</f>
        <v>0</v>
      </c>
    </row>
    <row r="19" spans="4:22" s="66" customFormat="1" hidden="1" x14ac:dyDescent="0.35">
      <c r="D19" s="64" t="str">
        <f>Database!D19</f>
        <v>The changing nature of UK aid in Ghana</v>
      </c>
      <c r="E19" s="64" t="str">
        <f>Database!E19</f>
        <v>Country Portfolio Review</v>
      </c>
      <c r="F19" s="65">
        <f>Database!F19</f>
        <v>43873</v>
      </c>
      <c r="G19" s="64" t="str">
        <f>Database!G19</f>
        <v>Green/Amber</v>
      </c>
      <c r="H19" s="64" t="str">
        <f>Database!H19</f>
        <v>DFID Ghana should learn from its own successes and failures when designing and delivering its systems strengthening support and technical assistance.</v>
      </c>
      <c r="I19" s="64" t="str">
        <f>Database!I19</f>
        <v>Programme</v>
      </c>
      <c r="J19" s="64">
        <f>Database!J19</f>
        <v>0</v>
      </c>
      <c r="K19" s="64" t="str">
        <f>Database!K19</f>
        <v>https://icai.independent.gov.uk/report/ghana/</v>
      </c>
      <c r="L19" s="64" t="str">
        <f>Database!L19</f>
        <v>Agree</v>
      </c>
      <c r="M19" s="64">
        <f>Database!M19</f>
        <v>2</v>
      </c>
      <c r="N19" s="65">
        <f>Database!N19</f>
        <v>43915</v>
      </c>
      <c r="O19" s="64">
        <f>Database!O19</f>
        <v>0</v>
      </c>
      <c r="P19" s="64" t="str">
        <f>Database!P19</f>
        <v>DFID</v>
      </c>
      <c r="Q19" s="64">
        <f>Database!Q19</f>
        <v>0</v>
      </c>
      <c r="R19" s="64">
        <f>Database!R19</f>
        <v>0</v>
      </c>
      <c r="S19" s="64" t="str">
        <f>Database!S19</f>
        <v>https://www.gov.uk/government/publications/hm-government-response-to-icais-country-portfolio-review-the-changing-nature-of-uk-aid-in-ghana</v>
      </c>
      <c r="T19" s="64">
        <f>Database!T19</f>
        <v>0</v>
      </c>
      <c r="U19" s="65">
        <f>Database!U19</f>
        <v>0</v>
      </c>
      <c r="V19" s="64">
        <f>Database!V19</f>
        <v>0</v>
      </c>
    </row>
    <row r="20" spans="4:22" s="66" customFormat="1" hidden="1" x14ac:dyDescent="0.35">
      <c r="D20" s="64" t="str">
        <f>Database!D20</f>
        <v>The changing nature of UK aid in Ghana</v>
      </c>
      <c r="E20" s="64" t="str">
        <f>Database!E20</f>
        <v>Country Portfolio Review</v>
      </c>
      <c r="F20" s="65">
        <f>Database!F20</f>
        <v>43873</v>
      </c>
      <c r="G20" s="64" t="str">
        <f>Database!G20</f>
        <v>Green/Amber</v>
      </c>
      <c r="H20" s="64" t="str">
        <f>Database!H20</f>
        <v>In transition contexts, DFID country offices, in coordination with the multilateral policy leads, should increasingly work to influence the department’s country multilateral partners on issues of strategic importance.</v>
      </c>
      <c r="I20" s="64" t="str">
        <f>Database!I20</f>
        <v>Policy</v>
      </c>
      <c r="J20" s="64">
        <f>Database!J20</f>
        <v>1</v>
      </c>
      <c r="K20" s="64" t="str">
        <f>Database!K20</f>
        <v>https://icai.independent.gov.uk/report/ghana/</v>
      </c>
      <c r="L20" s="64" t="str">
        <f>Database!L20</f>
        <v>Agree</v>
      </c>
      <c r="M20" s="64">
        <f>Database!M20</f>
        <v>2</v>
      </c>
      <c r="N20" s="65">
        <f>Database!N20</f>
        <v>43915</v>
      </c>
      <c r="O20" s="64">
        <f>Database!O20</f>
        <v>0</v>
      </c>
      <c r="P20" s="64" t="str">
        <f>Database!P20</f>
        <v>DFID</v>
      </c>
      <c r="Q20" s="64">
        <f>Database!Q20</f>
        <v>0</v>
      </c>
      <c r="R20" s="64">
        <f>Database!R20</f>
        <v>0</v>
      </c>
      <c r="S20" s="64" t="str">
        <f>Database!S20</f>
        <v>https://www.gov.uk/government/publications/hm-government-response-to-icais-country-portfolio-review-the-changing-nature-of-uk-aid-in-ghana</v>
      </c>
      <c r="T20" s="64">
        <f>Database!T20</f>
        <v>0</v>
      </c>
      <c r="U20" s="65">
        <f>Database!U20</f>
        <v>0</v>
      </c>
      <c r="V20" s="64">
        <f>Database!V20</f>
        <v>0</v>
      </c>
    </row>
    <row r="21" spans="4:22" s="66" customFormat="1" hidden="1" x14ac:dyDescent="0.35">
      <c r="D21" s="64" t="str">
        <f>Database!D21</f>
        <v>The changing nature of UK aid in Ghana</v>
      </c>
      <c r="E21" s="64" t="str">
        <f>Database!E21</f>
        <v>Country Portfolio Review</v>
      </c>
      <c r="F21" s="65">
        <f>Database!F21</f>
        <v>43873</v>
      </c>
      <c r="G21" s="64" t="str">
        <f>Database!G21</f>
        <v>Green/Amber</v>
      </c>
      <c r="H21" s="64" t="str">
        <f>Database!H21</f>
        <v>In order to strengthen the relevance of its aid programming and accountability to the people expected to benefit, DFID should include information on citizen needs and preferences, especially for the most vulnerable, as a systematic requirement for portfolio and programme design and management.</v>
      </c>
      <c r="I21" s="64" t="str">
        <f>Database!I21</f>
        <v>Programme</v>
      </c>
      <c r="J21" s="64">
        <f>Database!J21</f>
        <v>0</v>
      </c>
      <c r="K21" s="64" t="str">
        <f>Database!K21</f>
        <v>https://icai.independent.gov.uk/report/ghana/</v>
      </c>
      <c r="L21" s="64" t="str">
        <f>Database!L21</f>
        <v>Partially agree</v>
      </c>
      <c r="M21" s="64">
        <f>Database!M21</f>
        <v>1</v>
      </c>
      <c r="N21" s="65">
        <f>Database!N21</f>
        <v>43915</v>
      </c>
      <c r="O21" s="64">
        <f>Database!O21</f>
        <v>0</v>
      </c>
      <c r="P21" s="64" t="str">
        <f>Database!P21</f>
        <v>DFID</v>
      </c>
      <c r="Q21" s="64">
        <f>Database!Q21</f>
        <v>0</v>
      </c>
      <c r="R21" s="64">
        <f>Database!R21</f>
        <v>0</v>
      </c>
      <c r="S21" s="64" t="str">
        <f>Database!S21</f>
        <v>https://www.gov.uk/government/publications/hm-government-response-to-icais-country-portfolio-review-the-changing-nature-of-uk-aid-in-ghana</v>
      </c>
      <c r="T21" s="64">
        <f>Database!T21</f>
        <v>0</v>
      </c>
      <c r="U21" s="65">
        <f>Database!U21</f>
        <v>0</v>
      </c>
      <c r="V21" s="64">
        <f>Database!V21</f>
        <v>0</v>
      </c>
    </row>
    <row r="22" spans="4:22" s="66" customFormat="1" hidden="1" x14ac:dyDescent="0.35">
      <c r="D22" s="64" t="str">
        <f>Database!D22</f>
        <v>The changing nature of UK aid in Ghana</v>
      </c>
      <c r="E22" s="64" t="str">
        <f>Database!E22</f>
        <v>Country Portfolio Review</v>
      </c>
      <c r="F22" s="65">
        <f>Database!F22</f>
        <v>43873</v>
      </c>
      <c r="G22" s="64" t="str">
        <f>Database!G22</f>
        <v>Green/Amber</v>
      </c>
      <c r="H22" s="64" t="str">
        <f>Database!H22</f>
        <v>The government should provide clear guidance on how UK aid resources should be used in implementing mutual prosperity to minimise risks and maximise opportunities for development.</v>
      </c>
      <c r="I22" s="64" t="str">
        <f>Database!I22</f>
        <v>Policy</v>
      </c>
      <c r="J22" s="64">
        <f>Database!J22</f>
        <v>1</v>
      </c>
      <c r="K22" s="64" t="str">
        <f>Database!K22</f>
        <v>https://icai.independent.gov.uk/report/ghana/</v>
      </c>
      <c r="L22" s="64" t="str">
        <f>Database!L22</f>
        <v>Partially agree</v>
      </c>
      <c r="M22" s="64">
        <f>Database!M22</f>
        <v>1</v>
      </c>
      <c r="N22" s="65">
        <f>Database!N22</f>
        <v>43915</v>
      </c>
      <c r="O22" s="64">
        <f>Database!O22</f>
        <v>0</v>
      </c>
      <c r="P22" s="64" t="str">
        <f>Database!P22</f>
        <v>DFID</v>
      </c>
      <c r="Q22" s="64">
        <f>Database!Q22</f>
        <v>0</v>
      </c>
      <c r="R22" s="64">
        <f>Database!R22</f>
        <v>0</v>
      </c>
      <c r="S22" s="64" t="str">
        <f>Database!S22</f>
        <v>https://www.gov.uk/government/publications/hm-government-response-to-icais-country-portfolio-review-the-changing-nature-of-uk-aid-in-ghana</v>
      </c>
      <c r="T22" s="64">
        <f>Database!T22</f>
        <v>0</v>
      </c>
      <c r="U22" s="65">
        <f>Database!U22</f>
        <v>0</v>
      </c>
      <c r="V22" s="64">
        <f>Database!V22</f>
        <v>0</v>
      </c>
    </row>
    <row r="23" spans="4:22" s="66" customFormat="1" hidden="1" x14ac:dyDescent="0.35">
      <c r="D23" s="64" t="str">
        <f>Database!D23</f>
        <v>How UK Aid Learns: A Rapid Review</v>
      </c>
      <c r="E23" s="64" t="str">
        <f>Database!E23</f>
        <v>Rapid Review</v>
      </c>
      <c r="F23" s="65">
        <f>Database!F23</f>
        <v>43720</v>
      </c>
      <c r="G23" s="64" t="str">
        <f>Database!G23</f>
        <v>Not graded</v>
      </c>
      <c r="H23" s="64" t="str">
        <f>Database!H23</f>
        <v>DFID should be properly mandated and resourced to support learning on good development practice across aid-spending departments.</v>
      </c>
      <c r="I23" s="64" t="str">
        <f>Database!I23</f>
        <v>Policy</v>
      </c>
      <c r="J23" s="64">
        <f>Database!J23</f>
        <v>1</v>
      </c>
      <c r="K23" s="64" t="str">
        <f>Database!K23</f>
        <v>https://icai.independent.gov.uk/report/how-uk-aid-learns/</v>
      </c>
      <c r="L23" s="64" t="str">
        <f>Database!L23</f>
        <v>Partially Accept</v>
      </c>
      <c r="M23" s="64">
        <f>Database!M23</f>
        <v>1</v>
      </c>
      <c r="N23" s="65">
        <f>Database!N23</f>
        <v>43762</v>
      </c>
      <c r="O23" s="64">
        <f>Database!O23</f>
        <v>0</v>
      </c>
      <c r="P23" s="64" t="str">
        <f>Database!P23</f>
        <v>DFID</v>
      </c>
      <c r="Q23" s="64">
        <f>Database!Q23</f>
        <v>0</v>
      </c>
      <c r="R23" s="64">
        <f>Database!R23</f>
        <v>0</v>
      </c>
      <c r="S23" s="64" t="str">
        <f>Database!S23</f>
        <v>https://www.gov.uk/government/publications/hm-government-response-to-icai-recommendations-on-how-uk-aid-learns</v>
      </c>
      <c r="T23" s="64">
        <f>Database!T23</f>
        <v>0</v>
      </c>
      <c r="U23" s="65">
        <f>Database!U23</f>
        <v>0</v>
      </c>
      <c r="V23" s="64">
        <f>Database!V23</f>
        <v>0</v>
      </c>
    </row>
    <row r="24" spans="4:22" s="66" customFormat="1" hidden="1" x14ac:dyDescent="0.35">
      <c r="D24" s="64" t="str">
        <f>Database!D24</f>
        <v>How UK Aid Learns: A Rapid Review</v>
      </c>
      <c r="E24" s="64" t="str">
        <f>Database!E24</f>
        <v>Rapid Review</v>
      </c>
      <c r="F24" s="65">
        <f>Database!F24</f>
        <v>43720</v>
      </c>
      <c r="G24" s="64" t="str">
        <f>Database!G24</f>
        <v>Not graded</v>
      </c>
      <c r="H24" s="64" t="str">
        <f>Database!H24</f>
        <v>As part of any Spending Review process, HM Treasury should require departments bidding for aid resources to provide evidence of their investment in learning systems and processes.</v>
      </c>
      <c r="I24" s="64" t="str">
        <f>Database!I24</f>
        <v>Policy</v>
      </c>
      <c r="J24" s="64">
        <f>Database!J24</f>
        <v>1</v>
      </c>
      <c r="K24" s="64" t="str">
        <f>Database!K24</f>
        <v>https://icai.independent.gov.uk/report/how-uk-aid-learns/</v>
      </c>
      <c r="L24" s="64" t="str">
        <f>Database!L24</f>
        <v>Accept</v>
      </c>
      <c r="M24" s="64">
        <f>Database!M24</f>
        <v>2</v>
      </c>
      <c r="N24" s="65">
        <f>Database!N24</f>
        <v>43762</v>
      </c>
      <c r="O24" s="64">
        <f>Database!O24</f>
        <v>0</v>
      </c>
      <c r="P24" s="64" t="str">
        <f>Database!P24</f>
        <v>DFID</v>
      </c>
      <c r="Q24" s="64">
        <f>Database!Q24</f>
        <v>0</v>
      </c>
      <c r="R24" s="64">
        <f>Database!R24</f>
        <v>0</v>
      </c>
      <c r="S24" s="64" t="str">
        <f>Database!S24</f>
        <v>https://www.gov.uk/government/publications/hm-government-response-to-icai-recommendations-on-how-uk-aid-learns</v>
      </c>
      <c r="T24" s="64">
        <f>Database!T24</f>
        <v>0</v>
      </c>
      <c r="U24" s="65">
        <f>Database!U24</f>
        <v>0</v>
      </c>
      <c r="V24" s="64">
        <f>Database!V24</f>
        <v>0</v>
      </c>
    </row>
    <row r="25" spans="4:22" s="66" customFormat="1" hidden="1" x14ac:dyDescent="0.35">
      <c r="D25" s="64" t="str">
        <f>Database!D25</f>
        <v>How UK Aid Learns: A Rapid Review</v>
      </c>
      <c r="E25" s="64" t="str">
        <f>Database!E25</f>
        <v>Rapid Review</v>
      </c>
      <c r="F25" s="65">
        <f>Database!F25</f>
        <v>43720</v>
      </c>
      <c r="G25" s="64" t="str">
        <f>Database!G25</f>
        <v>Not graded</v>
      </c>
      <c r="H25" s="64" t="str">
        <f>Database!H25</f>
        <v>The Senior Officials Group should mandate a review and, if necessary, a rationalisation of major MEL contracts, and ensure that they are resourced at an appropriate level.</v>
      </c>
      <c r="I25" s="64" t="str">
        <f>Database!I25</f>
        <v>Policy</v>
      </c>
      <c r="J25" s="64">
        <f>Database!J25</f>
        <v>1</v>
      </c>
      <c r="K25" s="64" t="str">
        <f>Database!K25</f>
        <v>https://icai.independent.gov.uk/report/how-uk-aid-learns/</v>
      </c>
      <c r="L25" s="64" t="str">
        <f>Database!L25</f>
        <v>Partially Accept</v>
      </c>
      <c r="M25" s="64">
        <f>Database!M25</f>
        <v>1</v>
      </c>
      <c r="N25" s="65">
        <f>Database!N25</f>
        <v>43762</v>
      </c>
      <c r="O25" s="64">
        <f>Database!O25</f>
        <v>0</v>
      </c>
      <c r="P25" s="64" t="str">
        <f>Database!P25</f>
        <v>DFID</v>
      </c>
      <c r="Q25" s="64">
        <f>Database!Q25</f>
        <v>0</v>
      </c>
      <c r="R25" s="64">
        <f>Database!R25</f>
        <v>0</v>
      </c>
      <c r="S25" s="64" t="str">
        <f>Database!S25</f>
        <v>https://www.gov.uk/government/publications/hm-government-response-to-icai-recommendations-on-how-uk-aid-learns</v>
      </c>
      <c r="T25" s="64">
        <f>Database!T25</f>
        <v>0</v>
      </c>
      <c r="U25" s="65">
        <f>Database!U25</f>
        <v>0</v>
      </c>
      <c r="V25" s="64">
        <f>Database!V25</f>
        <v>0</v>
      </c>
    </row>
    <row r="26" spans="4:22" s="66" customFormat="1" hidden="1" x14ac:dyDescent="0.35">
      <c r="D26" s="64" t="str">
        <f>Database!D26</f>
        <v>How UK Aid Learns: A Rapid Review</v>
      </c>
      <c r="E26" s="64" t="str">
        <f>Database!E26</f>
        <v>Rapid Review</v>
      </c>
      <c r="F26" s="65">
        <f>Database!F26</f>
        <v>43720</v>
      </c>
      <c r="G26" s="64" t="str">
        <f>Database!G26</f>
        <v>Not graded</v>
      </c>
      <c r="H26" s="64" t="str">
        <f>Database!H26</f>
        <v>Where aid-spending departments develop knowledge management platforms and information systems to support learning on development aid, they should ensure that these systems are accessible to other departments and, where possible, to the public, to support transparency and sharing of learning.</v>
      </c>
      <c r="I26" s="64" t="str">
        <f>Database!I26</f>
        <v>Policy</v>
      </c>
      <c r="J26" s="64">
        <f>Database!J26</f>
        <v>1</v>
      </c>
      <c r="K26" s="64" t="str">
        <f>Database!K26</f>
        <v>https://icai.independent.gov.uk/report/how-uk-aid-learns/</v>
      </c>
      <c r="L26" s="64" t="str">
        <f>Database!L26</f>
        <v>Partially Accept</v>
      </c>
      <c r="M26" s="64">
        <f>Database!M26</f>
        <v>1</v>
      </c>
      <c r="N26" s="65">
        <f>Database!N26</f>
        <v>43762</v>
      </c>
      <c r="O26" s="64">
        <f>Database!O26</f>
        <v>0</v>
      </c>
      <c r="P26" s="64" t="str">
        <f>Database!P26</f>
        <v>DFID</v>
      </c>
      <c r="Q26" s="64">
        <f>Database!Q26</f>
        <v>0</v>
      </c>
      <c r="R26" s="64">
        <f>Database!R26</f>
        <v>0</v>
      </c>
      <c r="S26" s="64" t="str">
        <f>Database!S26</f>
        <v>https://www.gov.uk/government/publications/hm-government-response-to-icai-recommendations-on-how-uk-aid-learns</v>
      </c>
      <c r="T26" s="64">
        <f>Database!T26</f>
        <v>0</v>
      </c>
      <c r="U26" s="65">
        <f>Database!U26</f>
        <v>0</v>
      </c>
      <c r="V26" s="64">
        <f>Database!V26</f>
        <v>0</v>
      </c>
    </row>
    <row r="27" spans="4:22" s="66" customFormat="1" hidden="1" x14ac:dyDescent="0.35">
      <c r="D27" s="64" t="str">
        <f>Database!D27</f>
        <v>DFID’s partnerships with civil society organisations</v>
      </c>
      <c r="E27" s="64" t="str">
        <f>Database!E27</f>
        <v>Performance Review</v>
      </c>
      <c r="F27" s="65">
        <f>Database!F27</f>
        <v>43565</v>
      </c>
      <c r="G27" s="64" t="str">
        <f>Database!G27</f>
        <v>Amber/Red</v>
      </c>
      <c r="H27" s="64" t="str">
        <f>Database!H27</f>
        <v>DFID should fill gaps in the knowledge needed to optimise the design of its central funding instruments.</v>
      </c>
      <c r="I27" s="64" t="str">
        <f>Database!I27</f>
        <v>Programme</v>
      </c>
      <c r="J27" s="64">
        <f>Database!J27</f>
        <v>0</v>
      </c>
      <c r="K27" s="64" t="str">
        <f>Database!K27</f>
        <v>https://icai.independent.gov.uk/report/csos/</v>
      </c>
      <c r="L27" s="64" t="str">
        <f>Database!L27</f>
        <v>Accept</v>
      </c>
      <c r="M27" s="64">
        <f>Database!M27</f>
        <v>2</v>
      </c>
      <c r="N27" s="65">
        <f>Database!N27</f>
        <v>43614</v>
      </c>
      <c r="O27" s="64">
        <f>Database!O27</f>
        <v>0</v>
      </c>
      <c r="P27" s="64" t="str">
        <f>Database!P27</f>
        <v>DFID</v>
      </c>
      <c r="Q27" s="64">
        <f>Database!Q27</f>
        <v>0</v>
      </c>
      <c r="R27" s="64">
        <f>Database!R27</f>
        <v>0</v>
      </c>
      <c r="S27" s="64" t="str">
        <f>Database!S27</f>
        <v>https://www.gov.uk/government/publications/dfid-response-to-icai-recommendations-on-dfids-partnerships-with-civil-society-organisations</v>
      </c>
      <c r="T27" s="64">
        <f>Database!T27</f>
        <v>1</v>
      </c>
      <c r="U27" s="65">
        <f>Database!U27</f>
        <v>44013</v>
      </c>
      <c r="V27" s="64" t="str">
        <f>Database!V27</f>
        <v>https://icai.independent.gov.uk/wp-content/uploads/CSOs-follow-up.pdf</v>
      </c>
    </row>
    <row r="28" spans="4:22" s="66" customFormat="1" hidden="1" x14ac:dyDescent="0.35">
      <c r="D28" s="64" t="str">
        <f>Database!D28</f>
        <v>DFID’s partnerships with civil society organisations</v>
      </c>
      <c r="E28" s="64" t="str">
        <f>Database!E28</f>
        <v>Performance Review</v>
      </c>
      <c r="F28" s="65">
        <f>Database!F28</f>
        <v>43565</v>
      </c>
      <c r="G28" s="64" t="str">
        <f>Database!G28</f>
        <v>Amber/Red</v>
      </c>
      <c r="H28" s="64" t="str">
        <f>Database!H28</f>
        <v>Throughout DFID’s central and in-country portfolios, the process towards funding agreements should be more efficient, predictable, reliable and transparent, and should allow CSOs sufficient time to develop proposals.</v>
      </c>
      <c r="I28" s="64" t="str">
        <f>Database!I28</f>
        <v>Programme</v>
      </c>
      <c r="J28" s="64">
        <f>Database!J28</f>
        <v>0</v>
      </c>
      <c r="K28" s="64" t="str">
        <f>Database!K28</f>
        <v>https://icai.independent.gov.uk/report/csos/</v>
      </c>
      <c r="L28" s="64" t="str">
        <f>Database!L28</f>
        <v>Accept</v>
      </c>
      <c r="M28" s="64">
        <f>Database!M28</f>
        <v>2</v>
      </c>
      <c r="N28" s="65">
        <f>Database!N28</f>
        <v>43614</v>
      </c>
      <c r="O28" s="64">
        <f>Database!O28</f>
        <v>0</v>
      </c>
      <c r="P28" s="64" t="str">
        <f>Database!P28</f>
        <v>DFID</v>
      </c>
      <c r="Q28" s="64">
        <f>Database!Q28</f>
        <v>0</v>
      </c>
      <c r="R28" s="64">
        <f>Database!R28</f>
        <v>0</v>
      </c>
      <c r="S28" s="64" t="str">
        <f>Database!S28</f>
        <v>https://www.gov.uk/government/publications/dfid-response-to-icai-recommendations-on-dfids-partnerships-with-civil-society-organisations</v>
      </c>
      <c r="T28" s="64">
        <f>Database!T28</f>
        <v>1</v>
      </c>
      <c r="U28" s="65">
        <f>Database!U28</f>
        <v>44013</v>
      </c>
      <c r="V28" s="64" t="str">
        <f>Database!V28</f>
        <v>https://icai.independent.gov.uk/wp-content/uploads/CSOs-follow-up.pdf</v>
      </c>
    </row>
    <row r="29" spans="4:22" s="66" customFormat="1" hidden="1" x14ac:dyDescent="0.35">
      <c r="D29" s="64" t="str">
        <f>Database!D29</f>
        <v>DFID’s partnerships with civil society organisations</v>
      </c>
      <c r="E29" s="64" t="str">
        <f>Database!E29</f>
        <v>Performance Review</v>
      </c>
      <c r="F29" s="65">
        <f>Database!F29</f>
        <v>43565</v>
      </c>
      <c r="G29" s="64" t="str">
        <f>Database!G29</f>
        <v>Amber/Red</v>
      </c>
      <c r="H29" s="64" t="str">
        <f>Database!H29</f>
        <v>Throughout its central and in-country portfolios, DFID should have a stronger focus on the long-term results of its CSO-implemented programmes, the localisation of development and humanitarian efforts, and its CSO partners’ long-term capacity to deliver relevant results in evolving contexts.</v>
      </c>
      <c r="I29" s="64" t="str">
        <f>Database!I29</f>
        <v>Programme</v>
      </c>
      <c r="J29" s="64">
        <f>Database!J29</f>
        <v>0</v>
      </c>
      <c r="K29" s="64" t="str">
        <f>Database!K29</f>
        <v>https://icai.independent.gov.uk/report/csos/</v>
      </c>
      <c r="L29" s="64" t="str">
        <f>Database!L29</f>
        <v>Partially Accept</v>
      </c>
      <c r="M29" s="64">
        <f>Database!M29</f>
        <v>1</v>
      </c>
      <c r="N29" s="65">
        <f>Database!N29</f>
        <v>43614</v>
      </c>
      <c r="O29" s="64">
        <f>Database!O29</f>
        <v>0</v>
      </c>
      <c r="P29" s="64" t="str">
        <f>Database!P29</f>
        <v>DFID</v>
      </c>
      <c r="Q29" s="64">
        <f>Database!Q29</f>
        <v>0</v>
      </c>
      <c r="R29" s="64">
        <f>Database!R29</f>
        <v>0</v>
      </c>
      <c r="S29" s="64" t="str">
        <f>Database!S29</f>
        <v>https://www.gov.uk/government/publications/dfid-response-to-icai-recommendations-on-dfids-partnerships-with-civil-society-organisations</v>
      </c>
      <c r="T29" s="64">
        <f>Database!T29</f>
        <v>1</v>
      </c>
      <c r="U29" s="65">
        <f>Database!U29</f>
        <v>44013</v>
      </c>
      <c r="V29" s="64" t="str">
        <f>Database!V29</f>
        <v>https://icai.independent.gov.uk/wp-content/uploads/CSOs-follow-up.pdf</v>
      </c>
    </row>
    <row r="30" spans="4:22" s="66" customFormat="1" hidden="1" x14ac:dyDescent="0.35">
      <c r="D30" s="64" t="str">
        <f>Database!D30</f>
        <v>DFID’s partnerships with civil society organisations</v>
      </c>
      <c r="E30" s="64" t="str">
        <f>Database!E30</f>
        <v>Performance Review</v>
      </c>
      <c r="F30" s="65">
        <f>Database!F30</f>
        <v>43565</v>
      </c>
      <c r="G30" s="64" t="str">
        <f>Database!G30</f>
        <v>Amber/Red</v>
      </c>
      <c r="H30" s="64" t="str">
        <f>Database!H30</f>
        <v>DFID should do more to encourage CSO-led innovation, and to recognise and promote the uptake of innovation successes.</v>
      </c>
      <c r="I30" s="64" t="str">
        <f>Database!I30</f>
        <v>Policy</v>
      </c>
      <c r="J30" s="64">
        <f>Database!J30</f>
        <v>1</v>
      </c>
      <c r="K30" s="64" t="str">
        <f>Database!K30</f>
        <v>https://icai.independent.gov.uk/report/csos/</v>
      </c>
      <c r="L30" s="64" t="str">
        <f>Database!L30</f>
        <v>Accept</v>
      </c>
      <c r="M30" s="64">
        <f>Database!M30</f>
        <v>2</v>
      </c>
      <c r="N30" s="65">
        <f>Database!N30</f>
        <v>43614</v>
      </c>
      <c r="O30" s="64">
        <f>Database!O30</f>
        <v>0</v>
      </c>
      <c r="P30" s="64" t="str">
        <f>Database!P30</f>
        <v>DFID</v>
      </c>
      <c r="Q30" s="64">
        <f>Database!Q30</f>
        <v>0</v>
      </c>
      <c r="R30" s="64">
        <f>Database!R30</f>
        <v>0</v>
      </c>
      <c r="S30" s="64" t="str">
        <f>Database!S30</f>
        <v>https://www.gov.uk/government/publications/dfid-response-to-icai-recommendations-on-dfids-partnerships-with-civil-society-organisations</v>
      </c>
      <c r="T30" s="64">
        <f>Database!T30</f>
        <v>1</v>
      </c>
      <c r="U30" s="65">
        <f>Database!U30</f>
        <v>44013</v>
      </c>
      <c r="V30" s="64" t="str">
        <f>Database!V30</f>
        <v>https://icai.independent.gov.uk/wp-content/uploads/CSOs-follow-up.pdf</v>
      </c>
    </row>
    <row r="31" spans="4:22" s="66" customFormat="1" hidden="1" x14ac:dyDescent="0.35">
      <c r="D31" s="64" t="str">
        <f>Database!D31</f>
        <v>DFID’s partnerships with civil society organisations</v>
      </c>
      <c r="E31" s="64" t="str">
        <f>Database!E31</f>
        <v>Performance Review</v>
      </c>
      <c r="F31" s="65">
        <f>Database!F31</f>
        <v>43565</v>
      </c>
      <c r="G31" s="64" t="str">
        <f>Database!G31</f>
        <v>Amber/Red</v>
      </c>
      <c r="H31" s="64" t="str">
        <f>Database!H31</f>
        <v>DFID should provide a guiding framework for country offices on how to analyse and respond to closing civic space within a national context, and work with other UK government departments to agree a joint approach to addressing the decline of civic space at the international level.</v>
      </c>
      <c r="I31" s="64" t="str">
        <f>Database!I31</f>
        <v>Policy</v>
      </c>
      <c r="J31" s="64">
        <f>Database!J31</f>
        <v>1</v>
      </c>
      <c r="K31" s="64" t="str">
        <f>Database!K31</f>
        <v>https://icai.independent.gov.uk/report/csos/</v>
      </c>
      <c r="L31" s="64" t="str">
        <f>Database!L31</f>
        <v>Accept</v>
      </c>
      <c r="M31" s="64">
        <f>Database!M31</f>
        <v>2</v>
      </c>
      <c r="N31" s="65">
        <f>Database!N31</f>
        <v>43614</v>
      </c>
      <c r="O31" s="64">
        <f>Database!O31</f>
        <v>0</v>
      </c>
      <c r="P31" s="64" t="str">
        <f>Database!P31</f>
        <v>DFID</v>
      </c>
      <c r="Q31" s="64">
        <f>Database!Q31</f>
        <v>0</v>
      </c>
      <c r="R31" s="64">
        <f>Database!R31</f>
        <v>0</v>
      </c>
      <c r="S31" s="64" t="str">
        <f>Database!S31</f>
        <v>https://www.gov.uk/government/publications/dfid-response-to-icai-recommendations-on-dfids-partnerships-with-civil-society-organisations</v>
      </c>
      <c r="T31" s="64">
        <f>Database!T31</f>
        <v>1</v>
      </c>
      <c r="U31" s="65">
        <f>Database!U31</f>
        <v>44013</v>
      </c>
      <c r="V31" s="64" t="str">
        <f>Database!V31</f>
        <v>https://icai.independent.gov.uk/wp-content/uploads/CSOs-follow-up.pdf</v>
      </c>
    </row>
    <row r="32" spans="4:22" s="66" customFormat="1" hidden="1" x14ac:dyDescent="0.35">
      <c r="D32" s="64" t="str">
        <f>Database!D32</f>
        <v>Performance Review of International Climate Finance Aid for Low Carbon Development in Developing Countries</v>
      </c>
      <c r="E32" s="64" t="str">
        <f>Database!E32</f>
        <v>Performance Review</v>
      </c>
      <c r="F32" s="65">
        <f>Database!F32</f>
        <v>43515</v>
      </c>
      <c r="G32" s="64" t="str">
        <f>Database!G32</f>
        <v>Green/Amber</v>
      </c>
      <c r="H32" s="64" t="str">
        <f>Database!H32</f>
        <v>UK International Climate Finance should refresh its strategy, including a clear approach to promoting low-carbon development and to integrating low-carbon development principles across the UK aid programme.</v>
      </c>
      <c r="I32" s="64" t="str">
        <f>Database!I32</f>
        <v>Policy</v>
      </c>
      <c r="J32" s="64">
        <f>Database!J32</f>
        <v>1</v>
      </c>
      <c r="K32" s="64" t="str">
        <f>Database!K32</f>
        <v>https://icai.independent.gov.uk/report/international-climate-finance/</v>
      </c>
      <c r="L32" s="64" t="str">
        <f>Database!L32</f>
        <v>Accept</v>
      </c>
      <c r="M32" s="64">
        <f>Database!M32</f>
        <v>2</v>
      </c>
      <c r="N32" s="65">
        <f>Database!N32</f>
        <v>43556</v>
      </c>
      <c r="O32" s="64">
        <f>Database!O32</f>
        <v>0</v>
      </c>
      <c r="P32" s="64" t="str">
        <f>Database!P32</f>
        <v>DFID</v>
      </c>
      <c r="Q32" s="64" t="str">
        <f>Database!Q32</f>
        <v>BEIS</v>
      </c>
      <c r="R32" s="64">
        <f>Database!R32</f>
        <v>0</v>
      </c>
      <c r="S32" s="64" t="str">
        <f>Database!S32</f>
        <v>https://www.gov.uk/government/publications/beis-and-dfid-response-to-icai-recommendations-international-climate-finance-aid-for-low-carbon-development-in-developing-countries</v>
      </c>
      <c r="T32" s="64">
        <f>Database!T32</f>
        <v>1</v>
      </c>
      <c r="U32" s="65">
        <f>Database!U32</f>
        <v>44013</v>
      </c>
      <c r="V32" s="64" t="str">
        <f>Database!V32</f>
        <v>https://icai.independent.gov.uk/wp-content/uploads/International-Climate-Finance-follow-up.pdf</v>
      </c>
    </row>
    <row r="33" spans="4:22" s="66" customFormat="1" hidden="1" x14ac:dyDescent="0.35">
      <c r="D33" s="64" t="str">
        <f>Database!D33</f>
        <v>Performance Review of International Climate Finance Aid for Low Carbon Development in Developing Countries</v>
      </c>
      <c r="E33" s="64" t="str">
        <f>Database!E33</f>
        <v>Performance Review</v>
      </c>
      <c r="F33" s="65">
        <f>Database!F33</f>
        <v>43515</v>
      </c>
      <c r="G33" s="64" t="str">
        <f>Database!G33</f>
        <v>Green/Amber</v>
      </c>
      <c r="H33" s="64" t="str">
        <f>Database!H33</f>
        <v>DFID should adopt a more structured and deliberate approach to integrating low-carbon development across its programming.</v>
      </c>
      <c r="I33" s="64" t="str">
        <f>Database!I33</f>
        <v>Programme</v>
      </c>
      <c r="J33" s="64">
        <f>Database!J33</f>
        <v>0</v>
      </c>
      <c r="K33" s="64" t="str">
        <f>Database!K33</f>
        <v>https://icai.independent.gov.uk/report/international-climate-finance/</v>
      </c>
      <c r="L33" s="64" t="str">
        <f>Database!L33</f>
        <v>Accept</v>
      </c>
      <c r="M33" s="64">
        <f>Database!M33</f>
        <v>2</v>
      </c>
      <c r="N33" s="65">
        <f>Database!N33</f>
        <v>43556</v>
      </c>
      <c r="O33" s="64">
        <f>Database!O33</f>
        <v>0</v>
      </c>
      <c r="P33" s="64" t="str">
        <f>Database!P33</f>
        <v>DFID</v>
      </c>
      <c r="Q33" s="64" t="str">
        <f>Database!Q33</f>
        <v>BEIS</v>
      </c>
      <c r="R33" s="64">
        <f>Database!R33</f>
        <v>0</v>
      </c>
      <c r="S33" s="64" t="str">
        <f>Database!S33</f>
        <v>https://www.gov.uk/government/publications/beis-and-dfid-response-to-icai-recommendations-international-climate-finance-aid-for-low-carbon-development-in-developing-countries</v>
      </c>
      <c r="T33" s="64">
        <f>Database!T33</f>
        <v>1</v>
      </c>
      <c r="U33" s="65">
        <f>Database!U33</f>
        <v>44013</v>
      </c>
      <c r="V33" s="64" t="str">
        <f>Database!V33</f>
        <v>https://icai.independent.gov.uk/wp-content/uploads/International-Climate-Finance-follow-up.pdf</v>
      </c>
    </row>
    <row r="34" spans="4:22" s="66" customFormat="1" hidden="1" x14ac:dyDescent="0.35">
      <c r="D34" s="64" t="str">
        <f>Database!D34</f>
        <v>Performance Review of International Climate Finance Aid for Low Carbon Development in Developing Countries</v>
      </c>
      <c r="E34" s="64" t="str">
        <f>Database!E34</f>
        <v>Performance Review</v>
      </c>
      <c r="F34" s="65">
        <f>Database!F34</f>
        <v>43515</v>
      </c>
      <c r="G34" s="64" t="str">
        <f>Database!G34</f>
        <v>Green/Amber</v>
      </c>
      <c r="H34" s="64" t="str">
        <f>Database!H34</f>
        <v>UK International Climate Finance should present a clear public narrative about the ambition and value of the UK’s climate investment to support its demonstration and influencing objectives, as well as to improve visibility and public accountability.</v>
      </c>
      <c r="I34" s="64" t="str">
        <f>Database!I34</f>
        <v>Policy</v>
      </c>
      <c r="J34" s="64">
        <f>Database!J34</f>
        <v>1</v>
      </c>
      <c r="K34" s="64" t="str">
        <f>Database!K34</f>
        <v>https://icai.independent.gov.uk/report/international-climate-finance/</v>
      </c>
      <c r="L34" s="64" t="str">
        <f>Database!L34</f>
        <v>Accept</v>
      </c>
      <c r="M34" s="64">
        <f>Database!M34</f>
        <v>2</v>
      </c>
      <c r="N34" s="65">
        <f>Database!N34</f>
        <v>43556</v>
      </c>
      <c r="O34" s="64">
        <f>Database!O34</f>
        <v>0</v>
      </c>
      <c r="P34" s="64" t="str">
        <f>Database!P34</f>
        <v>DFID</v>
      </c>
      <c r="Q34" s="64" t="str">
        <f>Database!Q34</f>
        <v>BEIS</v>
      </c>
      <c r="R34" s="64">
        <f>Database!R34</f>
        <v>0</v>
      </c>
      <c r="S34" s="64" t="str">
        <f>Database!S34</f>
        <v>https://www.gov.uk/government/publications/beis-and-dfid-response-to-icai-recommendations-international-climate-finance-aid-for-low-carbon-development-in-developing-countries</v>
      </c>
      <c r="T34" s="64">
        <f>Database!T34</f>
        <v>1</v>
      </c>
      <c r="U34" s="65">
        <f>Database!U34</f>
        <v>44013</v>
      </c>
      <c r="V34" s="64" t="str">
        <f>Database!V34</f>
        <v>https://icai.independent.gov.uk/wp-content/uploads/International-Climate-Finance-follow-up.pdf</v>
      </c>
    </row>
    <row r="35" spans="4:22" s="66" customFormat="1" hidden="1" x14ac:dyDescent="0.35">
      <c r="D35" s="64" t="str">
        <f>Database!D35</f>
        <v>The UK’s Approach to Funding the UN Humanitarian System</v>
      </c>
      <c r="E35" s="64" t="str">
        <f>Database!E35</f>
        <v>Performance Review</v>
      </c>
      <c r="F35" s="65">
        <f>Database!F35</f>
        <v>43452</v>
      </c>
      <c r="G35" s="64" t="str">
        <f>Database!G35</f>
        <v>Green/Amber</v>
      </c>
      <c r="H35" s="64" t="str">
        <f>Database!H35</f>
        <v>In the next annual review of its joint business case for core funding for UN humanitarian agencies, DFID should assess the practical implications of payment by results for agency budgets, planning and operations (particularly for the CERF) and whether the resulting incentives are in fact accelerating implementation of the Grand Bargain.</v>
      </c>
      <c r="I35" s="64" t="str">
        <f>Database!I35</f>
        <v>Policy</v>
      </c>
      <c r="J35" s="64">
        <f>Database!J35</f>
        <v>1</v>
      </c>
      <c r="K35" s="64" t="str">
        <f>Database!K35</f>
        <v>https://icai.independent.gov.uk/report/humanitarian-reform/</v>
      </c>
      <c r="L35" s="64" t="str">
        <f>Database!L35</f>
        <v>Accept</v>
      </c>
      <c r="M35" s="64">
        <f>Database!M35</f>
        <v>2</v>
      </c>
      <c r="N35" s="65">
        <f>Database!N35</f>
        <v>43508</v>
      </c>
      <c r="O35" s="64">
        <f>Database!O35</f>
        <v>0</v>
      </c>
      <c r="P35" s="64" t="str">
        <f>Database!P35</f>
        <v>DFID</v>
      </c>
      <c r="Q35" s="64">
        <f>Database!Q35</f>
        <v>0</v>
      </c>
      <c r="R35" s="64">
        <f>Database!R35</f>
        <v>0</v>
      </c>
      <c r="S35" s="64" t="str">
        <f>Database!S35</f>
        <v>https://www.gov.uk/government/publications/dfid-response-to-icai-recommendations-on-the-uks-approach-to-funding-the-un-humanitarian-system</v>
      </c>
      <c r="T35" s="64">
        <f>Database!T35</f>
        <v>1</v>
      </c>
      <c r="U35" s="65">
        <f>Database!U35</f>
        <v>44013</v>
      </c>
      <c r="V35" s="64" t="str">
        <f>Database!V35</f>
        <v>https://icai.independent.gov.uk/wp-content/uploads/Humanitarian-reform-follow-up.pdf</v>
      </c>
    </row>
    <row r="36" spans="4:22" s="66" customFormat="1" hidden="1" x14ac:dyDescent="0.35">
      <c r="D36" s="64" t="str">
        <f>Database!D36</f>
        <v>The UK’s Approach to Funding the UN Humanitarian System</v>
      </c>
      <c r="E36" s="64" t="str">
        <f>Database!E36</f>
        <v>Performance Review</v>
      </c>
      <c r="F36" s="65">
        <f>Database!F36</f>
        <v>43452</v>
      </c>
      <c r="G36" s="64" t="str">
        <f>Database!G36</f>
        <v>Green/Amber</v>
      </c>
      <c r="H36" s="64" t="str">
        <f>Database!H36</f>
        <v>DFID should step up its engagement with the international working groups that are translating the Grand Bargain principles into practical measures for improving humanitarian action, and develop guidance for country offices on how to prioritise and pursue these measures at country level.</v>
      </c>
      <c r="I36" s="64" t="str">
        <f>Database!I36</f>
        <v>Policy</v>
      </c>
      <c r="J36" s="64">
        <f>Database!J36</f>
        <v>1</v>
      </c>
      <c r="K36" s="64" t="str">
        <f>Database!K36</f>
        <v>https://icai.independent.gov.uk/report/humanitarian-reform/</v>
      </c>
      <c r="L36" s="64" t="str">
        <f>Database!L36</f>
        <v>Partially Accept</v>
      </c>
      <c r="M36" s="64">
        <f>Database!M36</f>
        <v>1</v>
      </c>
      <c r="N36" s="65">
        <f>Database!N36</f>
        <v>43508</v>
      </c>
      <c r="O36" s="64">
        <f>Database!O36</f>
        <v>0</v>
      </c>
      <c r="P36" s="64" t="str">
        <f>Database!P36</f>
        <v>DFID</v>
      </c>
      <c r="Q36" s="64">
        <f>Database!Q36</f>
        <v>0</v>
      </c>
      <c r="R36" s="64">
        <f>Database!R36</f>
        <v>0</v>
      </c>
      <c r="S36" s="64" t="str">
        <f>Database!S36</f>
        <v>https://www.gov.uk/government/publications/dfid-response-to-icai-recommendations-on-the-uks-approach-to-funding-the-un-humanitarian-system</v>
      </c>
      <c r="T36" s="64">
        <f>Database!T36</f>
        <v>1</v>
      </c>
      <c r="U36" s="65">
        <f>Database!U36</f>
        <v>44013</v>
      </c>
      <c r="V36" s="64" t="str">
        <f>Database!V36</f>
        <v>https://icai.independent.gov.uk/wp-content/uploads/Humanitarian-reform-follow-up.pdf</v>
      </c>
    </row>
    <row r="37" spans="4:22" s="66" customFormat="1" hidden="1" x14ac:dyDescent="0.35">
      <c r="D37" s="64" t="str">
        <f>Database!D37</f>
        <v>The UK’s Approach to Funding the UN Humanitarian System</v>
      </c>
      <c r="E37" s="64" t="str">
        <f>Database!E37</f>
        <v>Performance Review</v>
      </c>
      <c r="F37" s="65">
        <f>Database!F37</f>
        <v>43452</v>
      </c>
      <c r="G37" s="64" t="str">
        <f>Database!G37</f>
        <v>Green/Amber</v>
      </c>
      <c r="H37" s="64" t="str">
        <f>Database!H37</f>
        <v>DFID should develop a plan for simplifying its reporting requirements for UN humanitarian agencies, in accordance with its Grand Bargain commitment. This should take account of the trade-offs between increased oversight and transaction costs, with a focus on proportionate solutions.</v>
      </c>
      <c r="I37" s="64" t="str">
        <f>Database!I37</f>
        <v>Programme</v>
      </c>
      <c r="J37" s="64">
        <f>Database!J37</f>
        <v>0</v>
      </c>
      <c r="K37" s="64" t="str">
        <f>Database!K37</f>
        <v>https://icai.independent.gov.uk/report/humanitarian-reform/</v>
      </c>
      <c r="L37" s="64" t="str">
        <f>Database!L37</f>
        <v>Partially Accept</v>
      </c>
      <c r="M37" s="64">
        <f>Database!M37</f>
        <v>1</v>
      </c>
      <c r="N37" s="65">
        <f>Database!N37</f>
        <v>43508</v>
      </c>
      <c r="O37" s="64" t="str">
        <f>Database!O37</f>
        <v>Already being implemented?</v>
      </c>
      <c r="P37" s="64" t="str">
        <f>Database!P37</f>
        <v>DFID</v>
      </c>
      <c r="Q37" s="64">
        <f>Database!Q37</f>
        <v>0</v>
      </c>
      <c r="R37" s="64">
        <f>Database!R37</f>
        <v>0</v>
      </c>
      <c r="S37" s="64" t="str">
        <f>Database!S37</f>
        <v>https://www.gov.uk/government/publications/dfid-response-to-icai-recommendations-on-the-uks-approach-to-funding-the-un-humanitarian-system</v>
      </c>
      <c r="T37" s="64">
        <f>Database!T37</f>
        <v>1</v>
      </c>
      <c r="U37" s="65">
        <f>Database!U37</f>
        <v>44013</v>
      </c>
      <c r="V37" s="64" t="str">
        <f>Database!V37</f>
        <v>https://icai.independent.gov.uk/wp-content/uploads/Humanitarian-reform-follow-up.pdf</v>
      </c>
    </row>
    <row r="38" spans="4:22" s="66" customFormat="1" hidden="1" x14ac:dyDescent="0.35">
      <c r="D38" s="64" t="str">
        <f>Database!D38</f>
        <v>The UK’s Approach to Funding the UN Humanitarian System</v>
      </c>
      <c r="E38" s="64" t="str">
        <f>Database!E38</f>
        <v>Performance Review</v>
      </c>
      <c r="F38" s="65">
        <f>Database!F38</f>
        <v>43452</v>
      </c>
      <c r="G38" s="64" t="str">
        <f>Database!G38</f>
        <v>Green/Amber</v>
      </c>
      <c r="H38" s="64" t="str">
        <f>Database!H38</f>
        <v>DFID’s engagement with UN humanitarian agencies on effectiveness and value for money should address how they subcontract NGOs and the management overheads involved in doing so, as well as promoting compliance with safeguarding requirements through their delivery chains.</v>
      </c>
      <c r="I38" s="64" t="str">
        <f>Database!I38</f>
        <v>Programme</v>
      </c>
      <c r="J38" s="64">
        <f>Database!J38</f>
        <v>0</v>
      </c>
      <c r="K38" s="64" t="str">
        <f>Database!K38</f>
        <v>https://icai.independent.gov.uk/report/humanitarian-reform/</v>
      </c>
      <c r="L38" s="64" t="str">
        <f>Database!L38</f>
        <v>Accept</v>
      </c>
      <c r="M38" s="64">
        <f>Database!M38</f>
        <v>2</v>
      </c>
      <c r="N38" s="65">
        <f>Database!N38</f>
        <v>43508</v>
      </c>
      <c r="O38" s="64">
        <f>Database!O38</f>
        <v>0</v>
      </c>
      <c r="P38" s="64" t="str">
        <f>Database!P38</f>
        <v>DFID</v>
      </c>
      <c r="Q38" s="64">
        <f>Database!Q38</f>
        <v>0</v>
      </c>
      <c r="R38" s="64">
        <f>Database!R38</f>
        <v>0</v>
      </c>
      <c r="S38" s="64" t="str">
        <f>Database!S38</f>
        <v>https://www.gov.uk/government/publications/dfid-response-to-icai-recommendations-on-the-uks-approach-to-funding-the-un-humanitarian-system</v>
      </c>
      <c r="T38" s="64">
        <f>Database!T38</f>
        <v>1</v>
      </c>
      <c r="U38" s="65">
        <f>Database!U38</f>
        <v>44013</v>
      </c>
      <c r="V38" s="64" t="str">
        <f>Database!V38</f>
        <v>https://icai.independent.gov.uk/wp-content/uploads/Humanitarian-reform-follow-up.pdf</v>
      </c>
    </row>
    <row r="39" spans="4:22" s="66" customFormat="1" hidden="1" x14ac:dyDescent="0.35">
      <c r="D39" s="64" t="str">
        <f>Database!D39</f>
        <v>The UK’s Approach to Funding the UN Humanitarian System</v>
      </c>
      <c r="E39" s="64" t="str">
        <f>Database!E39</f>
        <v>Performance Review</v>
      </c>
      <c r="F39" s="65">
        <f>Database!F39</f>
        <v>43452</v>
      </c>
      <c r="G39" s="64" t="str">
        <f>Database!G39</f>
        <v>Green/Amber</v>
      </c>
      <c r="H39" s="64" t="str">
        <f>Database!H39</f>
        <v>DFID should review how it supports the normative functions of UN humanitarian agencies, particularly at country levels, and ensure that staff resources and budgets are available to support UN-led initiatives to improve the quality of humanitarian response.</v>
      </c>
      <c r="I39" s="64" t="str">
        <f>Database!I39</f>
        <v>Policy</v>
      </c>
      <c r="J39" s="64">
        <f>Database!J39</f>
        <v>1</v>
      </c>
      <c r="K39" s="64" t="str">
        <f>Database!K39</f>
        <v>https://icai.independent.gov.uk/report/humanitarian-reform/</v>
      </c>
      <c r="L39" s="64" t="str">
        <f>Database!L39</f>
        <v>Accept</v>
      </c>
      <c r="M39" s="64">
        <f>Database!M39</f>
        <v>2</v>
      </c>
      <c r="N39" s="65">
        <f>Database!N39</f>
        <v>43508</v>
      </c>
      <c r="O39" s="64">
        <f>Database!O39</f>
        <v>0</v>
      </c>
      <c r="P39" s="64" t="str">
        <f>Database!P39</f>
        <v>DFID</v>
      </c>
      <c r="Q39" s="64">
        <f>Database!Q39</f>
        <v>0</v>
      </c>
      <c r="R39" s="64">
        <f>Database!R39</f>
        <v>0</v>
      </c>
      <c r="S39" s="64" t="str">
        <f>Database!S39</f>
        <v>https://www.gov.uk/government/publications/dfid-response-to-icai-recommendations-on-the-uks-approach-to-funding-the-un-humanitarian-system</v>
      </c>
      <c r="T39" s="64">
        <f>Database!T39</f>
        <v>1</v>
      </c>
      <c r="U39" s="65">
        <f>Database!U39</f>
        <v>44013</v>
      </c>
      <c r="V39" s="64" t="str">
        <f>Database!V39</f>
        <v>https://icai.independent.gov.uk/wp-content/uploads/Humanitarian-reform-follow-up.pdf</v>
      </c>
    </row>
    <row r="40" spans="4:22" s="66" customFormat="1" hidden="1" x14ac:dyDescent="0.35">
      <c r="D40" s="64" t="str">
        <f>Database!D40</f>
        <v>Assessing DFID’s Results in Improving Maternal Health – an Impact Review</v>
      </c>
      <c r="E40" s="64" t="str">
        <f>Database!E40</f>
        <v>Impact Review</v>
      </c>
      <c r="F40" s="65">
        <f>Database!F40</f>
        <v>43403</v>
      </c>
      <c r="G40" s="64" t="str">
        <f>Database!G40</f>
        <v>Amber/Red</v>
      </c>
      <c r="H40" s="64" t="str">
        <f>Database!H40</f>
        <v>As part of its commitment to the Sustainable Development Goals, DFID should develop a long-term approach to improving maternal health, planning through to 2030 in focus countries with high maternal mortality. These plans should focus on improved quality and continuity of care, cross-sectoral interventions and efforts to empower women and girls.</v>
      </c>
      <c r="I40" s="64" t="str">
        <f>Database!I40</f>
        <v>Policy</v>
      </c>
      <c r="J40" s="64">
        <f>Database!J40</f>
        <v>1</v>
      </c>
      <c r="K40" s="64" t="str">
        <f>Database!K40</f>
        <v>https://icai.independent.gov.uk/report/maternal-health/</v>
      </c>
      <c r="L40" s="64" t="str">
        <f>Database!L40</f>
        <v>Accept</v>
      </c>
      <c r="M40" s="64">
        <f>Database!M40</f>
        <v>2</v>
      </c>
      <c r="N40" s="65">
        <f>Database!N40</f>
        <v>43439</v>
      </c>
      <c r="O40" s="64">
        <f>Database!O40</f>
        <v>0</v>
      </c>
      <c r="P40" s="64" t="str">
        <f>Database!P40</f>
        <v>DFID</v>
      </c>
      <c r="Q40" s="64">
        <f>Database!Q40</f>
        <v>0</v>
      </c>
      <c r="R40" s="64">
        <f>Database!R40</f>
        <v>0</v>
      </c>
      <c r="S40" s="64" t="str">
        <f>Database!S40</f>
        <v>https://www.gov.uk/government/publications/dfid-response-to-icai-recommendations-on-assessing-dfids-results-in-improving-maternal-health</v>
      </c>
      <c r="T40" s="64">
        <f>Database!T40</f>
        <v>1</v>
      </c>
      <c r="U40" s="65">
        <f>Database!U40</f>
        <v>44013</v>
      </c>
      <c r="V40" s="64" t="str">
        <f>Database!V40</f>
        <v>https://icai.independent.gov.uk/wp-content/uploads/Maternal-Health-follow-up.pdf</v>
      </c>
    </row>
    <row r="41" spans="4:22" s="66" customFormat="1" hidden="1" x14ac:dyDescent="0.35">
      <c r="D41" s="64" t="str">
        <f>Database!D41</f>
        <v>Assessing DFID’s Results in Improving Maternal Health – an Impact Review</v>
      </c>
      <c r="E41" s="64" t="str">
        <f>Database!E41</f>
        <v>Impact Review</v>
      </c>
      <c r="F41" s="65">
        <f>Database!F41</f>
        <v>43403</v>
      </c>
      <c r="G41" s="64" t="str">
        <f>Database!G41</f>
        <v>Amber/Red</v>
      </c>
      <c r="H41" s="64" t="str">
        <f>Database!H41</f>
        <v>DFID should clarify its approach to health systems strengthening, prioritising improvements in the availability and accessibility of good quality, respectful care for women and their babies.</v>
      </c>
      <c r="I41" s="64" t="str">
        <f>Database!I41</f>
        <v>Policy</v>
      </c>
      <c r="J41" s="64">
        <f>Database!J41</f>
        <v>1</v>
      </c>
      <c r="K41" s="64" t="str">
        <f>Database!K41</f>
        <v>https://icai.independent.gov.uk/report/maternal-health/</v>
      </c>
      <c r="L41" s="64" t="str">
        <f>Database!L41</f>
        <v>Accept</v>
      </c>
      <c r="M41" s="64">
        <f>Database!M41</f>
        <v>2</v>
      </c>
      <c r="N41" s="65">
        <f>Database!N41</f>
        <v>43439</v>
      </c>
      <c r="O41" s="64">
        <f>Database!O41</f>
        <v>0</v>
      </c>
      <c r="P41" s="64" t="str">
        <f>Database!P41</f>
        <v>DFID</v>
      </c>
      <c r="Q41" s="64">
        <f>Database!Q41</f>
        <v>0</v>
      </c>
      <c r="R41" s="64">
        <f>Database!R41</f>
        <v>0</v>
      </c>
      <c r="S41" s="64" t="str">
        <f>Database!S41</f>
        <v>https://www.gov.uk/government/publications/dfid-response-to-icai-recommendations-on-assessing-dfids-results-in-improving-maternal-health</v>
      </c>
      <c r="T41" s="64">
        <f>Database!T41</f>
        <v>1</v>
      </c>
      <c r="U41" s="65">
        <f>Database!U41</f>
        <v>44013</v>
      </c>
      <c r="V41" s="64" t="str">
        <f>Database!V41</f>
        <v>https://icai.independent.gov.uk/wp-content/uploads/Maternal-Health-follow-up.pdf</v>
      </c>
    </row>
    <row r="42" spans="4:22" s="66" customFormat="1" hidden="1" x14ac:dyDescent="0.35">
      <c r="D42" s="64" t="str">
        <f>Database!D42</f>
        <v>Assessing DFID’s Results in Improving Maternal Health – an Impact Review</v>
      </c>
      <c r="E42" s="64" t="str">
        <f>Database!E42</f>
        <v>Impact Review</v>
      </c>
      <c r="F42" s="65">
        <f>Database!F42</f>
        <v>43403</v>
      </c>
      <c r="G42" s="64" t="str">
        <f>Database!G42</f>
        <v>Amber/Red</v>
      </c>
      <c r="H42" s="64" t="str">
        <f>Database!H42</f>
        <v>DFID should directly monitor the impact of its sexual, reproductive and maternal health services programmes on adolescents and the poorest women. This means including design features in programmes that target adolescents and the poorest women, monitoring whether they are effective and adjusting course where they are not.</v>
      </c>
      <c r="I42" s="64" t="str">
        <f>Database!I42</f>
        <v>Programme</v>
      </c>
      <c r="J42" s="64">
        <f>Database!J42</f>
        <v>0</v>
      </c>
      <c r="K42" s="64" t="str">
        <f>Database!K42</f>
        <v>https://icai.independent.gov.uk/report/maternal-health/</v>
      </c>
      <c r="L42" s="64" t="str">
        <f>Database!L42</f>
        <v>Accept: Partially implemented</v>
      </c>
      <c r="M42" s="64">
        <f>Database!M42</f>
        <v>2</v>
      </c>
      <c r="N42" s="65">
        <f>Database!N42</f>
        <v>43439</v>
      </c>
      <c r="O42" s="64">
        <f>Database!O42</f>
        <v>0</v>
      </c>
      <c r="P42" s="64" t="str">
        <f>Database!P42</f>
        <v>DFID</v>
      </c>
      <c r="Q42" s="64">
        <f>Database!Q42</f>
        <v>0</v>
      </c>
      <c r="R42" s="64">
        <f>Database!R42</f>
        <v>0</v>
      </c>
      <c r="S42" s="64" t="str">
        <f>Database!S42</f>
        <v>https://www.gov.uk/government/publications/dfid-response-to-icai-recommendations-on-assessing-dfids-results-in-improving-maternal-health</v>
      </c>
      <c r="T42" s="64">
        <f>Database!T42</f>
        <v>1</v>
      </c>
      <c r="U42" s="65">
        <f>Database!U42</f>
        <v>44013</v>
      </c>
      <c r="V42" s="64" t="str">
        <f>Database!V42</f>
        <v>https://icai.independent.gov.uk/wp-content/uploads/Maternal-Health-follow-up.pdf</v>
      </c>
    </row>
    <row r="43" spans="4:22" s="66" customFormat="1" hidden="1" x14ac:dyDescent="0.35">
      <c r="D43" s="64" t="str">
        <f>Database!D43</f>
        <v>Assessing DFID’s Results in Improving Maternal Health – an Impact Review</v>
      </c>
      <c r="E43" s="64" t="str">
        <f>Database!E43</f>
        <v>Impact Review</v>
      </c>
      <c r="F43" s="65">
        <f>Database!F43</f>
        <v>43403</v>
      </c>
      <c r="G43" s="64" t="str">
        <f>Database!G43</f>
        <v>Amber/Red</v>
      </c>
      <c r="H43" s="64" t="str">
        <f>Database!H43</f>
        <v>When using models to generate outcome data, DFID should test its assumptions and triangulate its results claims using other quantitative and qualitative data.</v>
      </c>
      <c r="I43" s="64" t="str">
        <f>Database!I43</f>
        <v>Programme</v>
      </c>
      <c r="J43" s="64">
        <f>Database!J43</f>
        <v>0</v>
      </c>
      <c r="K43" s="64" t="str">
        <f>Database!K43</f>
        <v>https://icai.independent.gov.uk/report/maternal-health/</v>
      </c>
      <c r="L43" s="64" t="str">
        <f>Database!L43</f>
        <v>Accept: Partially Implemented</v>
      </c>
      <c r="M43" s="64">
        <f>Database!M43</f>
        <v>2</v>
      </c>
      <c r="N43" s="65">
        <f>Database!N43</f>
        <v>43439</v>
      </c>
      <c r="O43" s="64">
        <f>Database!O43</f>
        <v>0</v>
      </c>
      <c r="P43" s="64" t="str">
        <f>Database!P43</f>
        <v>DFID</v>
      </c>
      <c r="Q43" s="64">
        <f>Database!Q43</f>
        <v>0</v>
      </c>
      <c r="R43" s="64">
        <f>Database!R43</f>
        <v>0</v>
      </c>
      <c r="S43" s="64" t="str">
        <f>Database!S43</f>
        <v>https://www.gov.uk/government/publications/dfid-response-to-icai-recommendations-on-assessing-dfids-results-in-improving-maternal-health</v>
      </c>
      <c r="T43" s="64">
        <f>Database!T43</f>
        <v>1</v>
      </c>
      <c r="U43" s="65">
        <f>Database!U43</f>
        <v>44013</v>
      </c>
      <c r="V43" s="64" t="str">
        <f>Database!V43</f>
        <v>https://icai.independent.gov.uk/wp-content/uploads/Maternal-Health-follow-up.pdf</v>
      </c>
    </row>
    <row r="44" spans="4:22" s="66" customFormat="1" hidden="1" x14ac:dyDescent="0.35">
      <c r="D44" s="64" t="str">
        <f>Database!D44</f>
        <v>Assessing DFID’s Results in Improving Maternal Health – an Impact Review</v>
      </c>
      <c r="E44" s="64" t="str">
        <f>Database!E44</f>
        <v>Impact Review</v>
      </c>
      <c r="F44" s="65">
        <f>Database!F44</f>
        <v>43403</v>
      </c>
      <c r="G44" s="64" t="str">
        <f>Database!G44</f>
        <v>Amber/Red</v>
      </c>
      <c r="H44" s="64" t="str">
        <f>Database!H44</f>
        <v>As part of its commitment to the Sustainable Development Goal data revolution, DFID should prioritise and invest in international and country-level efforts to gather data on the quality of maternal health services and outcomes, including disaggregated data relating to key target groups.</v>
      </c>
      <c r="I44" s="64" t="str">
        <f>Database!I44</f>
        <v>Policy</v>
      </c>
      <c r="J44" s="64">
        <f>Database!J44</f>
        <v>1</v>
      </c>
      <c r="K44" s="64" t="str">
        <f>Database!K44</f>
        <v>https://icai.independent.gov.uk/report/maternal-health/</v>
      </c>
      <c r="L44" s="64" t="str">
        <f>Database!L44</f>
        <v>Accept: Partially Implemented</v>
      </c>
      <c r="M44" s="64">
        <f>Database!M44</f>
        <v>2</v>
      </c>
      <c r="N44" s="65">
        <f>Database!N44</f>
        <v>43439</v>
      </c>
      <c r="O44" s="64">
        <f>Database!O44</f>
        <v>0</v>
      </c>
      <c r="P44" s="64" t="str">
        <f>Database!P44</f>
        <v>DFID</v>
      </c>
      <c r="Q44" s="64">
        <f>Database!Q44</f>
        <v>0</v>
      </c>
      <c r="R44" s="64">
        <f>Database!R44</f>
        <v>0</v>
      </c>
      <c r="S44" s="64" t="str">
        <f>Database!S44</f>
        <v>https://www.gov.uk/government/publications/dfid-response-to-icai-recommendations-on-assessing-dfids-results-in-improving-maternal-health</v>
      </c>
      <c r="T44" s="64">
        <f>Database!T44</f>
        <v>1</v>
      </c>
      <c r="U44" s="65">
        <f>Database!U44</f>
        <v>44013</v>
      </c>
      <c r="V44" s="64" t="str">
        <f>Database!V44</f>
        <v>https://icai.independent.gov.uk/wp-content/uploads/Maternal-Health-follow-up.pdf</v>
      </c>
    </row>
    <row r="45" spans="4:22" s="66" customFormat="1" hidden="1" x14ac:dyDescent="0.35">
      <c r="D45" s="64" t="str">
        <f>Database!D45</f>
        <v>DFID’s transport and urban infrastructure investments</v>
      </c>
      <c r="E45" s="64" t="str">
        <f>Database!E45</f>
        <v>Performance Review</v>
      </c>
      <c r="F45" s="65">
        <f>Database!F45</f>
        <v>43385</v>
      </c>
      <c r="G45" s="64" t="str">
        <f>Database!G45</f>
        <v>Green/Amber</v>
      </c>
      <c r="H45" s="64" t="str">
        <f>Database!H45</f>
        <v>In the continuing development of its infrastructure strategy and guidance, DFID should address the need for the following: (i) more rigorous approach to project selection and clear expectations around economic analysis, with a range of tools and approaches; (ii) a strong focus on identifying and addressing governance and market failures that inhibit sustainable infrastructure development; (iii) realistic timetables and how to manage investments lasting beyond a single programme cycle (iv) stronger programme supervision and risk management processes (v) a more systematic approach to enhancing impact on poverty reduction and ensuring the inclusion of women, people with disabilities and marginalised groups, including monitoring intended and unintended impacts on target groups.</v>
      </c>
      <c r="I45" s="64" t="str">
        <f>Database!I45</f>
        <v>Policy</v>
      </c>
      <c r="J45" s="64">
        <f>Database!J45</f>
        <v>1</v>
      </c>
      <c r="K45" s="64" t="str">
        <f>Database!K45</f>
        <v>https://icai.independent.gov.uk/report/infrastructure/</v>
      </c>
      <c r="L45" s="64" t="str">
        <f>Database!L45</f>
        <v>Accept</v>
      </c>
      <c r="M45" s="64">
        <f>Database!M45</f>
        <v>2</v>
      </c>
      <c r="N45" s="65">
        <f>Database!N45</f>
        <v>43427</v>
      </c>
      <c r="O45" s="64">
        <f>Database!O45</f>
        <v>0</v>
      </c>
      <c r="P45" s="64" t="str">
        <f>Database!P45</f>
        <v>DFID</v>
      </c>
      <c r="Q45" s="64">
        <f>Database!Q45</f>
        <v>0</v>
      </c>
      <c r="R45" s="64">
        <f>Database!R45</f>
        <v>0</v>
      </c>
      <c r="S45" s="64" t="str">
        <f>Database!S45</f>
        <v>https://www.gov.uk/government/publications/dfid-response-to-icai-recommendations-on-dfids-transport-and-urban-infrastructure-investments</v>
      </c>
      <c r="T45" s="64">
        <f>Database!T45</f>
        <v>1</v>
      </c>
      <c r="U45" s="65">
        <f>Database!U45</f>
        <v>44013</v>
      </c>
      <c r="V45" s="64" t="str">
        <f>Database!V45</f>
        <v>https://icai.independent.gov.uk/wp-content/uploads/Infrastructure-follow-up.pdf</v>
      </c>
    </row>
    <row r="46" spans="4:22" s="66" customFormat="1" hidden="1" x14ac:dyDescent="0.35">
      <c r="D46" s="64" t="str">
        <f>Database!D46</f>
        <v>DFID’s transport and urban infrastructure investments</v>
      </c>
      <c r="E46" s="64" t="str">
        <f>Database!E46</f>
        <v>Performance Review</v>
      </c>
      <c r="F46" s="65">
        <f>Database!F46</f>
        <v>43385</v>
      </c>
      <c r="G46" s="64" t="str">
        <f>Database!G46</f>
        <v>Green/Amber</v>
      </c>
      <c r="H46" s="64" t="str">
        <f>Database!H46</f>
        <v>When funding infrastructure through multilateral partners, DFID should ensure that there are adequate safeguarding systems and the capacity to implement them in place at country level (including in national counterpart agencies), and verify that this remains the case throughout the life of the programme.</v>
      </c>
      <c r="I46" s="64" t="str">
        <f>Database!I46</f>
        <v>Programme</v>
      </c>
      <c r="J46" s="64">
        <f>Database!J46</f>
        <v>0</v>
      </c>
      <c r="K46" s="64" t="str">
        <f>Database!K46</f>
        <v>https://icai.independent.gov.uk/report/infrastructure/</v>
      </c>
      <c r="L46" s="64" t="str">
        <f>Database!L46</f>
        <v>Accept (already partially addressed)</v>
      </c>
      <c r="M46" s="64">
        <f>Database!M46</f>
        <v>2</v>
      </c>
      <c r="N46" s="65">
        <f>Database!N46</f>
        <v>43427</v>
      </c>
      <c r="O46" s="64">
        <f>Database!O46</f>
        <v>0</v>
      </c>
      <c r="P46" s="64" t="str">
        <f>Database!P46</f>
        <v>DFID</v>
      </c>
      <c r="Q46" s="64">
        <f>Database!Q46</f>
        <v>0</v>
      </c>
      <c r="R46" s="64">
        <f>Database!R46</f>
        <v>0</v>
      </c>
      <c r="S46" s="64" t="str">
        <f>Database!S46</f>
        <v>https://www.gov.uk/government/publications/dfid-response-to-icai-recommendations-on-dfids-transport-and-urban-infrastructure-investments</v>
      </c>
      <c r="T46" s="64">
        <f>Database!T46</f>
        <v>1</v>
      </c>
      <c r="U46" s="65">
        <f>Database!U46</f>
        <v>44013</v>
      </c>
      <c r="V46" s="64" t="str">
        <f>Database!V46</f>
        <v>https://icai.independent.gov.uk/wp-content/uploads/Infrastructure-follow-up.pdf</v>
      </c>
    </row>
    <row r="47" spans="4:22" s="66" customFormat="1" hidden="1" x14ac:dyDescent="0.35">
      <c r="D47" s="64" t="str">
        <f>Database!D47</f>
        <v>DFID’s transport and urban infrastructure investments</v>
      </c>
      <c r="E47" s="64" t="str">
        <f>Database!E47</f>
        <v>Performance Review</v>
      </c>
      <c r="F47" s="65">
        <f>Database!F47</f>
        <v>43385</v>
      </c>
      <c r="G47" s="64" t="str">
        <f>Database!G47</f>
        <v>Green/Amber</v>
      </c>
      <c r="H47" s="64" t="str">
        <f>Database!H47</f>
        <v>To improve its ability to manage complex transport and urban infrastructure programmes, DFID should make more use of staff from regional departments and centrally managed programmes to supplement capacity in country offices. This might include deploying additional experts during the design and inception phases of new programmes, to help build working relationships with national stakeholders, and providing ‘over the horizon’ support throughout the life of the programme on issues such as land acquisition and safeguarding.</v>
      </c>
      <c r="I47" s="64" t="str">
        <f>Database!I47</f>
        <v>Programme</v>
      </c>
      <c r="J47" s="64">
        <f>Database!J47</f>
        <v>0</v>
      </c>
      <c r="K47" s="64" t="str">
        <f>Database!K47</f>
        <v>https://icai.independent.gov.uk/report/infrastructure/</v>
      </c>
      <c r="L47" s="64" t="str">
        <f>Database!L47</f>
        <v>Accept</v>
      </c>
      <c r="M47" s="64">
        <f>Database!M47</f>
        <v>2</v>
      </c>
      <c r="N47" s="65">
        <f>Database!N47</f>
        <v>43427</v>
      </c>
      <c r="O47" s="64">
        <f>Database!O47</f>
        <v>0</v>
      </c>
      <c r="P47" s="64" t="str">
        <f>Database!P47</f>
        <v>DFID</v>
      </c>
      <c r="Q47" s="64">
        <f>Database!Q47</f>
        <v>0</v>
      </c>
      <c r="R47" s="64">
        <f>Database!R47</f>
        <v>0</v>
      </c>
      <c r="S47" s="64" t="str">
        <f>Database!S47</f>
        <v>https://www.gov.uk/government/publications/dfid-response-to-icai-recommendations-on-dfids-transport-and-urban-infrastructure-investments</v>
      </c>
      <c r="T47" s="64">
        <f>Database!T47</f>
        <v>1</v>
      </c>
      <c r="U47" s="65">
        <f>Database!U47</f>
        <v>44013</v>
      </c>
      <c r="V47" s="64" t="str">
        <f>Database!V47</f>
        <v>https://icai.independent.gov.uk/wp-content/uploads/Infrastructure-follow-up.pdf</v>
      </c>
    </row>
    <row r="48" spans="4:22" s="66" customFormat="1" hidden="1" x14ac:dyDescent="0.35">
      <c r="D48" s="64" t="str">
        <f>Database!D48</f>
        <v>DFID’s transport and urban infrastructure investments</v>
      </c>
      <c r="E48" s="64" t="str">
        <f>Database!E48</f>
        <v>Performance Review</v>
      </c>
      <c r="F48" s="65">
        <f>Database!F48</f>
        <v>43385</v>
      </c>
      <c r="G48" s="64" t="str">
        <f>Database!G48</f>
        <v>Green/Amber</v>
      </c>
      <c r="H48" s="64" t="str">
        <f>Database!H48</f>
        <v>DFID should clarify how it will work with China and other new donors on infrastructure finance, and prioritise helping partner countries become more informed consumers of infrastructure finance.</v>
      </c>
      <c r="I48" s="64" t="str">
        <f>Database!I48</f>
        <v>Policy</v>
      </c>
      <c r="J48" s="64">
        <f>Database!J48</f>
        <v>1</v>
      </c>
      <c r="K48" s="64" t="str">
        <f>Database!K48</f>
        <v>https://icai.independent.gov.uk/report/infrastructure/</v>
      </c>
      <c r="L48" s="64" t="str">
        <f>Database!L48</f>
        <v>Partially Accept</v>
      </c>
      <c r="M48" s="64">
        <f>Database!M48</f>
        <v>1</v>
      </c>
      <c r="N48" s="65">
        <f>Database!N48</f>
        <v>43427</v>
      </c>
      <c r="O48" s="64">
        <f>Database!O48</f>
        <v>0</v>
      </c>
      <c r="P48" s="64" t="str">
        <f>Database!P48</f>
        <v>DFID</v>
      </c>
      <c r="Q48" s="64">
        <f>Database!Q48</f>
        <v>0</v>
      </c>
      <c r="R48" s="64">
        <f>Database!R48</f>
        <v>0</v>
      </c>
      <c r="S48" s="64" t="str">
        <f>Database!S48</f>
        <v>https://www.gov.uk/government/publications/dfid-response-to-icai-recommendations-on-dfids-transport-and-urban-infrastructure-investments</v>
      </c>
      <c r="T48" s="64">
        <f>Database!T48</f>
        <v>1</v>
      </c>
      <c r="U48" s="65">
        <f>Database!U48</f>
        <v>44013</v>
      </c>
      <c r="V48" s="64" t="str">
        <f>Database!V48</f>
        <v>https://icai.independent.gov.uk/wp-content/uploads/Infrastructure-follow-up.pdf</v>
      </c>
    </row>
    <row r="49" spans="4:22" s="66" customFormat="1" hidden="1" x14ac:dyDescent="0.35">
      <c r="D49" s="64" t="str">
        <f>Database!D49</f>
        <v>Achieving value for money through procurement – DFID’s approach to value for money through tendering and contract management</v>
      </c>
      <c r="E49" s="64" t="str">
        <f>Database!E49</f>
        <v>Performance Review</v>
      </c>
      <c r="F49" s="65">
        <f>Database!F49</f>
        <v>43368</v>
      </c>
      <c r="G49" s="64" t="str">
        <f>Database!G49</f>
        <v>Green/Amber</v>
      </c>
      <c r="H49" s="64" t="str">
        <f>Database!H49</f>
        <v>Before the next major revision of its supplier code and contracting terms, or future changes that may materially affect suppliers, DFID should conduct an effective consultation process with its supplier market, to ensure informed decisions and minimise the risks of unintended consequences.</v>
      </c>
      <c r="I49" s="64" t="str">
        <f>Database!I49</f>
        <v>Policy</v>
      </c>
      <c r="J49" s="64">
        <f>Database!J49</f>
        <v>1</v>
      </c>
      <c r="K49" s="64" t="str">
        <f>Database!K49</f>
        <v>https://icai.independent.gov.uk/report/procurement2/</v>
      </c>
      <c r="L49" s="64" t="str">
        <f>Database!L49</f>
        <v>Agree</v>
      </c>
      <c r="M49" s="64">
        <f>Database!M49</f>
        <v>2</v>
      </c>
      <c r="N49" s="65">
        <f>Database!N49</f>
        <v>43405</v>
      </c>
      <c r="O49" s="64">
        <f>Database!O49</f>
        <v>0</v>
      </c>
      <c r="P49" s="64" t="str">
        <f>Database!P49</f>
        <v>DFID</v>
      </c>
      <c r="Q49" s="64">
        <f>Database!Q49</f>
        <v>0</v>
      </c>
      <c r="R49" s="64">
        <f>Database!R49</f>
        <v>0</v>
      </c>
      <c r="S49" s="64" t="str">
        <f>Database!S49</f>
        <v>https://www.gov.uk/government/publications/dfid-response-to-icai-recommendations-on-achieving-value-for-money-through-tendering-and-contract-management</v>
      </c>
      <c r="T49" s="64">
        <f>Database!T49</f>
        <v>1</v>
      </c>
      <c r="U49" s="65">
        <f>Database!U49</f>
        <v>44013</v>
      </c>
      <c r="V49" s="64" t="str">
        <f>Database!V49</f>
        <v>https://icai.independent.gov.uk/wp-content/uploads/Procurement-2-follow-up.pdf</v>
      </c>
    </row>
    <row r="50" spans="4:22" s="66" customFormat="1" hidden="1" x14ac:dyDescent="0.35">
      <c r="D50" s="64" t="str">
        <f>Database!D50</f>
        <v>Achieving value for money through procurement – DFID’s approach to value for money through tendering and contract management</v>
      </c>
      <c r="E50" s="64" t="str">
        <f>Database!E50</f>
        <v>Performance Review</v>
      </c>
      <c r="F50" s="65">
        <f>Database!F50</f>
        <v>43368</v>
      </c>
      <c r="G50" s="64" t="str">
        <f>Database!G50</f>
        <v>Green/Amber</v>
      </c>
      <c r="H50" s="64" t="str">
        <f>Database!H50</f>
        <v>DFID should accelerate its timetable for acquiring a suitable management information system for procurement, to ensure that its commercial decisions are informed by data.</v>
      </c>
      <c r="I50" s="64" t="str">
        <f>Database!I50</f>
        <v>Programme</v>
      </c>
      <c r="J50" s="64">
        <f>Database!J50</f>
        <v>0</v>
      </c>
      <c r="K50" s="64" t="str">
        <f>Database!K50</f>
        <v>https://icai.independent.gov.uk/report/procurement2/</v>
      </c>
      <c r="L50" s="64" t="str">
        <f>Database!L50</f>
        <v>Agree</v>
      </c>
      <c r="M50" s="64">
        <f>Database!M50</f>
        <v>2</v>
      </c>
      <c r="N50" s="65">
        <f>Database!N50</f>
        <v>43405</v>
      </c>
      <c r="O50" s="64">
        <f>Database!O50</f>
        <v>0</v>
      </c>
      <c r="P50" s="64" t="str">
        <f>Database!P50</f>
        <v>DFID</v>
      </c>
      <c r="Q50" s="64">
        <f>Database!Q50</f>
        <v>0</v>
      </c>
      <c r="R50" s="64">
        <f>Database!R50</f>
        <v>0</v>
      </c>
      <c r="S50" s="64" t="str">
        <f>Database!S50</f>
        <v>https://www.gov.uk/government/publications/dfid-response-to-icai-recommendations-on-achieving-value-for-money-through-tendering-and-contract-management</v>
      </c>
      <c r="T50" s="64">
        <f>Database!T50</f>
        <v>1</v>
      </c>
      <c r="U50" s="65">
        <f>Database!U50</f>
        <v>44013</v>
      </c>
      <c r="V50" s="64" t="str">
        <f>Database!V50</f>
        <v>https://icai.independent.gov.uk/wp-content/uploads/Procurement-2-follow-up.pdf</v>
      </c>
    </row>
    <row r="51" spans="4:22" s="66" customFormat="1" hidden="1" x14ac:dyDescent="0.35">
      <c r="D51" s="64" t="str">
        <f>Database!D51</f>
        <v>Achieving value for money through procurement – DFID’s approach to value for money through tendering and contract management</v>
      </c>
      <c r="E51" s="64" t="str">
        <f>Database!E51</f>
        <v>Performance Review</v>
      </c>
      <c r="F51" s="65">
        <f>Database!F51</f>
        <v>43368</v>
      </c>
      <c r="G51" s="64" t="str">
        <f>Database!G51</f>
        <v>Green/Amber</v>
      </c>
      <c r="H51" s="64" t="str">
        <f>Database!H51</f>
        <v>DFID should instigate a formal contract management regime, underpinned by appropriate training and guidance and supported by a senior official responsible for contract management across the department. The new regime should include appropriate adaptive contract management techniques, to ensure that supplier accountability is balanced with the need for innovation and adaptive management in pursuit of development results.</v>
      </c>
      <c r="I51" s="64" t="str">
        <f>Database!I51</f>
        <v>Programme</v>
      </c>
      <c r="J51" s="64">
        <f>Database!J51</f>
        <v>0</v>
      </c>
      <c r="K51" s="64" t="str">
        <f>Database!K51</f>
        <v>https://icai.independent.gov.uk/report/procurement2/</v>
      </c>
      <c r="L51" s="64" t="str">
        <f>Database!L51</f>
        <v>Agree</v>
      </c>
      <c r="M51" s="64">
        <f>Database!M51</f>
        <v>2</v>
      </c>
      <c r="N51" s="65">
        <f>Database!N51</f>
        <v>43405</v>
      </c>
      <c r="O51" s="64">
        <f>Database!O51</f>
        <v>0</v>
      </c>
      <c r="P51" s="64" t="str">
        <f>Database!P51</f>
        <v>DFID</v>
      </c>
      <c r="Q51" s="64">
        <f>Database!Q51</f>
        <v>0</v>
      </c>
      <c r="R51" s="64">
        <f>Database!R51</f>
        <v>0</v>
      </c>
      <c r="S51" s="64" t="str">
        <f>Database!S51</f>
        <v>https://www.gov.uk/government/publications/dfid-response-to-icai-recommendations-on-achieving-value-for-money-through-tendering-and-contract-management</v>
      </c>
      <c r="T51" s="64">
        <f>Database!T51</f>
        <v>1</v>
      </c>
      <c r="U51" s="65">
        <f>Database!U51</f>
        <v>44013</v>
      </c>
      <c r="V51" s="64" t="str">
        <f>Database!V51</f>
        <v>https://icai.independent.gov.uk/wp-content/uploads/Procurement-2-follow-up.pdf</v>
      </c>
    </row>
    <row r="52" spans="4:22" s="66" customFormat="1" hidden="1" x14ac:dyDescent="0.35">
      <c r="D52" s="64" t="str">
        <f>Database!D52</f>
        <v>DFID’s governance work in Nepal and Uganda</v>
      </c>
      <c r="E52" s="64" t="str">
        <f>Database!E52</f>
        <v>Performance Review</v>
      </c>
      <c r="F52" s="65">
        <f>Database!F52</f>
        <v>43273</v>
      </c>
      <c r="G52" s="64" t="str">
        <f>Database!G52</f>
        <v>Green/Amber</v>
      </c>
      <c r="H52" s="64" t="str">
        <f>Database!H52</f>
        <v>DFID should articulate in more detail its strategic approach to governance at country level, and make more use of scenario planning and risk management tools to support portfolio management in volatile contexts. Its strategies should consider and articulate the desired balance of risk and return across its governance portfolios.</v>
      </c>
      <c r="I52" s="64" t="str">
        <f>Database!I52</f>
        <v>Policy</v>
      </c>
      <c r="J52" s="64">
        <f>Database!J52</f>
        <v>1</v>
      </c>
      <c r="K52" s="64" t="str">
        <f>Database!K52</f>
        <v>https://icai.independent.gov.uk/report/governance/</v>
      </c>
      <c r="L52" s="64" t="str">
        <f>Database!L52</f>
        <v>Partially accept</v>
      </c>
      <c r="M52" s="64">
        <f>Database!M52</f>
        <v>1</v>
      </c>
      <c r="N52" s="65">
        <f>Database!N52</f>
        <v>43315</v>
      </c>
      <c r="O52" s="64">
        <f>Database!O52</f>
        <v>0</v>
      </c>
      <c r="P52" s="64" t="str">
        <f>Database!P52</f>
        <v>DFID</v>
      </c>
      <c r="Q52" s="64">
        <f>Database!Q52</f>
        <v>0</v>
      </c>
      <c r="R52" s="64">
        <f>Database!R52</f>
        <v>0</v>
      </c>
      <c r="S52" s="64" t="str">
        <f>Database!S52</f>
        <v>https://www.gov.uk/government/publications/dfid-response-to-icai-recommendations-on-dfids-governance-work-in-nepal-and-uganda</v>
      </c>
      <c r="T52" s="64">
        <f>Database!T52</f>
        <v>1</v>
      </c>
      <c r="U52" s="65">
        <f>Database!U52</f>
        <v>43647</v>
      </c>
      <c r="V52" s="64" t="str">
        <f>Database!V52</f>
        <v>https://icai.independent.gov.uk/wp-content/uploads/2019-ICAI-Follow-up-Governance.pdf</v>
      </c>
    </row>
    <row r="53" spans="4:22" s="66" customFormat="1" hidden="1" x14ac:dyDescent="0.35">
      <c r="D53" s="64" t="str">
        <f>Database!D53</f>
        <v>DFID’s governance work in Nepal and Uganda</v>
      </c>
      <c r="E53" s="64" t="str">
        <f>Database!E53</f>
        <v>Performance Review</v>
      </c>
      <c r="F53" s="65">
        <f>Database!F53</f>
        <v>43273</v>
      </c>
      <c r="G53" s="64" t="str">
        <f>Database!G53</f>
        <v>Green/Amber</v>
      </c>
      <c r="H53" s="64" t="str">
        <f>Database!H53</f>
        <v>DFID should identify areas where sustained engagement is likely to be required to generate the desired results, and invest in long-term relationships with key counterparts, while maintaining the flexibility to scale individual activities up and down as appropriate.</v>
      </c>
      <c r="I53" s="64" t="str">
        <f>Database!I53</f>
        <v>Policy</v>
      </c>
      <c r="J53" s="64">
        <f>Database!J53</f>
        <v>1</v>
      </c>
      <c r="K53" s="64" t="str">
        <f>Database!K53</f>
        <v>https://icai.independent.gov.uk/report/governance/</v>
      </c>
      <c r="L53" s="64" t="str">
        <f>Database!L53</f>
        <v>Accept</v>
      </c>
      <c r="M53" s="64">
        <f>Database!M53</f>
        <v>2</v>
      </c>
      <c r="N53" s="65">
        <f>Database!N53</f>
        <v>43315</v>
      </c>
      <c r="O53" s="64">
        <f>Database!O53</f>
        <v>0</v>
      </c>
      <c r="P53" s="64" t="str">
        <f>Database!P53</f>
        <v>DFID</v>
      </c>
      <c r="Q53" s="64">
        <f>Database!Q53</f>
        <v>0</v>
      </c>
      <c r="R53" s="64">
        <f>Database!R53</f>
        <v>0</v>
      </c>
      <c r="S53" s="64" t="str">
        <f>Database!S53</f>
        <v>https://www.gov.uk/government/publications/dfid-response-to-icai-recommendations-on-dfids-governance-work-in-nepal-and-uganda</v>
      </c>
      <c r="T53" s="64">
        <f>Database!T53</f>
        <v>1</v>
      </c>
      <c r="U53" s="65">
        <f>Database!U53</f>
        <v>43647</v>
      </c>
      <c r="V53" s="64" t="str">
        <f>Database!V53</f>
        <v>https://icai.independent.gov.uk/wp-content/uploads/2019-ICAI-Follow-up-Governance.pdf</v>
      </c>
    </row>
    <row r="54" spans="4:22" s="66" customFormat="1" hidden="1" x14ac:dyDescent="0.35">
      <c r="D54" s="64" t="str">
        <f>Database!D54</f>
        <v>DFID’s governance work in Nepal and Uganda</v>
      </c>
      <c r="E54" s="64" t="str">
        <f>Database!E54</f>
        <v>Performance Review</v>
      </c>
      <c r="F54" s="65">
        <f>Database!F54</f>
        <v>43273</v>
      </c>
      <c r="G54" s="64" t="str">
        <f>Database!G54</f>
        <v>Green/Amber</v>
      </c>
      <c r="H54" s="64" t="str">
        <f>Database!H54</f>
        <v>DFID should increase the time governance advisers spend on technical inputs and external influencing and engagement, rather than programme management and administration.</v>
      </c>
      <c r="I54" s="64" t="str">
        <f>Database!I54</f>
        <v>Programme</v>
      </c>
      <c r="J54" s="64">
        <f>Database!J54</f>
        <v>0</v>
      </c>
      <c r="K54" s="64" t="str">
        <f>Database!K54</f>
        <v>https://icai.independent.gov.uk/report/governance/</v>
      </c>
      <c r="L54" s="64" t="str">
        <f>Database!L54</f>
        <v>Accept</v>
      </c>
      <c r="M54" s="64">
        <f>Database!M54</f>
        <v>2</v>
      </c>
      <c r="N54" s="65">
        <f>Database!N54</f>
        <v>43315</v>
      </c>
      <c r="O54" s="64">
        <f>Database!O54</f>
        <v>0</v>
      </c>
      <c r="P54" s="64" t="str">
        <f>Database!P54</f>
        <v>DFID</v>
      </c>
      <c r="Q54" s="64">
        <f>Database!Q54</f>
        <v>0</v>
      </c>
      <c r="R54" s="64">
        <f>Database!R54</f>
        <v>0</v>
      </c>
      <c r="S54" s="64" t="str">
        <f>Database!S54</f>
        <v>https://www.gov.uk/government/publications/dfid-response-to-icai-recommendations-on-dfids-governance-work-in-nepal-and-uganda</v>
      </c>
      <c r="T54" s="64">
        <f>Database!T54</f>
        <v>1</v>
      </c>
      <c r="U54" s="65">
        <f>Database!U54</f>
        <v>43647</v>
      </c>
      <c r="V54" s="64" t="str">
        <f>Database!V54</f>
        <v>https://icai.independent.gov.uk/wp-content/uploads/2019-ICAI-Follow-up-Governance.pdf</v>
      </c>
    </row>
    <row r="55" spans="4:22" s="66" customFormat="1" hidden="1" x14ac:dyDescent="0.35">
      <c r="D55" s="64" t="str">
        <f>Database!D55</f>
        <v>DFID’s governance work in Nepal and Uganda</v>
      </c>
      <c r="E55" s="64" t="str">
        <f>Database!E55</f>
        <v>Performance Review</v>
      </c>
      <c r="F55" s="65">
        <f>Database!F55</f>
        <v>43273</v>
      </c>
      <c r="G55" s="64" t="str">
        <f>Database!G55</f>
        <v>Green/Amber</v>
      </c>
      <c r="H55" s="64" t="str">
        <f>Database!H55</f>
        <v>DFID should develop the capacity of the governance cadre by (i) improving utilisation of staff appointed in country; (ii) posting home civil service staff for longer periods in country, (iii) increasing diversity in terms of experience, backgrounds and local knowledge, (iv) placing more weight on practical delivery experience in recruitment.</v>
      </c>
      <c r="I55" s="64" t="str">
        <f>Database!I55</f>
        <v>Programme</v>
      </c>
      <c r="J55" s="64">
        <f>Database!J55</f>
        <v>0</v>
      </c>
      <c r="K55" s="64" t="str">
        <f>Database!K55</f>
        <v>https://icai.independent.gov.uk/report/governance/</v>
      </c>
      <c r="L55" s="64" t="str">
        <f>Database!L55</f>
        <v>Partially accept</v>
      </c>
      <c r="M55" s="64">
        <f>Database!M55</f>
        <v>1</v>
      </c>
      <c r="N55" s="65">
        <f>Database!N55</f>
        <v>43315</v>
      </c>
      <c r="O55" s="64">
        <f>Database!O55</f>
        <v>0</v>
      </c>
      <c r="P55" s="64" t="str">
        <f>Database!P55</f>
        <v>DFID</v>
      </c>
      <c r="Q55" s="64">
        <f>Database!Q55</f>
        <v>0</v>
      </c>
      <c r="R55" s="64">
        <f>Database!R55</f>
        <v>0</v>
      </c>
      <c r="S55" s="64" t="str">
        <f>Database!S55</f>
        <v>https://www.gov.uk/government/publications/dfid-response-to-icai-recommendations-on-dfids-governance-work-in-nepal-and-uganda</v>
      </c>
      <c r="T55" s="64">
        <f>Database!T55</f>
        <v>1</v>
      </c>
      <c r="U55" s="65">
        <f>Database!U55</f>
        <v>43647</v>
      </c>
      <c r="V55" s="64" t="str">
        <f>Database!V55</f>
        <v>https://icai.independent.gov.uk/wp-content/uploads/2019-ICAI-Follow-up-Governance.pdf</v>
      </c>
    </row>
    <row r="56" spans="4:22" s="66" customFormat="1" hidden="1" x14ac:dyDescent="0.35">
      <c r="D56" s="64" t="str">
        <f>Database!D56</f>
        <v>DFID’s governance work in Nepal and Uganda</v>
      </c>
      <c r="E56" s="64" t="str">
        <f>Database!E56</f>
        <v>Performance Review</v>
      </c>
      <c r="F56" s="65">
        <f>Database!F56</f>
        <v>43273</v>
      </c>
      <c r="G56" s="64" t="str">
        <f>Database!G56</f>
        <v>Green/Amber</v>
      </c>
      <c r="H56" s="64" t="str">
        <f>Database!H56</f>
        <v>DFID should use evaluation more to test key propositions underlying governance programmes and portfolios, increase investment in how learning takes place within programmes, and ensure the lessons are utilised.</v>
      </c>
      <c r="I56" s="64" t="str">
        <f>Database!I56</f>
        <v>Programme</v>
      </c>
      <c r="J56" s="64">
        <f>Database!J56</f>
        <v>0</v>
      </c>
      <c r="K56" s="64" t="str">
        <f>Database!K56</f>
        <v>https://icai.independent.gov.uk/report/governance/</v>
      </c>
      <c r="L56" s="64" t="str">
        <f>Database!L56</f>
        <v>Accept</v>
      </c>
      <c r="M56" s="64">
        <f>Database!M56</f>
        <v>2</v>
      </c>
      <c r="N56" s="65">
        <f>Database!N56</f>
        <v>43315</v>
      </c>
      <c r="O56" s="64">
        <f>Database!O56</f>
        <v>0</v>
      </c>
      <c r="P56" s="64" t="str">
        <f>Database!P56</f>
        <v>DFID</v>
      </c>
      <c r="Q56" s="64">
        <f>Database!Q56</f>
        <v>0</v>
      </c>
      <c r="R56" s="64">
        <f>Database!R56</f>
        <v>0</v>
      </c>
      <c r="S56" s="64" t="str">
        <f>Database!S56</f>
        <v>https://www.gov.uk/government/publications/dfid-response-to-icai-recommendations-on-dfids-governance-work-in-nepal-and-uganda</v>
      </c>
      <c r="T56" s="64">
        <f>Database!T56</f>
        <v>1</v>
      </c>
      <c r="U56" s="65">
        <f>Database!U56</f>
        <v>43647</v>
      </c>
      <c r="V56" s="64" t="str">
        <f>Database!V56</f>
        <v>https://icai.independent.gov.uk/wp-content/uploads/2019-ICAI-Follow-up-Governance.pdf</v>
      </c>
    </row>
    <row r="57" spans="4:22" s="66" customFormat="1" hidden="1" x14ac:dyDescent="0.35">
      <c r="D57" s="64" t="str">
        <f>Database!D57</f>
        <v>The UK’s humanitarian support to Syria</v>
      </c>
      <c r="E57" s="64" t="str">
        <f>Database!E57</f>
        <v>Performance Review</v>
      </c>
      <c r="F57" s="65">
        <f>Database!F57</f>
        <v>43244</v>
      </c>
      <c r="G57" s="64" t="str">
        <f>Database!G57</f>
        <v>Green/Amber</v>
      </c>
      <c r="H57" s="64" t="str">
        <f>Database!H57</f>
        <v>As conditions allow, DFID Syria should prioritise livelihoods programming and supporting local markets, to strengthen community self-reliance.</v>
      </c>
      <c r="I57" s="64" t="str">
        <f>Database!I57</f>
        <v>Policy</v>
      </c>
      <c r="J57" s="64">
        <f>Database!J57</f>
        <v>1</v>
      </c>
      <c r="K57" s="64" t="str">
        <f>Database!K57</f>
        <v>https://icai.independent.gov.uk/report/syria/</v>
      </c>
      <c r="L57" s="64" t="str">
        <f>Database!L57</f>
        <v>Partially accept</v>
      </c>
      <c r="M57" s="64">
        <f>Database!M57</f>
        <v>1</v>
      </c>
      <c r="N57" s="65">
        <f>Database!N57</f>
        <v>43286</v>
      </c>
      <c r="O57" s="64">
        <f>Database!O57</f>
        <v>0</v>
      </c>
      <c r="P57" s="64" t="str">
        <f>Database!P57</f>
        <v>DFID</v>
      </c>
      <c r="Q57" s="64">
        <f>Database!Q57</f>
        <v>0</v>
      </c>
      <c r="R57" s="64">
        <f>Database!R57</f>
        <v>0</v>
      </c>
      <c r="S57" s="64" t="str">
        <f>Database!S57</f>
        <v>https://www.gov.uk/government/publications/dfid-response-to-icai-recommendations-on-the-uks-humanitarian-support-to-syria</v>
      </c>
      <c r="T57" s="64">
        <f>Database!T57</f>
        <v>1</v>
      </c>
      <c r="U57" s="65">
        <f>Database!U57</f>
        <v>43647</v>
      </c>
      <c r="V57" s="64" t="str">
        <f>Database!V57</f>
        <v>https://icai.independent.gov.uk/wp-content/uploads/2019-ICAI-Follow-up-Syria.pdf</v>
      </c>
    </row>
    <row r="58" spans="4:22" s="66" customFormat="1" hidden="1" x14ac:dyDescent="0.35">
      <c r="D58" s="64" t="str">
        <f>Database!D58</f>
        <v>The UK’s humanitarian support to Syria</v>
      </c>
      <c r="E58" s="64" t="str">
        <f>Database!E58</f>
        <v>Performance Review</v>
      </c>
      <c r="F58" s="65">
        <f>Database!F58</f>
        <v>43244</v>
      </c>
      <c r="G58" s="64" t="str">
        <f>Database!G58</f>
        <v>Green/Amber</v>
      </c>
      <c r="H58" s="64" t="str">
        <f>Database!H58</f>
        <v>DFID Syria should strengthen its third-party monitoring approach to provide a higher level of independent verification of aid delivery, and continue to explore ways of extending it into government-controlled areas.</v>
      </c>
      <c r="I58" s="64" t="str">
        <f>Database!I58</f>
        <v>Programme</v>
      </c>
      <c r="J58" s="64">
        <f>Database!J58</f>
        <v>0</v>
      </c>
      <c r="K58" s="64" t="str">
        <f>Database!K58</f>
        <v>https://icai.independent.gov.uk/report/syria/</v>
      </c>
      <c r="L58" s="64" t="str">
        <f>Database!L58</f>
        <v>Accept</v>
      </c>
      <c r="M58" s="64">
        <f>Database!M58</f>
        <v>2</v>
      </c>
      <c r="N58" s="65">
        <f>Database!N58</f>
        <v>43286</v>
      </c>
      <c r="O58" s="64">
        <f>Database!O58</f>
        <v>0</v>
      </c>
      <c r="P58" s="64" t="str">
        <f>Database!P58</f>
        <v>DFID</v>
      </c>
      <c r="Q58" s="64">
        <f>Database!Q58</f>
        <v>0</v>
      </c>
      <c r="R58" s="64">
        <f>Database!R58</f>
        <v>0</v>
      </c>
      <c r="S58" s="64" t="str">
        <f>Database!S58</f>
        <v>https://www.gov.uk/government/publications/dfid-response-to-icai-recommendations-on-the-uks-humanitarian-support-to-syria</v>
      </c>
      <c r="T58" s="64">
        <f>Database!T58</f>
        <v>1</v>
      </c>
      <c r="U58" s="65">
        <f>Database!U58</f>
        <v>43647</v>
      </c>
      <c r="V58" s="64" t="str">
        <f>Database!V58</f>
        <v>https://icai.independent.gov.uk/wp-content/uploads/2019-ICAI-Follow-up-Syria.pdf</v>
      </c>
    </row>
    <row r="59" spans="4:22" s="66" customFormat="1" hidden="1" x14ac:dyDescent="0.35">
      <c r="D59" s="64" t="str">
        <f>Database!D59</f>
        <v>The UK’s humanitarian support to Syria</v>
      </c>
      <c r="E59" s="64" t="str">
        <f>Database!E59</f>
        <v>Performance Review</v>
      </c>
      <c r="F59" s="65">
        <f>Database!F59</f>
        <v>43244</v>
      </c>
      <c r="G59" s="64" t="str">
        <f>Database!G59</f>
        <v>Green/Amber</v>
      </c>
      <c r="H59" s="64" t="str">
        <f>Database!H59</f>
        <v>DFID Syria should support and encourage its partners to expand their community consultation and feedback processes and ensure that community input informs learning and the design of future humanitarian interventions.</v>
      </c>
      <c r="I59" s="64" t="str">
        <f>Database!I59</f>
        <v>Programme</v>
      </c>
      <c r="J59" s="64">
        <f>Database!J59</f>
        <v>0</v>
      </c>
      <c r="K59" s="64" t="str">
        <f>Database!K59</f>
        <v>https://icai.independent.gov.uk/report/syria/</v>
      </c>
      <c r="L59" s="64" t="str">
        <f>Database!L59</f>
        <v>Accept</v>
      </c>
      <c r="M59" s="64">
        <f>Database!M59</f>
        <v>2</v>
      </c>
      <c r="N59" s="65">
        <f>Database!N59</f>
        <v>43286</v>
      </c>
      <c r="O59" s="64">
        <f>Database!O59</f>
        <v>0</v>
      </c>
      <c r="P59" s="64" t="str">
        <f>Database!P59</f>
        <v>DFID</v>
      </c>
      <c r="Q59" s="64">
        <f>Database!Q59</f>
        <v>0</v>
      </c>
      <c r="R59" s="64">
        <f>Database!R59</f>
        <v>0</v>
      </c>
      <c r="S59" s="64" t="str">
        <f>Database!S59</f>
        <v>https://www.gov.uk/government/publications/dfid-response-to-icai-recommendations-on-the-uks-humanitarian-support-to-syria</v>
      </c>
      <c r="T59" s="64">
        <f>Database!T59</f>
        <v>1</v>
      </c>
      <c r="U59" s="65">
        <f>Database!U59</f>
        <v>43647</v>
      </c>
      <c r="V59" s="64" t="str">
        <f>Database!V59</f>
        <v>https://icai.independent.gov.uk/wp-content/uploads/2019-ICAI-Follow-up-Syria.pdf</v>
      </c>
    </row>
    <row r="60" spans="4:22" s="66" customFormat="1" hidden="1" x14ac:dyDescent="0.35">
      <c r="D60" s="64" t="str">
        <f>Database!D60</f>
        <v>The UK’s humanitarian support to Syria</v>
      </c>
      <c r="E60" s="64" t="str">
        <f>Database!E60</f>
        <v>Performance Review</v>
      </c>
      <c r="F60" s="65">
        <f>Database!F60</f>
        <v>43244</v>
      </c>
      <c r="G60" s="64" t="str">
        <f>Database!G60</f>
        <v>Green/Amber</v>
      </c>
      <c r="H60" s="64" t="str">
        <f>Database!H60</f>
        <v>DFID Syria should identify ways to support the capacity development of Syrian NGOs to enable them to take on a more direct role in the humanitarian response.</v>
      </c>
      <c r="I60" s="64" t="str">
        <f>Database!I60</f>
        <v>Policy</v>
      </c>
      <c r="J60" s="64">
        <f>Database!J60</f>
        <v>1</v>
      </c>
      <c r="K60" s="64" t="str">
        <f>Database!K60</f>
        <v>https://icai.independent.gov.uk/report/syria/</v>
      </c>
      <c r="L60" s="64" t="str">
        <f>Database!L60</f>
        <v>Accept</v>
      </c>
      <c r="M60" s="64">
        <f>Database!M60</f>
        <v>2</v>
      </c>
      <c r="N60" s="65">
        <f>Database!N60</f>
        <v>43286</v>
      </c>
      <c r="O60" s="64">
        <f>Database!O60</f>
        <v>0</v>
      </c>
      <c r="P60" s="64" t="str">
        <f>Database!P60</f>
        <v>DFID</v>
      </c>
      <c r="Q60" s="64">
        <f>Database!Q60</f>
        <v>0</v>
      </c>
      <c r="R60" s="64">
        <f>Database!R60</f>
        <v>0</v>
      </c>
      <c r="S60" s="64" t="str">
        <f>Database!S60</f>
        <v>https://www.gov.uk/government/publications/dfid-response-to-icai-recommendations-on-the-uks-humanitarian-support-to-syria</v>
      </c>
      <c r="T60" s="64">
        <f>Database!T60</f>
        <v>1</v>
      </c>
      <c r="U60" s="65">
        <f>Database!U60</f>
        <v>43647</v>
      </c>
      <c r="V60" s="64" t="str">
        <f>Database!V60</f>
        <v>https://icai.independent.gov.uk/wp-content/uploads/2019-ICAI-Follow-up-Syria.pdf</v>
      </c>
    </row>
    <row r="61" spans="4:22" s="66" customFormat="1" hidden="1" x14ac:dyDescent="0.35">
      <c r="D61" s="64" t="str">
        <f>Database!D61</f>
        <v>The UK’s humanitarian support to Syria</v>
      </c>
      <c r="E61" s="64" t="str">
        <f>Database!E61</f>
        <v>Performance Review</v>
      </c>
      <c r="F61" s="65">
        <f>Database!F61</f>
        <v>43244</v>
      </c>
      <c r="G61" s="64" t="str">
        <f>Database!G61</f>
        <v>Green/Amber</v>
      </c>
      <c r="H61" s="64" t="str">
        <f>Database!H61</f>
        <v>DFID Syria should develop a dynamic research and learning strategy that includes an assessment of learning needs across the international humanitarian response in Syria and a dissemination strategy.</v>
      </c>
      <c r="I61" s="64" t="str">
        <f>Database!I61</f>
        <v>Policy</v>
      </c>
      <c r="J61" s="64">
        <f>Database!J61</f>
        <v>1</v>
      </c>
      <c r="K61" s="64" t="str">
        <f>Database!K61</f>
        <v>https://icai.independent.gov.uk/report/syria/</v>
      </c>
      <c r="L61" s="64" t="str">
        <f>Database!L61</f>
        <v>Accept</v>
      </c>
      <c r="M61" s="64">
        <f>Database!M61</f>
        <v>2</v>
      </c>
      <c r="N61" s="65">
        <f>Database!N61</f>
        <v>43286</v>
      </c>
      <c r="O61" s="64">
        <f>Database!O61</f>
        <v>0</v>
      </c>
      <c r="P61" s="64" t="str">
        <f>Database!P61</f>
        <v>DFID</v>
      </c>
      <c r="Q61" s="64">
        <f>Database!Q61</f>
        <v>0</v>
      </c>
      <c r="R61" s="64">
        <f>Database!R61</f>
        <v>0</v>
      </c>
      <c r="S61" s="64" t="str">
        <f>Database!S61</f>
        <v>https://www.gov.uk/government/publications/dfid-response-to-icai-recommendations-on-the-uks-humanitarian-support-to-syria</v>
      </c>
      <c r="T61" s="64">
        <f>Database!T61</f>
        <v>1</v>
      </c>
      <c r="U61" s="65">
        <f>Database!U61</f>
        <v>43647</v>
      </c>
      <c r="V61" s="64" t="str">
        <f>Database!V61</f>
        <v>https://icai.independent.gov.uk/wp-content/uploads/2019-ICAI-Follow-up-Syria.pdf</v>
      </c>
    </row>
    <row r="62" spans="4:22" s="66" customFormat="1" hidden="1" x14ac:dyDescent="0.35">
      <c r="D62" s="64" t="str">
        <f>Database!D62</f>
        <v>The UK’s humanitarian support to Syria</v>
      </c>
      <c r="E62" s="64" t="str">
        <f>Database!E62</f>
        <v>Performance Review</v>
      </c>
      <c r="F62" s="65">
        <f>Database!F62</f>
        <v>43244</v>
      </c>
      <c r="G62" s="64" t="str">
        <f>Database!G62</f>
        <v>Green/Amber</v>
      </c>
      <c r="H62" s="64" t="str">
        <f>Database!H62</f>
        <v>DFID should ensure that lessons and best practices from the Syria response are collected and documented, and used to inform both ongoing and future crisis responses.</v>
      </c>
      <c r="I62" s="64" t="str">
        <f>Database!I62</f>
        <v>Programme</v>
      </c>
      <c r="J62" s="64">
        <f>Database!J62</f>
        <v>0</v>
      </c>
      <c r="K62" s="64" t="str">
        <f>Database!K62</f>
        <v>https://icai.independent.gov.uk/report/syria/</v>
      </c>
      <c r="L62" s="64" t="str">
        <f>Database!L62</f>
        <v>Accept</v>
      </c>
      <c r="M62" s="64">
        <f>Database!M62</f>
        <v>2</v>
      </c>
      <c r="N62" s="65">
        <f>Database!N62</f>
        <v>43286</v>
      </c>
      <c r="O62" s="64">
        <f>Database!O62</f>
        <v>0</v>
      </c>
      <c r="P62" s="64" t="str">
        <f>Database!P62</f>
        <v>DFID</v>
      </c>
      <c r="Q62" s="64">
        <f>Database!Q62</f>
        <v>0</v>
      </c>
      <c r="R62" s="64">
        <f>Database!R62</f>
        <v>0</v>
      </c>
      <c r="S62" s="64" t="str">
        <f>Database!S62</f>
        <v>https://www.gov.uk/government/publications/dfid-response-to-icai-recommendations-on-the-uks-humanitarian-support-to-syria</v>
      </c>
      <c r="T62" s="64">
        <f>Database!T62</f>
        <v>1</v>
      </c>
      <c r="U62" s="65">
        <f>Database!U62</f>
        <v>43647</v>
      </c>
      <c r="V62" s="64" t="str">
        <f>Database!V62</f>
        <v>https://icai.independent.gov.uk/wp-content/uploads/2019-ICAI-Follow-up-Syria.pdf</v>
      </c>
    </row>
    <row r="63" spans="4:22" s="66" customFormat="1" hidden="1" x14ac:dyDescent="0.35">
      <c r="D63" s="64" t="str">
        <f>Database!D63</f>
        <v>The UK’s humanitarian support to Syria</v>
      </c>
      <c r="E63" s="64" t="str">
        <f>Database!E63</f>
        <v>Performance Review</v>
      </c>
      <c r="F63" s="65">
        <f>Database!F63</f>
        <v>43244</v>
      </c>
      <c r="G63" s="64" t="str">
        <f>Database!G63</f>
        <v>Green/Amber</v>
      </c>
      <c r="H63" s="64" t="str">
        <f>Database!H63</f>
        <v>In complex crises, DFID should plan for the possibility of a lengthy engagement from an early stage, with trigger points to guide decisions on when to move beyond emergency funding instruments and staffing arrangements.</v>
      </c>
      <c r="I63" s="64" t="str">
        <f>Database!I63</f>
        <v>Programme</v>
      </c>
      <c r="J63" s="64">
        <f>Database!J63</f>
        <v>0</v>
      </c>
      <c r="K63" s="64" t="str">
        <f>Database!K63</f>
        <v>https://icai.independent.gov.uk/report/syria/</v>
      </c>
      <c r="L63" s="64" t="str">
        <f>Database!L63</f>
        <v>Accept</v>
      </c>
      <c r="M63" s="64">
        <f>Database!M63</f>
        <v>2</v>
      </c>
      <c r="N63" s="65">
        <f>Database!N63</f>
        <v>43286</v>
      </c>
      <c r="O63" s="64">
        <f>Database!O63</f>
        <v>0</v>
      </c>
      <c r="P63" s="64" t="str">
        <f>Database!P63</f>
        <v>DFID</v>
      </c>
      <c r="Q63" s="64">
        <f>Database!Q63</f>
        <v>0</v>
      </c>
      <c r="R63" s="64">
        <f>Database!R63</f>
        <v>0</v>
      </c>
      <c r="S63" s="64" t="str">
        <f>Database!S63</f>
        <v>https://www.gov.uk/government/publications/dfid-response-to-icai-recommendations-on-the-uks-humanitarian-support-to-syria</v>
      </c>
      <c r="T63" s="64">
        <f>Database!T63</f>
        <v>1</v>
      </c>
      <c r="U63" s="65">
        <f>Database!U63</f>
        <v>43647</v>
      </c>
      <c r="V63" s="64" t="str">
        <f>Database!V63</f>
        <v>https://icai.independent.gov.uk/wp-content/uploads/2019-ICAI-Follow-up-Syria.pdf</v>
      </c>
    </row>
    <row r="64" spans="4:22" s="66" customFormat="1" hidden="1" x14ac:dyDescent="0.35">
      <c r="D64" s="64" t="str">
        <f>Database!D64</f>
        <v>The UK’s humanitarian support to Syria</v>
      </c>
      <c r="E64" s="64" t="str">
        <f>Database!E64</f>
        <v>Performance Review</v>
      </c>
      <c r="F64" s="65">
        <f>Database!F64</f>
        <v>43244</v>
      </c>
      <c r="G64" s="64" t="str">
        <f>Database!G64</f>
        <v>Green/Amber</v>
      </c>
      <c r="H64" s="64" t="str">
        <f>Database!H64</f>
        <v>Building on DFID Syria’s reporting system; DFID should invest in reporting and data management systems that can be readily adapted to complex humanitarian operations.</v>
      </c>
      <c r="I64" s="64" t="str">
        <f>Database!I64</f>
        <v>Programme</v>
      </c>
      <c r="J64" s="64">
        <f>Database!J64</f>
        <v>0</v>
      </c>
      <c r="K64" s="64" t="str">
        <f>Database!K64</f>
        <v>https://icai.independent.gov.uk/report/syria/</v>
      </c>
      <c r="L64" s="64" t="str">
        <f>Database!L64</f>
        <v>Accept</v>
      </c>
      <c r="M64" s="64">
        <f>Database!M64</f>
        <v>2</v>
      </c>
      <c r="N64" s="65">
        <f>Database!N64</f>
        <v>43286</v>
      </c>
      <c r="O64" s="64">
        <f>Database!O64</f>
        <v>0</v>
      </c>
      <c r="P64" s="64" t="str">
        <f>Database!P64</f>
        <v>DFID</v>
      </c>
      <c r="Q64" s="64">
        <f>Database!Q64</f>
        <v>0</v>
      </c>
      <c r="R64" s="64">
        <f>Database!R64</f>
        <v>0</v>
      </c>
      <c r="S64" s="64" t="str">
        <f>Database!S64</f>
        <v>https://www.gov.uk/government/publications/dfid-response-to-icai-recommendations-on-the-uks-humanitarian-support-to-syria</v>
      </c>
      <c r="T64" s="64">
        <f>Database!T64</f>
        <v>1</v>
      </c>
      <c r="U64" s="65">
        <f>Database!U64</f>
        <v>43647</v>
      </c>
      <c r="V64" s="64" t="str">
        <f>Database!V64</f>
        <v>https://icai.independent.gov.uk/wp-content/uploads/2019-ICAI-Follow-up-Syria.pdf</v>
      </c>
    </row>
    <row r="65" spans="4:22" s="66" customFormat="1" hidden="1" x14ac:dyDescent="0.35">
      <c r="D65" s="64" t="str">
        <f>Database!D65</f>
        <v>DFID’s approach to disability in development</v>
      </c>
      <c r="E65" s="64" t="str">
        <f>Database!E65</f>
        <v>Rapid Review</v>
      </c>
      <c r="F65" s="65">
        <f>Database!F65</f>
        <v>43236</v>
      </c>
      <c r="G65" s="64" t="str">
        <f>Database!G65</f>
        <v>Not graded</v>
      </c>
      <c r="H65" s="64" t="str">
        <f>Database!H65</f>
        <v>DFID should adopt a more visible and systematic plan for mainstreaming disability inclusion. The plan should be time-bound with commitments and actions at the level of programming, human resourcing, learning, and organisational culture.</v>
      </c>
      <c r="I65" s="64" t="str">
        <f>Database!I65</f>
        <v>Policy</v>
      </c>
      <c r="J65" s="64">
        <f>Database!J65</f>
        <v>1</v>
      </c>
      <c r="K65" s="64" t="str">
        <f>Database!K65</f>
        <v>https://icai.independent.gov.uk/report/disability/</v>
      </c>
      <c r="L65" s="64" t="str">
        <f>Database!L65</f>
        <v>Accept</v>
      </c>
      <c r="M65" s="64">
        <f>Database!M65</f>
        <v>2</v>
      </c>
      <c r="N65" s="65">
        <f>Database!N65</f>
        <v>43278</v>
      </c>
      <c r="O65" s="64">
        <f>Database!O65</f>
        <v>0</v>
      </c>
      <c r="P65" s="64" t="str">
        <f>Database!P65</f>
        <v>DFID</v>
      </c>
      <c r="Q65" s="64">
        <f>Database!Q65</f>
        <v>0</v>
      </c>
      <c r="R65" s="64">
        <f>Database!R65</f>
        <v>0</v>
      </c>
      <c r="S65" s="64" t="str">
        <f>Database!S65</f>
        <v>https://www.gov.uk/government/publications/dfid-response-to-icai-recommendations-on-dfids-approach-to-disability-in-development</v>
      </c>
      <c r="T65" s="64">
        <f>Database!T65</f>
        <v>1</v>
      </c>
      <c r="U65" s="65">
        <f>Database!U65</f>
        <v>43647</v>
      </c>
      <c r="V65" s="64" t="str">
        <f>Database!V65</f>
        <v>https://icai.independent.gov.uk/wp-content/uploads/2019-ICAI-Follow-up-Disability.pdf</v>
      </c>
    </row>
    <row r="66" spans="4:22" s="66" customFormat="1" hidden="1" x14ac:dyDescent="0.35">
      <c r="D66" s="64" t="str">
        <f>Database!D66</f>
        <v>DFID’s approach to disability in development</v>
      </c>
      <c r="E66" s="64" t="str">
        <f>Database!E66</f>
        <v>Rapid Review</v>
      </c>
      <c r="F66" s="65">
        <f>Database!F66</f>
        <v>43236</v>
      </c>
      <c r="G66" s="64" t="str">
        <f>Database!G66</f>
        <v>Not graded</v>
      </c>
      <c r="H66" s="64" t="str">
        <f>Database!H66</f>
        <v>DFID should increase the representation of staff with disabilities at all levels of the department, and increase the number of staff with significant previous experience in working on disability inclusion.</v>
      </c>
      <c r="I66" s="64" t="str">
        <f>Database!I66</f>
        <v>Programme</v>
      </c>
      <c r="J66" s="64">
        <f>Database!J66</f>
        <v>0</v>
      </c>
      <c r="K66" s="64" t="str">
        <f>Database!K66</f>
        <v>https://icai.independent.gov.uk/report/disability/</v>
      </c>
      <c r="L66" s="64" t="str">
        <f>Database!L66</f>
        <v>Accept</v>
      </c>
      <c r="M66" s="64">
        <f>Database!M66</f>
        <v>2</v>
      </c>
      <c r="N66" s="65">
        <f>Database!N66</f>
        <v>43278</v>
      </c>
      <c r="O66" s="64">
        <f>Database!O66</f>
        <v>0</v>
      </c>
      <c r="P66" s="64" t="str">
        <f>Database!P66</f>
        <v>DFID</v>
      </c>
      <c r="Q66" s="64">
        <f>Database!Q66</f>
        <v>0</v>
      </c>
      <c r="R66" s="64">
        <f>Database!R66</f>
        <v>0</v>
      </c>
      <c r="S66" s="64" t="str">
        <f>Database!S66</f>
        <v>https://www.gov.uk/government/publications/dfid-response-to-icai-recommendations-on-dfids-approach-to-disability-in-development</v>
      </c>
      <c r="T66" s="64">
        <f>Database!T66</f>
        <v>1</v>
      </c>
      <c r="U66" s="65">
        <f>Database!U66</f>
        <v>43647</v>
      </c>
      <c r="V66" s="64" t="str">
        <f>Database!V66</f>
        <v>https://icai.independent.gov.uk/wp-content/uploads/2019-ICAI-Follow-up-Disability.pdf</v>
      </c>
    </row>
    <row r="67" spans="4:22" s="66" customFormat="1" hidden="1" x14ac:dyDescent="0.35">
      <c r="D67" s="64" t="str">
        <f>Database!D67</f>
        <v>DFID’s approach to disability in development</v>
      </c>
      <c r="E67" s="64" t="str">
        <f>Database!E67</f>
        <v>Rapid Review</v>
      </c>
      <c r="F67" s="65">
        <f>Database!F67</f>
        <v>43236</v>
      </c>
      <c r="G67" s="64" t="str">
        <f>Database!G67</f>
        <v>Not graded</v>
      </c>
      <c r="H67" s="64" t="str">
        <f>Database!H67</f>
        <v>DFID country offices should develop theories of change for disability inclusion in their countries. These should propose a strategy for the country office, with a particular focus on influencing and working with national governments.</v>
      </c>
      <c r="I67" s="64" t="str">
        <f>Database!I67</f>
        <v>Policy</v>
      </c>
      <c r="J67" s="64">
        <f>Database!J67</f>
        <v>1</v>
      </c>
      <c r="K67" s="64" t="str">
        <f>Database!K67</f>
        <v>https://icai.independent.gov.uk/report/disability/</v>
      </c>
      <c r="L67" s="64" t="str">
        <f>Database!L67</f>
        <v>Partially Accept</v>
      </c>
      <c r="M67" s="64">
        <f>Database!M67</f>
        <v>1</v>
      </c>
      <c r="N67" s="65">
        <f>Database!N67</f>
        <v>43278</v>
      </c>
      <c r="O67" s="64">
        <f>Database!O67</f>
        <v>0</v>
      </c>
      <c r="P67" s="64" t="str">
        <f>Database!P67</f>
        <v>DFID</v>
      </c>
      <c r="Q67" s="64">
        <f>Database!Q67</f>
        <v>0</v>
      </c>
      <c r="R67" s="64">
        <f>Database!R67</f>
        <v>0</v>
      </c>
      <c r="S67" s="64" t="str">
        <f>Database!S67</f>
        <v>https://www.gov.uk/government/publications/dfid-response-to-icai-recommendations-on-dfids-approach-to-disability-in-development</v>
      </c>
      <c r="T67" s="64">
        <f>Database!T67</f>
        <v>1</v>
      </c>
      <c r="U67" s="65">
        <f>Database!U67</f>
        <v>43647</v>
      </c>
      <c r="V67" s="64" t="str">
        <f>Database!V67</f>
        <v>https://icai.independent.gov.uk/wp-content/uploads/2019-ICAI-Follow-up-Disability.pdf</v>
      </c>
    </row>
    <row r="68" spans="4:22" s="66" customFormat="1" hidden="1" x14ac:dyDescent="0.35">
      <c r="D68" s="64" t="str">
        <f>Database!D68</f>
        <v>DFID’s approach to disability in development</v>
      </c>
      <c r="E68" s="64" t="str">
        <f>Database!E68</f>
        <v>Rapid Review</v>
      </c>
      <c r="F68" s="65">
        <f>Database!F68</f>
        <v>43236</v>
      </c>
      <c r="G68" s="64" t="str">
        <f>Database!G68</f>
        <v>Not graded</v>
      </c>
      <c r="H68" s="64" t="str">
        <f>Database!H68</f>
        <v>DFID should engage with disabled people’s organisations on country-level disability inclusion strategies, advocacy towards partner governments, capacity building, and the design of programmes, including research programmes.</v>
      </c>
      <c r="I68" s="64" t="str">
        <f>Database!I68</f>
        <v>Policy</v>
      </c>
      <c r="J68" s="64">
        <f>Database!J68</f>
        <v>1</v>
      </c>
      <c r="K68" s="64" t="str">
        <f>Database!K68</f>
        <v>https://icai.independent.gov.uk/report/disability/</v>
      </c>
      <c r="L68" s="64" t="str">
        <f>Database!L68</f>
        <v>Accept</v>
      </c>
      <c r="M68" s="64">
        <f>Database!M68</f>
        <v>2</v>
      </c>
      <c r="N68" s="65">
        <f>Database!N68</f>
        <v>43278</v>
      </c>
      <c r="O68" s="64">
        <f>Database!O68</f>
        <v>0</v>
      </c>
      <c r="P68" s="64" t="str">
        <f>Database!P68</f>
        <v>DFID</v>
      </c>
      <c r="Q68" s="64">
        <f>Database!Q68</f>
        <v>0</v>
      </c>
      <c r="R68" s="64">
        <f>Database!R68</f>
        <v>0</v>
      </c>
      <c r="S68" s="64" t="str">
        <f>Database!S68</f>
        <v>https://www.gov.uk/government/publications/dfid-response-to-icai-recommendations-on-dfids-approach-to-disability-in-development</v>
      </c>
      <c r="T68" s="64">
        <f>Database!T68</f>
        <v>1</v>
      </c>
      <c r="U68" s="65">
        <f>Database!U68</f>
        <v>43647</v>
      </c>
      <c r="V68" s="64" t="str">
        <f>Database!V68</f>
        <v>https://icai.independent.gov.uk/wp-content/uploads/2019-ICAI-Follow-up-Disability.pdf</v>
      </c>
    </row>
    <row r="69" spans="4:22" s="66" customFormat="1" hidden="1" x14ac:dyDescent="0.35">
      <c r="D69" s="64" t="str">
        <f>Database!D69</f>
        <v>DFID’s approach to disability in development</v>
      </c>
      <c r="E69" s="64" t="str">
        <f>Database!E69</f>
        <v>Rapid Review</v>
      </c>
      <c r="F69" s="65">
        <f>Database!F69</f>
        <v>43236</v>
      </c>
      <c r="G69" s="64" t="str">
        <f>Database!G69</f>
        <v>Not graded</v>
      </c>
      <c r="H69" s="64" t="str">
        <f>Database!H69</f>
        <v>In order to deliver its existing policy commitments, DFID should increase its programming on (i) tackling stigma and discrimination, including within the private sector, and (ii) inclusion of people with psychosocial disabilities and people with intellectual disabilities, noting that these are two different groups who face different sets of challenges.</v>
      </c>
      <c r="I69" s="64" t="str">
        <f>Database!I69</f>
        <v>Programme</v>
      </c>
      <c r="J69" s="64">
        <f>Database!J69</f>
        <v>0</v>
      </c>
      <c r="K69" s="64" t="str">
        <f>Database!K69</f>
        <v>https://icai.independent.gov.uk/report/disability/</v>
      </c>
      <c r="L69" s="64" t="str">
        <f>Database!L69</f>
        <v>Partially Accept</v>
      </c>
      <c r="M69" s="64">
        <f>Database!M69</f>
        <v>1</v>
      </c>
      <c r="N69" s="65">
        <f>Database!N69</f>
        <v>43278</v>
      </c>
      <c r="O69" s="64">
        <f>Database!O69</f>
        <v>0</v>
      </c>
      <c r="P69" s="64" t="str">
        <f>Database!P69</f>
        <v>DFID</v>
      </c>
      <c r="Q69" s="64">
        <f>Database!Q69</f>
        <v>0</v>
      </c>
      <c r="R69" s="64">
        <f>Database!R69</f>
        <v>0</v>
      </c>
      <c r="S69" s="64" t="str">
        <f>Database!S69</f>
        <v>https://www.gov.uk/government/publications/dfid-response-to-icai-recommendations-on-dfids-approach-to-disability-in-development</v>
      </c>
      <c r="T69" s="64">
        <f>Database!T69</f>
        <v>1</v>
      </c>
      <c r="U69" s="65">
        <f>Database!U69</f>
        <v>43647</v>
      </c>
      <c r="V69" s="64" t="str">
        <f>Database!V69</f>
        <v>https://icai.independent.gov.uk/wp-content/uploads/2019-ICAI-Follow-up-Disability.pdf</v>
      </c>
    </row>
    <row r="70" spans="4:22" s="66" customFormat="1" hidden="1" x14ac:dyDescent="0.35">
      <c r="D70" s="64" t="str">
        <f>Database!D70</f>
        <v>DFID’s approach to disability in development</v>
      </c>
      <c r="E70" s="64" t="str">
        <f>Database!E70</f>
        <v>Rapid Review</v>
      </c>
      <c r="F70" s="65">
        <f>Database!F70</f>
        <v>43236</v>
      </c>
      <c r="G70" s="64" t="str">
        <f>Database!G70</f>
        <v>Not graded</v>
      </c>
      <c r="H70" s="64" t="str">
        <f>Database!H70</f>
        <v>DFID should create a systematic learning programme, and a community of practice, on the experience of mainstreaming disability into DFID programmes.</v>
      </c>
      <c r="I70" s="64" t="str">
        <f>Database!I70</f>
        <v>Programme</v>
      </c>
      <c r="J70" s="64">
        <f>Database!J70</f>
        <v>0</v>
      </c>
      <c r="K70" s="64" t="str">
        <f>Database!K70</f>
        <v>https://icai.independent.gov.uk/report/disability/</v>
      </c>
      <c r="L70" s="64" t="str">
        <f>Database!L70</f>
        <v>Accept</v>
      </c>
      <c r="M70" s="64">
        <f>Database!M70</f>
        <v>2</v>
      </c>
      <c r="N70" s="65">
        <f>Database!N70</f>
        <v>43278</v>
      </c>
      <c r="O70" s="64">
        <f>Database!O70</f>
        <v>0</v>
      </c>
      <c r="P70" s="64" t="str">
        <f>Database!P70</f>
        <v>DFID</v>
      </c>
      <c r="Q70" s="64">
        <f>Database!Q70</f>
        <v>0</v>
      </c>
      <c r="R70" s="64">
        <f>Database!R70</f>
        <v>0</v>
      </c>
      <c r="S70" s="64" t="str">
        <f>Database!S70</f>
        <v>https://www.gov.uk/government/publications/dfid-response-to-icai-recommendations-on-dfids-approach-to-disability-in-development</v>
      </c>
      <c r="T70" s="64">
        <f>Database!T70</f>
        <v>1</v>
      </c>
      <c r="U70" s="65">
        <f>Database!U70</f>
        <v>43647</v>
      </c>
      <c r="V70" s="64" t="str">
        <f>Database!V70</f>
        <v>https://icai.independent.gov.uk/wp-content/uploads/2019-ICAI-Follow-up-Disability.pdf</v>
      </c>
    </row>
    <row r="71" spans="4:22" s="66" customFormat="1" hidden="1" x14ac:dyDescent="0.35">
      <c r="D71" s="64" t="str">
        <f>Database!D71</f>
        <v>Building Resilience to Natural Disasters</v>
      </c>
      <c r="E71" s="64" t="str">
        <f>Database!E71</f>
        <v>Performance Review</v>
      </c>
      <c r="F71" s="65">
        <f>Database!F71</f>
        <v>43159</v>
      </c>
      <c r="G71" s="64" t="str">
        <f>Database!G71</f>
        <v>Green/Amber</v>
      </c>
      <c r="H71" s="64" t="str">
        <f>Database!H71</f>
        <v>In partner countries with significant risks from natural disasters, DFID should keep its risk assessments and resilience strategies up to date, working where possible in conjunction with national governments and other development partners.</v>
      </c>
      <c r="I71" s="64" t="str">
        <f>Database!I71</f>
        <v>Policy</v>
      </c>
      <c r="J71" s="64">
        <f>Database!J71</f>
        <v>1</v>
      </c>
      <c r="K71" s="64" t="str">
        <f>Database!K71</f>
        <v>https://icai.independent.gov.uk/report/resilience/</v>
      </c>
      <c r="L71" s="64" t="str">
        <f>Database!L71</f>
        <v>Accept</v>
      </c>
      <c r="M71" s="64">
        <f>Database!M71</f>
        <v>2</v>
      </c>
      <c r="N71" s="65">
        <f>Database!N71</f>
        <v>43200</v>
      </c>
      <c r="O71" s="64">
        <f>Database!O71</f>
        <v>0</v>
      </c>
      <c r="P71" s="64" t="str">
        <f>Database!P71</f>
        <v>DFID</v>
      </c>
      <c r="Q71" s="64">
        <f>Database!Q71</f>
        <v>0</v>
      </c>
      <c r="R71" s="64">
        <f>Database!R71</f>
        <v>0</v>
      </c>
      <c r="S71" s="64" t="str">
        <f>Database!S71</f>
        <v>https://www.gov.uk/government/publications/dfid-response-to-icai-recommendations-on-dfids-approach-to-building-resilience-to-natural-disasters</v>
      </c>
      <c r="T71" s="64">
        <f>Database!T71</f>
        <v>1</v>
      </c>
      <c r="U71" s="65">
        <f>Database!U71</f>
        <v>43647</v>
      </c>
      <c r="V71" s="64" t="str">
        <f>Database!V71</f>
        <v>https://icai.independent.gov.uk/wp-content/uploads/2019-ICAI-Follow-up-DR.pdf</v>
      </c>
    </row>
    <row r="72" spans="4:22" s="66" customFormat="1" hidden="1" x14ac:dyDescent="0.35">
      <c r="D72" s="64" t="str">
        <f>Database!D72</f>
        <v>Building Resilience to Natural Disasters</v>
      </c>
      <c r="E72" s="64" t="str">
        <f>Database!E72</f>
        <v>Performance Review</v>
      </c>
      <c r="F72" s="65">
        <f>Database!F72</f>
        <v>43159</v>
      </c>
      <c r="G72" s="64" t="str">
        <f>Database!G72</f>
        <v>Green/Amber</v>
      </c>
      <c r="H72" s="64" t="str">
        <f>Database!H72</f>
        <v>DFID offices in high-risk countries should adopt a portfolio approach to resilience, articulating how their efforts in different sectors and areas will work together to build resilience.</v>
      </c>
      <c r="I72" s="64" t="str">
        <f>Database!I72</f>
        <v>Policy</v>
      </c>
      <c r="J72" s="64">
        <f>Database!J72</f>
        <v>1</v>
      </c>
      <c r="K72" s="64" t="str">
        <f>Database!K72</f>
        <v>https://icai.independent.gov.uk/report/resilience/</v>
      </c>
      <c r="L72" s="64" t="str">
        <f>Database!L72</f>
        <v>Accept</v>
      </c>
      <c r="M72" s="64">
        <f>Database!M72</f>
        <v>2</v>
      </c>
      <c r="N72" s="65">
        <f>Database!N72</f>
        <v>43200</v>
      </c>
      <c r="O72" s="64">
        <f>Database!O72</f>
        <v>0</v>
      </c>
      <c r="P72" s="64" t="str">
        <f>Database!P72</f>
        <v>DFID</v>
      </c>
      <c r="Q72" s="64">
        <f>Database!Q72</f>
        <v>0</v>
      </c>
      <c r="R72" s="64">
        <f>Database!R72</f>
        <v>0</v>
      </c>
      <c r="S72" s="64" t="str">
        <f>Database!S72</f>
        <v>https://www.gov.uk/government/publications/dfid-response-to-icai-recommendations-on-dfids-approach-to-building-resilience-to-natural-disasters</v>
      </c>
      <c r="T72" s="64">
        <f>Database!T72</f>
        <v>1</v>
      </c>
      <c r="U72" s="65">
        <f>Database!U72</f>
        <v>43647</v>
      </c>
      <c r="V72" s="64" t="str">
        <f>Database!V72</f>
        <v>https://icai.independent.gov.uk/wp-content/uploads/2019-ICAI-Follow-up-DR.pdf</v>
      </c>
    </row>
    <row r="73" spans="4:22" s="66" customFormat="1" hidden="1" x14ac:dyDescent="0.35">
      <c r="D73" s="64" t="str">
        <f>Database!D73</f>
        <v>Building Resilience to Natural Disasters</v>
      </c>
      <c r="E73" s="64" t="str">
        <f>Database!E73</f>
        <v>Performance Review</v>
      </c>
      <c r="F73" s="65">
        <f>Database!F73</f>
        <v>43159</v>
      </c>
      <c r="G73" s="64" t="str">
        <f>Database!G73</f>
        <v>Green/Amber</v>
      </c>
      <c r="H73" s="64" t="str">
        <f>Database!H73</f>
        <v>DFID should develop its guidance on how to measure resilience results, providing options that can be adopted by country offices according to their contexts and needs.</v>
      </c>
      <c r="I73" s="64" t="str">
        <f>Database!I73</f>
        <v>Policy</v>
      </c>
      <c r="J73" s="64">
        <f>Database!J73</f>
        <v>1</v>
      </c>
      <c r="K73" s="64" t="str">
        <f>Database!K73</f>
        <v>https://icai.independent.gov.uk/report/resilience/</v>
      </c>
      <c r="L73" s="64" t="str">
        <f>Database!L73</f>
        <v>Partially Accept</v>
      </c>
      <c r="M73" s="64">
        <f>Database!M73</f>
        <v>1</v>
      </c>
      <c r="N73" s="65">
        <f>Database!N73</f>
        <v>43200</v>
      </c>
      <c r="O73" s="64">
        <f>Database!O73</f>
        <v>0</v>
      </c>
      <c r="P73" s="64" t="str">
        <f>Database!P73</f>
        <v>DFID</v>
      </c>
      <c r="Q73" s="64">
        <f>Database!Q73</f>
        <v>0</v>
      </c>
      <c r="R73" s="64">
        <f>Database!R73</f>
        <v>0</v>
      </c>
      <c r="S73" s="64" t="str">
        <f>Database!S73</f>
        <v>https://www.gov.uk/government/publications/dfid-response-to-icai-recommendations-on-dfids-approach-to-building-resilience-to-natural-disasters</v>
      </c>
      <c r="T73" s="64">
        <f>Database!T73</f>
        <v>1</v>
      </c>
      <c r="U73" s="65">
        <f>Database!U73</f>
        <v>43647</v>
      </c>
      <c r="V73" s="64" t="str">
        <f>Database!V73</f>
        <v>https://icai.independent.gov.uk/wp-content/uploads/2019-ICAI-Follow-up-DR.pdf</v>
      </c>
    </row>
    <row r="74" spans="4:22" s="66" customFormat="1" hidden="1" x14ac:dyDescent="0.35">
      <c r="D74" s="64" t="str">
        <f>Database!D74</f>
        <v>Building Resilience to Natural Disasters</v>
      </c>
      <c r="E74" s="64" t="str">
        <f>Database!E74</f>
        <v>Performance Review</v>
      </c>
      <c r="F74" s="65">
        <f>Database!F74</f>
        <v>43159</v>
      </c>
      <c r="G74" s="64" t="str">
        <f>Database!G74</f>
        <v>Green/Amber</v>
      </c>
      <c r="H74" s="64" t="str">
        <f>Database!H74</f>
        <v>DFID should undertake a stocktake of its work on resilience in high-risk countries to assess the contribution of its programming and influencing activity to building resilience and disaster preparedness, to inform its country strategies. This could be done periodically, or following significant natural disasters.</v>
      </c>
      <c r="I74" s="64" t="str">
        <f>Database!I74</f>
        <v>Policy</v>
      </c>
      <c r="J74" s="64">
        <f>Database!J74</f>
        <v>1</v>
      </c>
      <c r="K74" s="64" t="str">
        <f>Database!K74</f>
        <v>https://icai.independent.gov.uk/report/resilience/</v>
      </c>
      <c r="L74" s="64" t="str">
        <f>Database!L74</f>
        <v>Partially Accept</v>
      </c>
      <c r="M74" s="64">
        <f>Database!M74</f>
        <v>1</v>
      </c>
      <c r="N74" s="65">
        <f>Database!N74</f>
        <v>43200</v>
      </c>
      <c r="O74" s="64">
        <f>Database!O74</f>
        <v>0</v>
      </c>
      <c r="P74" s="64" t="str">
        <f>Database!P74</f>
        <v>DFID</v>
      </c>
      <c r="Q74" s="64">
        <f>Database!Q74</f>
        <v>0</v>
      </c>
      <c r="R74" s="64">
        <f>Database!R74</f>
        <v>0</v>
      </c>
      <c r="S74" s="64" t="str">
        <f>Database!S74</f>
        <v>https://www.gov.uk/government/publications/dfid-response-to-icai-recommendations-on-dfids-approach-to-building-resilience-to-natural-disasters</v>
      </c>
      <c r="T74" s="64">
        <f>Database!T74</f>
        <v>1</v>
      </c>
      <c r="U74" s="65">
        <f>Database!U74</f>
        <v>43647</v>
      </c>
      <c r="V74" s="64" t="str">
        <f>Database!V74</f>
        <v>https://icai.independent.gov.uk/wp-content/uploads/2019-ICAI-Follow-up-DR.pdf</v>
      </c>
    </row>
    <row r="75" spans="4:22" s="66" customFormat="1" hidden="1" x14ac:dyDescent="0.35">
      <c r="D75" s="64" t="str">
        <f>Database!D75</f>
        <v>Building Resilience to Natural Disasters</v>
      </c>
      <c r="E75" s="64" t="str">
        <f>Database!E75</f>
        <v>Performance Review</v>
      </c>
      <c r="F75" s="65">
        <f>Database!F75</f>
        <v>43159</v>
      </c>
      <c r="G75" s="64" t="str">
        <f>Database!G75</f>
        <v>Green/Amber</v>
      </c>
      <c r="H75" s="64" t="str">
        <f>Database!H75</f>
        <v>DFID should establish a community of practice to promote the continuing mainstreaming of resilience to natural disasters and provide technical and expert support to the dissemination of knowledge and evidence.</v>
      </c>
      <c r="I75" s="64" t="str">
        <f>Database!I75</f>
        <v>Programme</v>
      </c>
      <c r="J75" s="64">
        <f>Database!J75</f>
        <v>0</v>
      </c>
      <c r="K75" s="64" t="str">
        <f>Database!K75</f>
        <v>https://icai.independent.gov.uk/report/resilience/</v>
      </c>
      <c r="L75" s="64" t="str">
        <f>Database!L75</f>
        <v>Accept</v>
      </c>
      <c r="M75" s="64">
        <f>Database!M75</f>
        <v>2</v>
      </c>
      <c r="N75" s="65">
        <f>Database!N75</f>
        <v>43200</v>
      </c>
      <c r="O75" s="64">
        <f>Database!O75</f>
        <v>0</v>
      </c>
      <c r="P75" s="64" t="str">
        <f>Database!P75</f>
        <v>DFID</v>
      </c>
      <c r="Q75" s="64">
        <f>Database!Q75</f>
        <v>0</v>
      </c>
      <c r="R75" s="64">
        <f>Database!R75</f>
        <v>0</v>
      </c>
      <c r="S75" s="64" t="str">
        <f>Database!S75</f>
        <v>https://www.gov.uk/government/publications/dfid-response-to-icai-recommendations-on-dfids-approach-to-building-resilience-to-natural-disasters</v>
      </c>
      <c r="T75" s="64">
        <f>Database!T75</f>
        <v>1</v>
      </c>
      <c r="U75" s="65">
        <f>Database!U75</f>
        <v>43647</v>
      </c>
      <c r="V75" s="64" t="str">
        <f>Database!V75</f>
        <v>https://icai.independent.gov.uk/wp-content/uploads/2019-ICAI-Follow-up-DR.pdf</v>
      </c>
    </row>
    <row r="76" spans="4:22" s="66" customFormat="1" hidden="1" x14ac:dyDescent="0.35">
      <c r="D76" s="64" t="str">
        <f>Database!D76</f>
        <v>DFID’s approach to value for money in programme and portfolio management, a performance review</v>
      </c>
      <c r="E76" s="64" t="str">
        <f>Database!E76</f>
        <v>Performance Review</v>
      </c>
      <c r="F76" s="65">
        <f>Database!F76</f>
        <v>43151</v>
      </c>
      <c r="G76" s="64" t="str">
        <f>Database!G76</f>
        <v>Not graded</v>
      </c>
      <c r="H76" s="64" t="str">
        <f>Database!H76</f>
        <v>DFID country offices should articulate cross-cutting value for money objectives at the country portfolio level, and should report periodically on progress at that level.</v>
      </c>
      <c r="I76" s="64" t="str">
        <f>Database!I76</f>
        <v>Policy</v>
      </c>
      <c r="J76" s="64">
        <f>Database!J76</f>
        <v>1</v>
      </c>
      <c r="K76" s="64" t="str">
        <f>Database!K76</f>
        <v>https://icai.independent.gov.uk/report/value-for-money/</v>
      </c>
      <c r="L76" s="64" t="str">
        <f>Database!L76</f>
        <v>Partially Accept</v>
      </c>
      <c r="M76" s="64">
        <f>Database!M76</f>
        <v>1</v>
      </c>
      <c r="N76" s="65">
        <f>Database!N76</f>
        <v>43187</v>
      </c>
      <c r="O76" s="64">
        <f>Database!O76</f>
        <v>0</v>
      </c>
      <c r="P76" s="64" t="str">
        <f>Database!P76</f>
        <v>DFID</v>
      </c>
      <c r="Q76" s="64">
        <f>Database!Q76</f>
        <v>0</v>
      </c>
      <c r="R76" s="64">
        <f>Database!R76</f>
        <v>0</v>
      </c>
      <c r="S76" s="64" t="str">
        <f>Database!S76</f>
        <v>https://www.gov.uk/government/publications/dfid-response-to-icai-recommendations-on-dfids-approach-to-value-for-money-in-programme-and-portfolio-management</v>
      </c>
      <c r="T76" s="64">
        <f>Database!T76</f>
        <v>1</v>
      </c>
      <c r="U76" s="65">
        <f>Database!U76</f>
        <v>43647</v>
      </c>
      <c r="V76" s="64" t="str">
        <f>Database!V76</f>
        <v>https://icai.independent.gov.uk/wp-content/uploads/2019-ICAI-Follow-up-VFM.pdf</v>
      </c>
    </row>
    <row r="77" spans="4:22" s="66" customFormat="1" hidden="1" x14ac:dyDescent="0.35">
      <c r="D77" s="64" t="str">
        <f>Database!D77</f>
        <v>DFID’s approach to value for money in programme and portfolio management, a performance review</v>
      </c>
      <c r="E77" s="64" t="str">
        <f>Database!E77</f>
        <v>Performance Review</v>
      </c>
      <c r="F77" s="65">
        <f>Database!F77</f>
        <v>43151</v>
      </c>
      <c r="G77" s="64" t="str">
        <f>Database!G77</f>
        <v>Not graded</v>
      </c>
      <c r="H77" s="64" t="str">
        <f>Database!H77</f>
        <v>Drawing on its experience with introducing adaptive programming, DFID should encourage programmes to experiment with different ways of delivering results more cost-effectively, particularly for more complex programming.</v>
      </c>
      <c r="I77" s="64" t="str">
        <f>Database!I77</f>
        <v>Programme</v>
      </c>
      <c r="J77" s="64">
        <f>Database!J77</f>
        <v>0</v>
      </c>
      <c r="K77" s="64" t="str">
        <f>Database!K77</f>
        <v>https://icai.independent.gov.uk/report/value-for-money/</v>
      </c>
      <c r="L77" s="64" t="str">
        <f>Database!L77</f>
        <v>Accept</v>
      </c>
      <c r="M77" s="64">
        <f>Database!M77</f>
        <v>2</v>
      </c>
      <c r="N77" s="65">
        <f>Database!N77</f>
        <v>43187</v>
      </c>
      <c r="O77" s="64">
        <f>Database!O77</f>
        <v>0</v>
      </c>
      <c r="P77" s="64" t="str">
        <f>Database!P77</f>
        <v>DFID</v>
      </c>
      <c r="Q77" s="64">
        <f>Database!Q77</f>
        <v>0</v>
      </c>
      <c r="R77" s="64">
        <f>Database!R77</f>
        <v>0</v>
      </c>
      <c r="S77" s="64" t="str">
        <f>Database!S77</f>
        <v>https://www.gov.uk/government/publications/dfid-response-to-icai-recommendations-on-dfids-approach-to-value-for-money-in-programme-and-portfolio-management</v>
      </c>
      <c r="T77" s="64">
        <f>Database!T77</f>
        <v>1</v>
      </c>
      <c r="U77" s="65">
        <f>Database!U77</f>
        <v>43647</v>
      </c>
      <c r="V77" s="64" t="str">
        <f>Database!V77</f>
        <v>https://icai.independent.gov.uk/wp-content/uploads/2019-ICAI-Follow-up-VFM.pdf</v>
      </c>
    </row>
    <row r="78" spans="4:22" s="66" customFormat="1" hidden="1" x14ac:dyDescent="0.35">
      <c r="D78" s="64" t="str">
        <f>Database!D78</f>
        <v>DFID’s approach to value for money in programme and portfolio management, a performance review</v>
      </c>
      <c r="E78" s="64" t="str">
        <f>Database!E78</f>
        <v>Performance Review</v>
      </c>
      <c r="F78" s="65">
        <f>Database!F78</f>
        <v>43151</v>
      </c>
      <c r="G78" s="64" t="str">
        <f>Database!G78</f>
        <v>Not graded</v>
      </c>
      <c r="H78" s="64" t="str">
        <f>Database!H78</f>
        <v>DFID should ensure that principles of development effectiveness – such as ensuring partner country leadership, building national capacity and empowering beneficiaries – are more explicit in its value for money approach. Programmes should reflect these principles in their value for money frameworks, and where appropriate incorporate qualitative indicators of progress at that level.</v>
      </c>
      <c r="I78" s="64" t="str">
        <f>Database!I78</f>
        <v>Programme</v>
      </c>
      <c r="J78" s="64">
        <f>Database!J78</f>
        <v>0</v>
      </c>
      <c r="K78" s="64" t="str">
        <f>Database!K78</f>
        <v>https://icai.independent.gov.uk/report/value-for-money/</v>
      </c>
      <c r="L78" s="64" t="str">
        <f>Database!L78</f>
        <v>Accept</v>
      </c>
      <c r="M78" s="64">
        <f>Database!M78</f>
        <v>2</v>
      </c>
      <c r="N78" s="65">
        <f>Database!N78</f>
        <v>43187</v>
      </c>
      <c r="O78" s="64">
        <f>Database!O78</f>
        <v>0</v>
      </c>
      <c r="P78" s="64" t="str">
        <f>Database!P78</f>
        <v>DFID</v>
      </c>
      <c r="Q78" s="64">
        <f>Database!Q78</f>
        <v>0</v>
      </c>
      <c r="R78" s="64">
        <f>Database!R78</f>
        <v>0</v>
      </c>
      <c r="S78" s="64" t="str">
        <f>Database!S78</f>
        <v>https://www.gov.uk/government/publications/dfid-response-to-icai-recommendations-on-dfids-approach-to-value-for-money-in-programme-and-portfolio-management</v>
      </c>
      <c r="T78" s="64">
        <f>Database!T78</f>
        <v>1</v>
      </c>
      <c r="U78" s="65">
        <f>Database!U78</f>
        <v>43647</v>
      </c>
      <c r="V78" s="64" t="str">
        <f>Database!V78</f>
        <v>https://icai.independent.gov.uk/wp-content/uploads/2019-ICAI-Follow-up-VFM.pdf</v>
      </c>
    </row>
    <row r="79" spans="4:22" s="66" customFormat="1" hidden="1" x14ac:dyDescent="0.35">
      <c r="D79" s="64" t="str">
        <f>Database!D79</f>
        <v>DFID’s approach to value for money in programme and portfolio management, a performance review</v>
      </c>
      <c r="E79" s="64" t="str">
        <f>Database!E79</f>
        <v>Performance Review</v>
      </c>
      <c r="F79" s="65">
        <f>Database!F79</f>
        <v>43151</v>
      </c>
      <c r="G79" s="64" t="str">
        <f>Database!G79</f>
        <v>Not graded</v>
      </c>
      <c r="H79" s="64" t="str">
        <f>Database!H79</f>
        <v>DFID should be more explicit about the assumptions underlying the economic case in its business cases, and ensure that these are taken into account in programme monitoring. Delivery plans should specify points in the programme cycle when the economic case should be fully reassessed. Senior Responsible Owners (SROs) should also determine whether a reassessment is needed following material changes in the programme, results targets or context.</v>
      </c>
      <c r="I79" s="64" t="str">
        <f>Database!I79</f>
        <v>Programme</v>
      </c>
      <c r="J79" s="64">
        <f>Database!J79</f>
        <v>0</v>
      </c>
      <c r="K79" s="64" t="str">
        <f>Database!K79</f>
        <v>https://icai.independent.gov.uk/report/value-for-money/</v>
      </c>
      <c r="L79" s="64" t="str">
        <f>Database!L79</f>
        <v>Partially Accept</v>
      </c>
      <c r="M79" s="64">
        <f>Database!M79</f>
        <v>1</v>
      </c>
      <c r="N79" s="65">
        <f>Database!N79</f>
        <v>43187</v>
      </c>
      <c r="O79" s="64">
        <f>Database!O79</f>
        <v>0</v>
      </c>
      <c r="P79" s="64" t="str">
        <f>Database!P79</f>
        <v>DFID</v>
      </c>
      <c r="Q79" s="64">
        <f>Database!Q79</f>
        <v>0</v>
      </c>
      <c r="R79" s="64">
        <f>Database!R79</f>
        <v>0</v>
      </c>
      <c r="S79" s="64" t="str">
        <f>Database!S79</f>
        <v>https://www.gov.uk/government/publications/dfid-response-to-icai-recommendations-on-dfids-approach-to-value-for-money-in-programme-and-portfolio-management</v>
      </c>
      <c r="T79" s="64">
        <f>Database!T79</f>
        <v>1</v>
      </c>
      <c r="U79" s="65">
        <f>Database!U79</f>
        <v>43647</v>
      </c>
      <c r="V79" s="64" t="str">
        <f>Database!V79</f>
        <v>https://icai.independent.gov.uk/wp-content/uploads/2019-ICAI-Follow-up-VFM.pdf</v>
      </c>
    </row>
    <row r="80" spans="4:22" s="66" customFormat="1" hidden="1" x14ac:dyDescent="0.35">
      <c r="D80" s="64" t="str">
        <f>Database!D80</f>
        <v>DFID’s approach to value for money in programme and portfolio management, a performance review</v>
      </c>
      <c r="E80" s="64" t="str">
        <f>Database!E80</f>
        <v>Performance Review</v>
      </c>
      <c r="F80" s="65">
        <f>Database!F80</f>
        <v>43151</v>
      </c>
      <c r="G80" s="64" t="str">
        <f>Database!G80</f>
        <v>Not graded</v>
      </c>
      <c r="H80" s="64" t="str">
        <f>Database!H80</f>
        <v>Annual review scores should include an assessment of whether programmes are likely to achieve their intended outcomes in a cost-effective way. DFID should consider introducing further quality assurance into the setting and adjustment of logframe targets.</v>
      </c>
      <c r="I80" s="64" t="str">
        <f>Database!I80</f>
        <v>Programme</v>
      </c>
      <c r="J80" s="64">
        <f>Database!J80</f>
        <v>0</v>
      </c>
      <c r="K80" s="64" t="str">
        <f>Database!K80</f>
        <v>https://icai.independent.gov.uk/report/value-for-money/</v>
      </c>
      <c r="L80" s="64" t="str">
        <f>Database!L80</f>
        <v>Partially Accept</v>
      </c>
      <c r="M80" s="64">
        <f>Database!M80</f>
        <v>1</v>
      </c>
      <c r="N80" s="65">
        <f>Database!N80</f>
        <v>43187</v>
      </c>
      <c r="O80" s="64">
        <f>Database!O80</f>
        <v>0</v>
      </c>
      <c r="P80" s="64" t="str">
        <f>Database!P80</f>
        <v>DFID</v>
      </c>
      <c r="Q80" s="64">
        <f>Database!Q80</f>
        <v>0</v>
      </c>
      <c r="R80" s="64">
        <f>Database!R80</f>
        <v>0</v>
      </c>
      <c r="S80" s="64" t="str">
        <f>Database!S80</f>
        <v>https://www.gov.uk/government/publications/dfid-response-to-icai-recommendations-on-dfids-approach-to-value-for-money-in-programme-and-portfolio-management</v>
      </c>
      <c r="T80" s="64">
        <f>Database!T80</f>
        <v>1</v>
      </c>
      <c r="U80" s="65">
        <f>Database!U80</f>
        <v>43647</v>
      </c>
      <c r="V80" s="64" t="str">
        <f>Database!V80</f>
        <v>https://icai.independent.gov.uk/wp-content/uploads/2019-ICAI-Follow-up-VFM.pdf</v>
      </c>
    </row>
    <row r="81" spans="4:22" s="66" customFormat="1" hidden="1" x14ac:dyDescent="0.35">
      <c r="D81" s="64" t="str">
        <f>Database!D81</f>
        <v>The UK aid response to global health threats</v>
      </c>
      <c r="E81" s="64" t="str">
        <f>Database!E81</f>
        <v>Learning Review</v>
      </c>
      <c r="F81" s="65">
        <f>Database!F81</f>
        <v>43131</v>
      </c>
      <c r="G81" s="64" t="str">
        <f>Database!G81</f>
        <v>Green/Amber</v>
      </c>
      <c r="H81" s="64" t="str">
        <f>Database!H81</f>
        <v>The UK government should build on the success of the Stronger, Smarter, Swifter framework by developing a refreshed global health security strategy with a clearer focus on strengthening country health systems, a broader set of research priorities and clearly defined mechanisms for collaboration both across departments and with external actors. The strategy should be published and communicated widely.</v>
      </c>
      <c r="I81" s="64" t="str">
        <f>Database!I81</f>
        <v>Policy</v>
      </c>
      <c r="J81" s="64">
        <f>Database!J81</f>
        <v>1</v>
      </c>
      <c r="K81" s="64" t="str">
        <f>Database!K81</f>
        <v>https://icai.independent.gov.uk/report/global-health-threats/</v>
      </c>
      <c r="L81" s="64" t="str">
        <f>Database!L81</f>
        <v>Accept</v>
      </c>
      <c r="M81" s="64">
        <f>Database!M81</f>
        <v>2</v>
      </c>
      <c r="N81" s="65">
        <f>Database!N81</f>
        <v>43173</v>
      </c>
      <c r="O81" s="64">
        <f>Database!O81</f>
        <v>0</v>
      </c>
      <c r="P81" s="64" t="str">
        <f>Database!P81</f>
        <v>DFID</v>
      </c>
      <c r="Q81" s="64">
        <f>Database!Q81</f>
        <v>0</v>
      </c>
      <c r="R81" s="64">
        <f>Database!R81</f>
        <v>0</v>
      </c>
      <c r="S81" s="64" t="str">
        <f>Database!S81</f>
        <v>https://www.gov.uk/government/publications/hm-government-response-to-icai-recommendations-on-the-uk-aid-response-to-global-health-threats</v>
      </c>
      <c r="T81" s="64">
        <f>Database!T81</f>
        <v>1</v>
      </c>
      <c r="U81" s="65">
        <f>Database!U81</f>
        <v>43647</v>
      </c>
      <c r="V81" s="64" t="str">
        <f>Database!V81</f>
        <v>https://icai.independent.gov.uk/wp-content/uploads/2019-ICAI-Follow-up-GHT.pdf</v>
      </c>
    </row>
    <row r="82" spans="4:22" s="66" customFormat="1" hidden="1" x14ac:dyDescent="0.35">
      <c r="D82" s="64" t="str">
        <f>Database!D82</f>
        <v>The UK aid response to global health threats</v>
      </c>
      <c r="E82" s="64" t="str">
        <f>Database!E82</f>
        <v>Learning Review</v>
      </c>
      <c r="F82" s="65">
        <f>Database!F82</f>
        <v>43131</v>
      </c>
      <c r="G82" s="64" t="str">
        <f>Database!G82</f>
        <v>Green/Amber</v>
      </c>
      <c r="H82" s="64" t="str">
        <f>Database!H82</f>
        <v>The Department of Health and DFID should strengthen and formalise cross-government partnership and coordination mechanisms for global health threats, broadening their membership where relevant. This should include regular crossgovernment simulations to rehearse how the UK government might coordinate and respond internationally to a future global health threats crisis similar to Ebola, and engage with other actors such as the WHO.</v>
      </c>
      <c r="I82" s="64" t="str">
        <f>Database!I82</f>
        <v>Policy</v>
      </c>
      <c r="J82" s="64">
        <f>Database!J82</f>
        <v>1</v>
      </c>
      <c r="K82" s="64" t="str">
        <f>Database!K82</f>
        <v>https://icai.independent.gov.uk/report/global-health-threats/</v>
      </c>
      <c r="L82" s="64" t="str">
        <f>Database!L82</f>
        <v>Partially Accept</v>
      </c>
      <c r="M82" s="64">
        <f>Database!M82</f>
        <v>1</v>
      </c>
      <c r="N82" s="65">
        <f>Database!N82</f>
        <v>43173</v>
      </c>
      <c r="O82" s="64">
        <f>Database!O82</f>
        <v>0</v>
      </c>
      <c r="P82" s="64" t="str">
        <f>Database!P82</f>
        <v>DFID</v>
      </c>
      <c r="Q82" s="64">
        <f>Database!Q82</f>
        <v>0</v>
      </c>
      <c r="R82" s="64">
        <f>Database!R82</f>
        <v>0</v>
      </c>
      <c r="S82" s="64" t="str">
        <f>Database!S82</f>
        <v>https://www.gov.uk/government/publications/hm-government-response-to-icai-recommendations-on-the-uk-aid-response-to-global-health-threats</v>
      </c>
      <c r="T82" s="64">
        <f>Database!T82</f>
        <v>1</v>
      </c>
      <c r="U82" s="65">
        <f>Database!U82</f>
        <v>43647</v>
      </c>
      <c r="V82" s="64" t="str">
        <f>Database!V82</f>
        <v>https://icai.independent.gov.uk/wp-content/uploads/2019-ICAI-Follow-up-GHT.pdf</v>
      </c>
    </row>
    <row r="83" spans="4:22" s="66" customFormat="1" hidden="1" x14ac:dyDescent="0.35">
      <c r="D83" s="64" t="str">
        <f>Database!D83</f>
        <v>The UK aid response to global health threats</v>
      </c>
      <c r="E83" s="64" t="str">
        <f>Database!E83</f>
        <v>Learning Review</v>
      </c>
      <c r="F83" s="65">
        <f>Database!F83</f>
        <v>43131</v>
      </c>
      <c r="G83" s="64" t="str">
        <f>Database!G83</f>
        <v>Green/Amber</v>
      </c>
      <c r="H83" s="64" t="str">
        <f>Database!H83</f>
        <v>The government should ensure that DFID has sufficient capacity in place to coordinate UK global health security programmes and influencing activities in priority countries, including around the objective of strengthening national health systems.</v>
      </c>
      <c r="I83" s="64" t="str">
        <f>Database!I83</f>
        <v>Programme</v>
      </c>
      <c r="J83" s="64">
        <f>Database!J83</f>
        <v>0</v>
      </c>
      <c r="K83" s="64" t="str">
        <f>Database!K83</f>
        <v>https://icai.independent.gov.uk/report/global-health-threats/</v>
      </c>
      <c r="L83" s="64" t="str">
        <f>Database!L83</f>
        <v>Accept</v>
      </c>
      <c r="M83" s="64">
        <f>Database!M83</f>
        <v>2</v>
      </c>
      <c r="N83" s="65">
        <f>Database!N83</f>
        <v>43173</v>
      </c>
      <c r="O83" s="64">
        <f>Database!O83</f>
        <v>0</v>
      </c>
      <c r="P83" s="64" t="str">
        <f>Database!P83</f>
        <v>DFID</v>
      </c>
      <c r="Q83" s="64">
        <f>Database!Q83</f>
        <v>0</v>
      </c>
      <c r="R83" s="64">
        <f>Database!R83</f>
        <v>0</v>
      </c>
      <c r="S83" s="64" t="str">
        <f>Database!S83</f>
        <v>https://www.gov.uk/government/publications/hm-government-response-to-icai-recommendations-on-the-uk-aid-response-to-global-health-threats</v>
      </c>
      <c r="T83" s="64">
        <f>Database!T83</f>
        <v>1</v>
      </c>
      <c r="U83" s="65">
        <f>Database!U83</f>
        <v>43647</v>
      </c>
      <c r="V83" s="64" t="str">
        <f>Database!V83</f>
        <v>https://icai.independent.gov.uk/wp-content/uploads/2019-ICAI-Follow-up-GHT.pdf</v>
      </c>
    </row>
    <row r="84" spans="4:22" s="66" customFormat="1" hidden="1" x14ac:dyDescent="0.35">
      <c r="D84" s="64" t="str">
        <f>Database!D84</f>
        <v>The UK aid response to global health threats</v>
      </c>
      <c r="E84" s="64" t="str">
        <f>Database!E84</f>
        <v>Learning Review</v>
      </c>
      <c r="F84" s="65">
        <f>Database!F84</f>
        <v>43131</v>
      </c>
      <c r="G84" s="64" t="str">
        <f>Database!G84</f>
        <v>Green/Amber</v>
      </c>
      <c r="H84" s="64" t="str">
        <f>Database!H84</f>
        <v>DFID and the Department of Health should work together to prioritise learning on global health threats across government, overseeing the development of a broad evaluation and learning framework, regular reviews of what works (and represents good value for money) across the portfolio, and a shared approach to the training and development of health advisers.</v>
      </c>
      <c r="I84" s="64" t="str">
        <f>Database!I84</f>
        <v>Programme</v>
      </c>
      <c r="J84" s="64">
        <f>Database!J84</f>
        <v>0</v>
      </c>
      <c r="K84" s="64" t="str">
        <f>Database!K84</f>
        <v>https://icai.independent.gov.uk/report/global-health-threats/</v>
      </c>
      <c r="L84" s="64" t="str">
        <f>Database!L84</f>
        <v>Accept</v>
      </c>
      <c r="M84" s="64">
        <f>Database!M84</f>
        <v>2</v>
      </c>
      <c r="N84" s="65">
        <f>Database!N84</f>
        <v>43173</v>
      </c>
      <c r="O84" s="64">
        <f>Database!O84</f>
        <v>0</v>
      </c>
      <c r="P84" s="64" t="str">
        <f>Database!P84</f>
        <v>DFID</v>
      </c>
      <c r="Q84" s="64">
        <f>Database!Q84</f>
        <v>0</v>
      </c>
      <c r="R84" s="64">
        <f>Database!R84</f>
        <v>0</v>
      </c>
      <c r="S84" s="64" t="str">
        <f>Database!S84</f>
        <v>https://www.gov.uk/government/publications/hm-government-response-to-icai-recommendations-on-the-uk-aid-response-to-global-health-threats</v>
      </c>
      <c r="T84" s="64">
        <f>Database!T84</f>
        <v>1</v>
      </c>
      <c r="U84" s="65">
        <f>Database!U84</f>
        <v>43647</v>
      </c>
      <c r="V84" s="64" t="str">
        <f>Database!V84</f>
        <v>https://icai.independent.gov.uk/wp-content/uploads/2019-ICAI-Follow-up-GHT.pdf</v>
      </c>
    </row>
    <row r="85" spans="4:22" s="66" customFormat="1" hidden="1" x14ac:dyDescent="0.35">
      <c r="D85" s="64" t="str">
        <f>Database!D85</f>
        <v>Rapid review of the Global Challenges Research Fund</v>
      </c>
      <c r="E85" s="64" t="str">
        <f>Database!E85</f>
        <v>Rapid Review</v>
      </c>
      <c r="F85" s="65">
        <f>Database!F85</f>
        <v>42990</v>
      </c>
      <c r="G85" s="64" t="str">
        <f>Database!G85</f>
        <v>Not graded</v>
      </c>
      <c r="H85" s="64" t="str">
        <f>Database!H85</f>
        <v>To increase its prospects of achieving transformative research impact, the GCRF should develop a more deliberate strategy that encourages a concentration of research portfolios around high-priority global development challenges, with a stronger orientation towards development impact.</v>
      </c>
      <c r="I85" s="64" t="str">
        <f>Database!I85</f>
        <v>Policy</v>
      </c>
      <c r="J85" s="64">
        <f>Database!J85</f>
        <v>1</v>
      </c>
      <c r="K85" s="64" t="str">
        <f>Database!K85</f>
        <v>https://icai.independent.gov.uk/report/gcrf/</v>
      </c>
      <c r="L85" s="64" t="str">
        <f>Database!L85</f>
        <v>Partially Accept</v>
      </c>
      <c r="M85" s="64">
        <f>Database!M85</f>
        <v>1</v>
      </c>
      <c r="N85" s="65">
        <f>Database!N85</f>
        <v>43009</v>
      </c>
      <c r="O85" s="64">
        <f>Database!O85</f>
        <v>0</v>
      </c>
      <c r="P85" s="64" t="str">
        <f>Database!P85</f>
        <v>BEIS</v>
      </c>
      <c r="Q85" s="64">
        <f>Database!Q85</f>
        <v>0</v>
      </c>
      <c r="R85" s="64">
        <f>Database!R85</f>
        <v>0</v>
      </c>
      <c r="S85" s="64" t="str">
        <f>Database!S85</f>
        <v>https://www.gov.uk/government/publications/hm-government-response-to-the-icai-rapid-review-of-gcrf</v>
      </c>
      <c r="T85" s="64">
        <f>Database!T85</f>
        <v>1</v>
      </c>
      <c r="U85" s="65">
        <f>Database!U85</f>
        <v>43647</v>
      </c>
      <c r="V85" s="64" t="str">
        <f>Database!V85</f>
        <v>https://icai.independent.gov.uk/wp-content/uploads/2019-ICAI-Follow-up-GCRF.pdf</v>
      </c>
    </row>
    <row r="86" spans="4:22" s="66" customFormat="1" hidden="1" x14ac:dyDescent="0.35">
      <c r="D86" s="64" t="str">
        <f>Database!D86</f>
        <v>Rapid review of the Global Challenges Research Fund</v>
      </c>
      <c r="E86" s="64" t="str">
        <f>Database!E86</f>
        <v>Rapid Review</v>
      </c>
      <c r="F86" s="65">
        <f>Database!F86</f>
        <v>42990</v>
      </c>
      <c r="G86" s="64" t="str">
        <f>Database!G86</f>
        <v>Not graded</v>
      </c>
      <c r="H86" s="64" t="str">
        <f>Database!H86</f>
        <v>The GCRF should develop clearer priorities and approaches to partnering with research institutions in the ‘global South’.</v>
      </c>
      <c r="I86" s="64" t="str">
        <f>Database!I86</f>
        <v>Programme</v>
      </c>
      <c r="J86" s="64">
        <f>Database!J86</f>
        <v>0</v>
      </c>
      <c r="K86" s="64" t="str">
        <f>Database!K86</f>
        <v>https://icai.independent.gov.uk/report/gcrf/</v>
      </c>
      <c r="L86" s="64" t="str">
        <f>Database!L86</f>
        <v>Accept</v>
      </c>
      <c r="M86" s="64">
        <f>Database!M86</f>
        <v>2</v>
      </c>
      <c r="N86" s="65">
        <f>Database!N86</f>
        <v>43009</v>
      </c>
      <c r="O86" s="64">
        <f>Database!O86</f>
        <v>0</v>
      </c>
      <c r="P86" s="64" t="str">
        <f>Database!P86</f>
        <v>BEIS</v>
      </c>
      <c r="Q86" s="64">
        <f>Database!Q86</f>
        <v>0</v>
      </c>
      <c r="R86" s="64">
        <f>Database!R86</f>
        <v>0</v>
      </c>
      <c r="S86" s="64" t="str">
        <f>Database!S86</f>
        <v>https://www.gov.uk/government/publications/hm-government-response-to-the-icai-rapid-review-of-gcrf</v>
      </c>
      <c r="T86" s="64">
        <f>Database!T86</f>
        <v>1</v>
      </c>
      <c r="U86" s="65">
        <f>Database!U86</f>
        <v>43647</v>
      </c>
      <c r="V86" s="64" t="str">
        <f>Database!V86</f>
        <v>https://icai.independent.gov.uk/wp-content/uploads/2019-ICAI-Follow-up-GCRF.pdf</v>
      </c>
    </row>
    <row r="87" spans="4:22" s="66" customFormat="1" hidden="1" x14ac:dyDescent="0.35">
      <c r="D87" s="64" t="str">
        <f>Database!D87</f>
        <v>Rapid review of the Global Challenges Research Fund</v>
      </c>
      <c r="E87" s="64" t="str">
        <f>Database!E87</f>
        <v>Rapid Review</v>
      </c>
      <c r="F87" s="65">
        <f>Database!F87</f>
        <v>42990</v>
      </c>
      <c r="G87" s="64" t="str">
        <f>Database!G87</f>
        <v>Not graded</v>
      </c>
      <c r="H87" s="64" t="str">
        <f>Database!H87</f>
        <v>BEIS should develop a results framework for assessing the overall performance, impact and value for money of the GCRF portfolio, drawing on DFID’s guidelines on value for money in research and evidence programming.</v>
      </c>
      <c r="I87" s="64" t="str">
        <f>Database!I87</f>
        <v>Programme</v>
      </c>
      <c r="J87" s="64">
        <f>Database!J87</f>
        <v>0</v>
      </c>
      <c r="K87" s="64" t="str">
        <f>Database!K87</f>
        <v>https://icai.independent.gov.uk/report/gcrf/</v>
      </c>
      <c r="L87" s="64" t="str">
        <f>Database!L87</f>
        <v>Accept</v>
      </c>
      <c r="M87" s="64">
        <f>Database!M87</f>
        <v>2</v>
      </c>
      <c r="N87" s="65">
        <f>Database!N87</f>
        <v>43009</v>
      </c>
      <c r="O87" s="64">
        <f>Database!O87</f>
        <v>0</v>
      </c>
      <c r="P87" s="64" t="str">
        <f>Database!P87</f>
        <v>BEIS</v>
      </c>
      <c r="Q87" s="64">
        <f>Database!Q87</f>
        <v>0</v>
      </c>
      <c r="R87" s="64">
        <f>Database!R87</f>
        <v>0</v>
      </c>
      <c r="S87" s="64" t="str">
        <f>Database!S87</f>
        <v>https://www.gov.uk/government/publications/hm-government-response-to-the-icai-rapid-review-of-gcrf</v>
      </c>
      <c r="T87" s="64">
        <f>Database!T87</f>
        <v>1</v>
      </c>
      <c r="U87" s="65">
        <f>Database!U87</f>
        <v>43647</v>
      </c>
      <c r="V87" s="64" t="str">
        <f>Database!V87</f>
        <v>https://icai.independent.gov.uk/wp-content/uploads/2019-ICAI-Follow-up-GCRF.pdf</v>
      </c>
    </row>
    <row r="88" spans="4:22" s="66" customFormat="1" hidden="1" x14ac:dyDescent="0.35">
      <c r="D88" s="64" t="str">
        <f>Database!D88</f>
        <v>Rapid review of the Global Challenges Research Fund</v>
      </c>
      <c r="E88" s="64" t="str">
        <f>Database!E88</f>
        <v>Rapid Review</v>
      </c>
      <c r="F88" s="65">
        <f>Database!F88</f>
        <v>42990</v>
      </c>
      <c r="G88" s="64" t="str">
        <f>Database!G88</f>
        <v>Not graded</v>
      </c>
      <c r="H88" s="64" t="str">
        <f>Database!H88</f>
        <v>With the increase in investment in development research across the UK government, the responsible departments should develop a standing coordination body to clarify roles and responsibilities, avoid duplication and overlap, and facilitate exchange of learning.</v>
      </c>
      <c r="I88" s="64" t="str">
        <f>Database!I88</f>
        <v>Programme</v>
      </c>
      <c r="J88" s="64">
        <f>Database!J88</f>
        <v>0</v>
      </c>
      <c r="K88" s="64" t="str">
        <f>Database!K88</f>
        <v>https://icai.independent.gov.uk/report/gcrf/</v>
      </c>
      <c r="L88" s="64" t="str">
        <f>Database!L88</f>
        <v>Accept</v>
      </c>
      <c r="M88" s="64">
        <f>Database!M88</f>
        <v>2</v>
      </c>
      <c r="N88" s="65">
        <f>Database!N88</f>
        <v>43009</v>
      </c>
      <c r="O88" s="64">
        <f>Database!O88</f>
        <v>0</v>
      </c>
      <c r="P88" s="64" t="str">
        <f>Database!P88</f>
        <v>BEIS</v>
      </c>
      <c r="Q88" s="64">
        <f>Database!Q88</f>
        <v>0</v>
      </c>
      <c r="R88" s="64">
        <f>Database!R88</f>
        <v>0</v>
      </c>
      <c r="S88" s="64" t="str">
        <f>Database!S88</f>
        <v>https://www.gov.uk/government/publications/hm-government-response-to-the-icai-rapid-review-of-gcrf</v>
      </c>
      <c r="T88" s="64">
        <f>Database!T88</f>
        <v>1</v>
      </c>
      <c r="U88" s="65">
        <f>Database!U88</f>
        <v>43647</v>
      </c>
      <c r="V88" s="64" t="str">
        <f>Database!V88</f>
        <v>https://icai.independent.gov.uk/wp-content/uploads/2019-ICAI-Follow-up-GCRF.pdf</v>
      </c>
    </row>
    <row r="89" spans="4:22" s="66" customFormat="1" hidden="1" x14ac:dyDescent="0.35">
      <c r="D89" s="64" t="str">
        <f>Database!D89</f>
        <v>Performance review of the cross-government Conflict, Stability and Security Fund</v>
      </c>
      <c r="E89" s="64" t="str">
        <f>Database!E89</f>
        <v>Performance Review</v>
      </c>
      <c r="F89" s="65">
        <f>Database!F89</f>
        <v>43188</v>
      </c>
      <c r="G89" s="64" t="str">
        <f>Database!G89</f>
        <v>Amber/Red</v>
      </c>
      <c r="H89" s="64" t="str">
        <f>Database!H89</f>
        <v>The CSSF should introduce country or regional plans specifying how its portfolios of aid programmes and influencing efforts will contribute to achieving NSC objectives, the intermediate outcomes that the portfolios will achieve, and the assumptions that need to hold for this to happen.</v>
      </c>
      <c r="I89" s="64" t="str">
        <f>Database!I89</f>
        <v>Policy</v>
      </c>
      <c r="J89" s="64">
        <f>Database!J89</f>
        <v>1</v>
      </c>
      <c r="K89" s="64" t="str">
        <f>Database!K89</f>
        <v>https://icai.independent.gov.uk/report/cssf/</v>
      </c>
      <c r="L89" s="64" t="str">
        <f>Database!L89</f>
        <v>Partially Accept</v>
      </c>
      <c r="M89" s="64">
        <f>Database!M89</f>
        <v>1</v>
      </c>
      <c r="N89" s="65">
        <f>Database!N89</f>
        <v>43230</v>
      </c>
      <c r="O89" s="64">
        <f>Database!O89</f>
        <v>0</v>
      </c>
      <c r="P89" s="64" t="str">
        <f>Database!P89</f>
        <v>Cross-Government</v>
      </c>
      <c r="Q89" s="64">
        <f>Database!Q89</f>
        <v>0</v>
      </c>
      <c r="R89" s="64">
        <f>Database!R89</f>
        <v>0</v>
      </c>
      <c r="S89" s="64" t="str">
        <f>Database!S89</f>
        <v>https://www.gov.uk/government/publications/government-response-to-the-independent-commission-for-aid-impact-report-into-cssf</v>
      </c>
      <c r="T89" s="64">
        <f>Database!T89</f>
        <v>1</v>
      </c>
      <c r="U89" s="65">
        <f>Database!U89</f>
        <v>43647</v>
      </c>
      <c r="V89" s="64" t="str">
        <f>Database!V89</f>
        <v>https://icai.independent.gov.uk/wp-content/uploads/2019-ICAI-Follow-up-CSSF.pdf</v>
      </c>
    </row>
    <row r="90" spans="4:22" s="66" customFormat="1" hidden="1" x14ac:dyDescent="0.35">
      <c r="D90" s="64" t="str">
        <f>Database!D90</f>
        <v>Performance review of the cross-government Conflict, Stability and Security Fund</v>
      </c>
      <c r="E90" s="64" t="str">
        <f>Database!E90</f>
        <v>Performance Review</v>
      </c>
      <c r="F90" s="65">
        <f>Database!F90</f>
        <v>43188</v>
      </c>
      <c r="G90" s="64" t="str">
        <f>Database!G90</f>
        <v>Amber/Red</v>
      </c>
      <c r="H90" s="64" t="str">
        <f>Database!H90</f>
        <v>Where the CSSF projects are intended to support diplomatic access and influence, the influencing objectives should be explicit and progress reported so that the value for money of the investment can be confirmed.</v>
      </c>
      <c r="I90" s="64" t="str">
        <f>Database!I90</f>
        <v>Programme</v>
      </c>
      <c r="J90" s="64">
        <f>Database!J90</f>
        <v>0</v>
      </c>
      <c r="K90" s="64" t="str">
        <f>Database!K90</f>
        <v>https://icai.independent.gov.uk/report/cssf/</v>
      </c>
      <c r="L90" s="64" t="str">
        <f>Database!L90</f>
        <v>Accept</v>
      </c>
      <c r="M90" s="64">
        <f>Database!M90</f>
        <v>2</v>
      </c>
      <c r="N90" s="65">
        <f>Database!N90</f>
        <v>43230</v>
      </c>
      <c r="O90" s="64">
        <f>Database!O90</f>
        <v>0</v>
      </c>
      <c r="P90" s="64" t="str">
        <f>Database!P90</f>
        <v>Cross-Government</v>
      </c>
      <c r="Q90" s="64">
        <f>Database!Q90</f>
        <v>0</v>
      </c>
      <c r="R90" s="64">
        <f>Database!R90</f>
        <v>0</v>
      </c>
      <c r="S90" s="64" t="str">
        <f>Database!S90</f>
        <v>https://www.gov.uk/government/publications/government-response-to-the-independent-commission-for-aid-impact-report-into-cssf</v>
      </c>
      <c r="T90" s="64">
        <f>Database!T90</f>
        <v>1</v>
      </c>
      <c r="U90" s="65">
        <f>Database!U90</f>
        <v>43647</v>
      </c>
      <c r="V90" s="64" t="str">
        <f>Database!V90</f>
        <v>https://icai.independent.gov.uk/wp-content/uploads/2019-ICAI-Follow-up-CSSF.pdf</v>
      </c>
    </row>
    <row r="91" spans="4:22" s="66" customFormat="1" hidden="1" x14ac:dyDescent="0.35">
      <c r="D91" s="64" t="str">
        <f>Database!D91</f>
        <v>Performance review of the cross-government Conflict, Stability and Security Fund</v>
      </c>
      <c r="E91" s="64" t="str">
        <f>Database!E91</f>
        <v>Performance Review</v>
      </c>
      <c r="F91" s="65">
        <f>Database!F91</f>
        <v>43188</v>
      </c>
      <c r="G91" s="64" t="str">
        <f>Database!G91</f>
        <v>Amber/Red</v>
      </c>
      <c r="H91" s="64" t="str">
        <f>Database!H91</f>
        <v>Programmes should demonstrate more clearly and carefully how they identify, manage and mitigate risks of doing harm.</v>
      </c>
      <c r="I91" s="64" t="str">
        <f>Database!I91</f>
        <v>Programme</v>
      </c>
      <c r="J91" s="64">
        <f>Database!J91</f>
        <v>0</v>
      </c>
      <c r="K91" s="64" t="str">
        <f>Database!K91</f>
        <v>https://icai.independent.gov.uk/report/cssf/</v>
      </c>
      <c r="L91" s="64" t="str">
        <f>Database!L91</f>
        <v>Accept</v>
      </c>
      <c r="M91" s="64">
        <f>Database!M91</f>
        <v>2</v>
      </c>
      <c r="N91" s="65">
        <f>Database!N91</f>
        <v>43230</v>
      </c>
      <c r="O91" s="64">
        <f>Database!O91</f>
        <v>0</v>
      </c>
      <c r="P91" s="64" t="str">
        <f>Database!P91</f>
        <v>Cross-Government</v>
      </c>
      <c r="Q91" s="64">
        <f>Database!Q91</f>
        <v>0</v>
      </c>
      <c r="R91" s="64">
        <f>Database!R91</f>
        <v>0</v>
      </c>
      <c r="S91" s="64" t="str">
        <f>Database!S91</f>
        <v>https://www.gov.uk/government/publications/government-response-to-the-independent-commission-for-aid-impact-report-into-cssf</v>
      </c>
      <c r="T91" s="64">
        <f>Database!T91</f>
        <v>1</v>
      </c>
      <c r="U91" s="65">
        <f>Database!U91</f>
        <v>43647</v>
      </c>
      <c r="V91" s="64" t="str">
        <f>Database!V91</f>
        <v>https://icai.independent.gov.uk/wp-content/uploads/2019-ICAI-Follow-up-CSSF.pdf</v>
      </c>
    </row>
    <row r="92" spans="4:22" s="66" customFormat="1" hidden="1" x14ac:dyDescent="0.35">
      <c r="D92" s="64" t="str">
        <f>Database!D92</f>
        <v>Performance review of the cross-government Conflict, Stability and Security Fund</v>
      </c>
      <c r="E92" s="64" t="str">
        <f>Database!E92</f>
        <v>Performance Review</v>
      </c>
      <c r="F92" s="65">
        <f>Database!F92</f>
        <v>43188</v>
      </c>
      <c r="G92" s="64" t="str">
        <f>Database!G92</f>
        <v>Amber/Red</v>
      </c>
      <c r="H92" s="64" t="str">
        <f>Database!H92</f>
        <v>The CSSF should address gaps in its results management and in its assessment of value for money of existing programmes as soon as possible. Meanwhile, it must ensure that all new programming includes adequate results management and measures to assess value for money.</v>
      </c>
      <c r="I92" s="64" t="str">
        <f>Database!I92</f>
        <v>Programme</v>
      </c>
      <c r="J92" s="64">
        <f>Database!J92</f>
        <v>0</v>
      </c>
      <c r="K92" s="64" t="str">
        <f>Database!K92</f>
        <v>https://icai.independent.gov.uk/report/cssf/</v>
      </c>
      <c r="L92" s="64" t="str">
        <f>Database!L92</f>
        <v>Accept</v>
      </c>
      <c r="M92" s="64">
        <f>Database!M92</f>
        <v>2</v>
      </c>
      <c r="N92" s="65">
        <f>Database!N92</f>
        <v>43230</v>
      </c>
      <c r="O92" s="64">
        <f>Database!O92</f>
        <v>0</v>
      </c>
      <c r="P92" s="64" t="str">
        <f>Database!P92</f>
        <v>Cross-Government</v>
      </c>
      <c r="Q92" s="64">
        <f>Database!Q92</f>
        <v>0</v>
      </c>
      <c r="R92" s="64">
        <f>Database!R92</f>
        <v>0</v>
      </c>
      <c r="S92" s="64" t="str">
        <f>Database!S92</f>
        <v>https://www.gov.uk/government/publications/government-response-to-the-independent-commission-for-aid-impact-report-into-cssf</v>
      </c>
      <c r="T92" s="64">
        <f>Database!T92</f>
        <v>1</v>
      </c>
      <c r="U92" s="65">
        <f>Database!U92</f>
        <v>43647</v>
      </c>
      <c r="V92" s="64" t="str">
        <f>Database!V92</f>
        <v>https://icai.independent.gov.uk/wp-content/uploads/2019-ICAI-Follow-up-CSSF.pdf</v>
      </c>
    </row>
    <row r="93" spans="4:22" s="66" customFormat="1" hidden="1" x14ac:dyDescent="0.35">
      <c r="D93" s="64" t="str">
        <f>Database!D93</f>
        <v>Performance review of the cross-government Conflict, Stability and Security Fund</v>
      </c>
      <c r="E93" s="64" t="str">
        <f>Database!E93</f>
        <v>Performance Review</v>
      </c>
      <c r="F93" s="65">
        <f>Database!F93</f>
        <v>43188</v>
      </c>
      <c r="G93" s="64" t="str">
        <f>Database!G93</f>
        <v>Amber/Red</v>
      </c>
      <c r="H93" s="64" t="str">
        <f>Database!H93</f>
        <v>The CSSF should create conditions that allow for the evaluation of a larger part of its portfolio. Independent reviews and evaluations of the Fund’s work should be undertaken where it is possible to do so.</v>
      </c>
      <c r="I93" s="64" t="str">
        <f>Database!I93</f>
        <v>Programme</v>
      </c>
      <c r="J93" s="64">
        <f>Database!J93</f>
        <v>0</v>
      </c>
      <c r="K93" s="64" t="str">
        <f>Database!K93</f>
        <v>https://icai.independent.gov.uk/report/cssf/</v>
      </c>
      <c r="L93" s="64" t="str">
        <f>Database!L93</f>
        <v>Accept</v>
      </c>
      <c r="M93" s="64">
        <f>Database!M93</f>
        <v>2</v>
      </c>
      <c r="N93" s="65">
        <f>Database!N93</f>
        <v>43230</v>
      </c>
      <c r="O93" s="64">
        <f>Database!O93</f>
        <v>0</v>
      </c>
      <c r="P93" s="64" t="str">
        <f>Database!P93</f>
        <v>Cross-Government</v>
      </c>
      <c r="Q93" s="64">
        <f>Database!Q93</f>
        <v>0</v>
      </c>
      <c r="R93" s="64">
        <f>Database!R93</f>
        <v>0</v>
      </c>
      <c r="S93" s="64" t="str">
        <f>Database!S93</f>
        <v>https://www.gov.uk/government/publications/government-response-to-the-independent-commission-for-aid-impact-report-into-cssf</v>
      </c>
      <c r="T93" s="64">
        <f>Database!T93</f>
        <v>1</v>
      </c>
      <c r="U93" s="65">
        <f>Database!U93</f>
        <v>43647</v>
      </c>
      <c r="V93" s="64" t="str">
        <f>Database!V93</f>
        <v>https://icai.independent.gov.uk/wp-content/uploads/2019-ICAI-Follow-up-CSSF.pdf</v>
      </c>
    </row>
    <row r="94" spans="4:22" s="66" customFormat="1" hidden="1" x14ac:dyDescent="0.35">
      <c r="D94" s="64" t="str">
        <f>Database!D94</f>
        <v>Performance review of the cross-government Conflict, Stability and Security Fund</v>
      </c>
      <c r="E94" s="64" t="str">
        <f>Database!E94</f>
        <v>Performance Review</v>
      </c>
      <c r="F94" s="65">
        <f>Database!F94</f>
        <v>43188</v>
      </c>
      <c r="G94" s="64" t="str">
        <f>Database!G94</f>
        <v>Amber/Red</v>
      </c>
      <c r="H94" s="64" t="str">
        <f>Database!H94</f>
        <v>The CSSF should synthesise the evidence on what works in its most important programme areas, both from its own experience and from the literature, and share this with participating departments and implementing partners in the form of thematic guidance.</v>
      </c>
      <c r="I94" s="64" t="str">
        <f>Database!I94</f>
        <v>Policy</v>
      </c>
      <c r="J94" s="64">
        <f>Database!J94</f>
        <v>1</v>
      </c>
      <c r="K94" s="64" t="str">
        <f>Database!K94</f>
        <v>https://icai.independent.gov.uk/report/cssf/</v>
      </c>
      <c r="L94" s="64" t="str">
        <f>Database!L94</f>
        <v>Partially Accept</v>
      </c>
      <c r="M94" s="64">
        <f>Database!M94</f>
        <v>1</v>
      </c>
      <c r="N94" s="65">
        <f>Database!N94</f>
        <v>43230</v>
      </c>
      <c r="O94" s="64">
        <f>Database!O94</f>
        <v>0</v>
      </c>
      <c r="P94" s="64" t="str">
        <f>Database!P94</f>
        <v>Cross-Government</v>
      </c>
      <c r="Q94" s="64">
        <f>Database!Q94</f>
        <v>0</v>
      </c>
      <c r="R94" s="64">
        <f>Database!R94</f>
        <v>0</v>
      </c>
      <c r="S94" s="64" t="str">
        <f>Database!S94</f>
        <v>https://www.gov.uk/government/publications/government-response-to-the-independent-commission-for-aid-impact-report-into-cssf</v>
      </c>
      <c r="T94" s="64">
        <f>Database!T94</f>
        <v>1</v>
      </c>
      <c r="U94" s="65">
        <f>Database!U94</f>
        <v>43647</v>
      </c>
      <c r="V94" s="64" t="str">
        <f>Database!V94</f>
        <v>https://icai.independent.gov.uk/wp-content/uploads/2019-ICAI-Follow-up-CSSF.pdf</v>
      </c>
    </row>
    <row r="95" spans="4:22" s="66" customFormat="1" hidden="1" x14ac:dyDescent="0.35">
      <c r="D95" s="64" t="str">
        <f>Database!D95</f>
        <v>The UK’s Preventing Sexual Violence in Conflict Initiative</v>
      </c>
      <c r="E95" s="64" t="str">
        <f>Database!E95</f>
        <v>Joint Review</v>
      </c>
      <c r="F95" s="65">
        <f>Database!F95</f>
        <v>43839</v>
      </c>
      <c r="G95" s="64" t="str">
        <f>Database!G95</f>
        <v>Amber/Red</v>
      </c>
      <c r="H95" s="64" t="str">
        <f>Database!H95</f>
        <v>The UK government should ensure that the important issue of preventing sexual violence in conflict is given an institutional home which enables both full oversight and direction, while also maximising the particular strengths and contributions of each participating department.</v>
      </c>
      <c r="I95" s="64" t="str">
        <f>Database!I95</f>
        <v>Policy</v>
      </c>
      <c r="J95" s="64">
        <f>Database!J95</f>
        <v>1</v>
      </c>
      <c r="K95" s="64" t="str">
        <f>Database!K95</f>
        <v>https://icai.independent.gov.uk/report/psvi/</v>
      </c>
      <c r="L95" s="64" t="str">
        <f>Database!L95</f>
        <v>Partially Accept</v>
      </c>
      <c r="M95" s="64">
        <f>Database!M95</f>
        <v>1</v>
      </c>
      <c r="N95" s="65">
        <f>Database!N95</f>
        <v>43881</v>
      </c>
      <c r="O95" s="64">
        <f>Database!O95</f>
        <v>0</v>
      </c>
      <c r="P95" s="64" t="str">
        <f>Database!P95</f>
        <v>FCO</v>
      </c>
      <c r="Q95" s="64" t="str">
        <f>Database!Q95</f>
        <v>DFID</v>
      </c>
      <c r="R95" s="64" t="str">
        <f>Database!R95</f>
        <v>MoD</v>
      </c>
      <c r="S95" s="64" t="str">
        <f>Database!S95</f>
        <v>https://www.gov.uk/government/publications/government-response-to-icai-recommendations-on-the-preventing-sexual-violence-in-conflict-initiative</v>
      </c>
      <c r="T95" s="64">
        <f>Database!T95</f>
        <v>0</v>
      </c>
      <c r="U95" s="65">
        <f>Database!U95</f>
        <v>0</v>
      </c>
      <c r="V95" s="64">
        <f>Database!V95</f>
        <v>0</v>
      </c>
    </row>
    <row r="96" spans="4:22" s="66" customFormat="1" hidden="1" x14ac:dyDescent="0.35">
      <c r="D96" s="64" t="str">
        <f>Database!D96</f>
        <v>The UK’s Preventing Sexual Violence in Conflict Initiative</v>
      </c>
      <c r="E96" s="64" t="str">
        <f>Database!E96</f>
        <v>Joint Review</v>
      </c>
      <c r="F96" s="65">
        <f>Database!F96</f>
        <v>43839</v>
      </c>
      <c r="G96" s="64" t="str">
        <f>Database!G96</f>
        <v>Amber/Red</v>
      </c>
      <c r="H96" s="64" t="str">
        <f>Database!H96</f>
        <v>The UK government should ensure that its programming activities on preventing sexual violence in conflict are embedded within a structure that supports effective design, monitoring and evaluation, and enables long-term impact.</v>
      </c>
      <c r="I96" s="64" t="str">
        <f>Database!I96</f>
        <v>Programme</v>
      </c>
      <c r="J96" s="64">
        <f>Database!J96</f>
        <v>0</v>
      </c>
      <c r="K96" s="64" t="str">
        <f>Database!K96</f>
        <v>https://icai.independent.gov.uk/report/psvi/</v>
      </c>
      <c r="L96" s="64" t="str">
        <f>Database!L96</f>
        <v>Accept</v>
      </c>
      <c r="M96" s="64">
        <f>Database!M96</f>
        <v>2</v>
      </c>
      <c r="N96" s="65">
        <f>Database!N96</f>
        <v>43881</v>
      </c>
      <c r="O96" s="64">
        <f>Database!O96</f>
        <v>0</v>
      </c>
      <c r="P96" s="64" t="str">
        <f>Database!P96</f>
        <v>FCO</v>
      </c>
      <c r="Q96" s="64" t="str">
        <f>Database!Q96</f>
        <v>DFID</v>
      </c>
      <c r="R96" s="64" t="str">
        <f>Database!R96</f>
        <v>MoD</v>
      </c>
      <c r="S96" s="64" t="str">
        <f>Database!S96</f>
        <v>https://www.gov.uk/government/publications/government-response-to-icai-recommendations-on-the-preventing-sexual-violence-in-conflict-initiative</v>
      </c>
      <c r="T96" s="64">
        <f>Database!T96</f>
        <v>0</v>
      </c>
      <c r="U96" s="65">
        <f>Database!U96</f>
        <v>0</v>
      </c>
      <c r="V96" s="64">
        <f>Database!V96</f>
        <v>0</v>
      </c>
    </row>
    <row r="97" spans="4:22" s="66" customFormat="1" hidden="1" x14ac:dyDescent="0.35">
      <c r="D97" s="64" t="str">
        <f>Database!D97</f>
        <v>The UK’s Preventing Sexual Violence in Conflict Initiative</v>
      </c>
      <c r="E97" s="64" t="str">
        <f>Database!E97</f>
        <v>Joint Review</v>
      </c>
      <c r="F97" s="65">
        <f>Database!F97</f>
        <v>43839</v>
      </c>
      <c r="G97" s="64" t="str">
        <f>Database!G97</f>
        <v>Amber/Red</v>
      </c>
      <c r="H97" s="64" t="str">
        <f>Database!H97</f>
        <v>The UK government should ensure that its work on preventing conflict-related sexual violence is founded on survivor-led design, which has clear protocols in place founded in ‘do no harm’ principles.</v>
      </c>
      <c r="I97" s="64" t="str">
        <f>Database!I97</f>
        <v>Programme</v>
      </c>
      <c r="J97" s="64">
        <f>Database!J97</f>
        <v>0</v>
      </c>
      <c r="K97" s="64" t="str">
        <f>Database!K97</f>
        <v>https://icai.independent.gov.uk/report/psvi/</v>
      </c>
      <c r="L97" s="64" t="str">
        <f>Database!L97</f>
        <v>Accept</v>
      </c>
      <c r="M97" s="64">
        <f>Database!M97</f>
        <v>2</v>
      </c>
      <c r="N97" s="65">
        <f>Database!N97</f>
        <v>43881</v>
      </c>
      <c r="O97" s="64">
        <f>Database!O97</f>
        <v>0</v>
      </c>
      <c r="P97" s="64" t="str">
        <f>Database!P97</f>
        <v>FCO</v>
      </c>
      <c r="Q97" s="64" t="str">
        <f>Database!Q97</f>
        <v>DFID</v>
      </c>
      <c r="R97" s="64" t="str">
        <f>Database!R97</f>
        <v>MoD</v>
      </c>
      <c r="S97" s="64" t="str">
        <f>Database!S97</f>
        <v>https://www.gov.uk/government/publications/government-response-to-icai-recommendations-on-the-preventing-sexual-violence-in-conflict-initiative</v>
      </c>
      <c r="T97" s="64">
        <f>Database!T97</f>
        <v>0</v>
      </c>
      <c r="U97" s="65">
        <f>Database!U97</f>
        <v>0</v>
      </c>
      <c r="V97" s="64">
        <f>Database!V97</f>
        <v>0</v>
      </c>
    </row>
    <row r="98" spans="4:22" s="66" customFormat="1" hidden="1" x14ac:dyDescent="0.35">
      <c r="D98" s="64" t="str">
        <f>Database!D98</f>
        <v>The UK’s Preventing Sexual Violence in Conflict Initiative</v>
      </c>
      <c r="E98" s="64" t="str">
        <f>Database!E98</f>
        <v>Joint Review</v>
      </c>
      <c r="F98" s="65">
        <f>Database!F98</f>
        <v>43839</v>
      </c>
      <c r="G98" s="64" t="str">
        <f>Database!G98</f>
        <v>Amber/Red</v>
      </c>
      <c r="H98" s="64" t="str">
        <f>Database!H98</f>
        <v>The UK government should build a systematic learning process into its programming to support the generation of evidence of what works in addressing conflict-related sexual violence and ensure effective dissemination and uptake across its portfolio of activities.</v>
      </c>
      <c r="I98" s="64" t="str">
        <f>Database!I98</f>
        <v>Programme</v>
      </c>
      <c r="J98" s="64">
        <f>Database!J98</f>
        <v>0</v>
      </c>
      <c r="K98" s="64" t="str">
        <f>Database!K98</f>
        <v>https://icai.independent.gov.uk/report/psvi/</v>
      </c>
      <c r="L98" s="64" t="str">
        <f>Database!L98</f>
        <v>Accept</v>
      </c>
      <c r="M98" s="64">
        <f>Database!M98</f>
        <v>2</v>
      </c>
      <c r="N98" s="65">
        <f>Database!N98</f>
        <v>43881</v>
      </c>
      <c r="O98" s="64">
        <f>Database!O98</f>
        <v>0</v>
      </c>
      <c r="P98" s="64" t="str">
        <f>Database!P98</f>
        <v>FCO</v>
      </c>
      <c r="Q98" s="64" t="str">
        <f>Database!Q98</f>
        <v>DFID</v>
      </c>
      <c r="R98" s="64" t="str">
        <f>Database!R98</f>
        <v>MoD</v>
      </c>
      <c r="S98" s="64" t="str">
        <f>Database!S98</f>
        <v>https://www.gov.uk/government/publications/government-response-to-icai-recommendations-on-the-preventing-sexual-violence-in-conflict-initiative</v>
      </c>
      <c r="T98" s="64">
        <f>Database!T98</f>
        <v>0</v>
      </c>
      <c r="U98" s="65">
        <f>Database!U98</f>
        <v>0</v>
      </c>
      <c r="V98" s="64">
        <f>Database!V98</f>
        <v>0</v>
      </c>
    </row>
    <row r="99" spans="4:22" s="66" customFormat="1" hidden="1" x14ac:dyDescent="0.35">
      <c r="D99" s="64" t="str">
        <f>Database!D99</f>
        <v>Rapid review of the cross-government Prosperity Fund</v>
      </c>
      <c r="E99" s="64" t="str">
        <f>Database!E99</f>
        <v>Rapid Review</v>
      </c>
      <c r="F99" s="65">
        <f>Database!F99</f>
        <v>42773</v>
      </c>
      <c r="G99" s="64" t="str">
        <f>Database!G99</f>
        <v>Not graded</v>
      </c>
      <c r="H99" s="64" t="str">
        <f>Database!H99</f>
        <v>The government should consider adjusting the planned rate of expenditure of the Prosperity Fund as its delivery capacity develops, if necessary by spending its resources over a longer period. The Fund should consider holding back more resources for allocation in later years, and ensure it has adequate flexibility to reallocate funds between programmes to reflect their performance.</v>
      </c>
      <c r="I99" s="64" t="str">
        <f>Database!I99</f>
        <v>Policy</v>
      </c>
      <c r="J99" s="64">
        <f>Database!J99</f>
        <v>1</v>
      </c>
      <c r="K99" s="64" t="str">
        <f>Database!K99</f>
        <v>https://icai.independent.gov.uk/report/prosperity-fund/</v>
      </c>
      <c r="L99" s="64" t="str">
        <f>Database!L99</f>
        <v>Accept</v>
      </c>
      <c r="M99" s="64">
        <f>Database!M99</f>
        <v>2</v>
      </c>
      <c r="N99" s="65">
        <f>Database!N99</f>
        <v>42811</v>
      </c>
      <c r="O99" s="64">
        <f>Database!O99</f>
        <v>0</v>
      </c>
      <c r="P99" s="64" t="str">
        <f>Database!P99</f>
        <v>FCO</v>
      </c>
      <c r="Q99" s="64" t="str">
        <f>Database!Q99</f>
        <v>DFID</v>
      </c>
      <c r="R99" s="64">
        <f>Database!R99</f>
        <v>0</v>
      </c>
      <c r="S99" s="64" t="str">
        <f>Database!S99</f>
        <v>https://www.gov.uk/government/publications/government-management-response-to-icai-review-on-prosperity-fund</v>
      </c>
      <c r="T99" s="64">
        <f>Database!T99</f>
        <v>1</v>
      </c>
      <c r="U99" s="65">
        <f>Database!U99</f>
        <v>43252</v>
      </c>
      <c r="V99" s="64" t="str">
        <f>Database!V99</f>
        <v>https://icai.independent.gov.uk/wp-content/uploads/ICAI-Follow-up-Prosperity-Fund.pdf</v>
      </c>
    </row>
    <row r="100" spans="4:22" s="66" customFormat="1" hidden="1" x14ac:dyDescent="0.35">
      <c r="D100" s="64" t="str">
        <f>Database!D100</f>
        <v>Rapid review of the cross-government Prosperity Fund</v>
      </c>
      <c r="E100" s="64" t="str">
        <f>Database!E100</f>
        <v>Rapid Review</v>
      </c>
      <c r="F100" s="65">
        <f>Database!F100</f>
        <v>42773</v>
      </c>
      <c r="G100" s="64" t="str">
        <f>Database!G100</f>
        <v>Not graded</v>
      </c>
      <c r="H100" s="64" t="str">
        <f>Database!H100</f>
        <v>The Prosperity Fund should refine its strategic objectives and develop a set of portfolio-level results indicators, to which each programme should align. It should ensure that its monitoring, reporting, evaluation and learning services are integrated with management and learning processes at both portfolio and programme levels.</v>
      </c>
      <c r="I100" s="64" t="str">
        <f>Database!I100</f>
        <v>Policy</v>
      </c>
      <c r="J100" s="64">
        <f>Database!J100</f>
        <v>1</v>
      </c>
      <c r="K100" s="64" t="str">
        <f>Database!K100</f>
        <v>https://icai.independent.gov.uk/report/prosperity-fund/</v>
      </c>
      <c r="L100" s="64" t="str">
        <f>Database!L100</f>
        <v>Partially Accept – already implementing</v>
      </c>
      <c r="M100" s="64">
        <f>Database!M100</f>
        <v>1</v>
      </c>
      <c r="N100" s="65">
        <f>Database!N100</f>
        <v>42811</v>
      </c>
      <c r="O100" s="64">
        <f>Database!O100</f>
        <v>0</v>
      </c>
      <c r="P100" s="64" t="str">
        <f>Database!P100</f>
        <v>FCO</v>
      </c>
      <c r="Q100" s="64" t="str">
        <f>Database!Q100</f>
        <v>DFID</v>
      </c>
      <c r="R100" s="64">
        <f>Database!R100</f>
        <v>0</v>
      </c>
      <c r="S100" s="64" t="str">
        <f>Database!S100</f>
        <v>https://www.gov.uk/government/publications/government-management-response-to-icai-review-on-prosperity-fund</v>
      </c>
      <c r="T100" s="64">
        <f>Database!T100</f>
        <v>1</v>
      </c>
      <c r="U100" s="65">
        <f>Database!U100</f>
        <v>43252</v>
      </c>
      <c r="V100" s="64" t="str">
        <f>Database!V100</f>
        <v>https://icai.independent.gov.uk/wp-content/uploads/ICAI-Follow-up-Prosperity-Fund.pdf</v>
      </c>
    </row>
    <row r="101" spans="4:22" s="66" customFormat="1" hidden="1" x14ac:dyDescent="0.35">
      <c r="D101" s="64" t="str">
        <f>Database!D101</f>
        <v>Rapid review of the cross-government Prosperity Fund</v>
      </c>
      <c r="E101" s="64" t="str">
        <f>Database!E101</f>
        <v>Rapid Review</v>
      </c>
      <c r="F101" s="65">
        <f>Database!F101</f>
        <v>42773</v>
      </c>
      <c r="G101" s="64" t="str">
        <f>Database!G101</f>
        <v>Not graded</v>
      </c>
      <c r="H101" s="64" t="str">
        <f>Database!H101</f>
        <v>For Prosperity Fund programmes spending UK aid, the process for ensuring ODA eligibility should be explicit and challenging. The Fund should ensure that business cases include a plausible strategy for delivering primary purpose and secondary benefits, based on sufficient evidence and analysis, and give adequate consideration to gender equality, in compliance with the International Development Act</v>
      </c>
      <c r="I101" s="64" t="str">
        <f>Database!I101</f>
        <v>Programme</v>
      </c>
      <c r="J101" s="64">
        <f>Database!J101</f>
        <v>0</v>
      </c>
      <c r="K101" s="64" t="str">
        <f>Database!K101</f>
        <v>https://icai.independent.gov.uk/report/prosperity-fund/</v>
      </c>
      <c r="L101" s="64" t="str">
        <f>Database!L101</f>
        <v>Accept</v>
      </c>
      <c r="M101" s="64">
        <f>Database!M101</f>
        <v>2</v>
      </c>
      <c r="N101" s="65">
        <f>Database!N101</f>
        <v>42811</v>
      </c>
      <c r="O101" s="64">
        <f>Database!O101</f>
        <v>0</v>
      </c>
      <c r="P101" s="64" t="str">
        <f>Database!P101</f>
        <v>FCO</v>
      </c>
      <c r="Q101" s="64" t="str">
        <f>Database!Q101</f>
        <v>DFID</v>
      </c>
      <c r="R101" s="64">
        <f>Database!R101</f>
        <v>0</v>
      </c>
      <c r="S101" s="64" t="str">
        <f>Database!S101</f>
        <v>https://www.gov.uk/government/publications/government-management-response-to-icai-review-on-prosperity-fund</v>
      </c>
      <c r="T101" s="64">
        <f>Database!T101</f>
        <v>1</v>
      </c>
      <c r="U101" s="65">
        <f>Database!U101</f>
        <v>43252</v>
      </c>
      <c r="V101" s="64" t="str">
        <f>Database!V101</f>
        <v>https://icai.independent.gov.uk/wp-content/uploads/ICAI-Follow-up-Prosperity-Fund.pdf</v>
      </c>
    </row>
    <row r="102" spans="4:22" s="66" customFormat="1" hidden="1" x14ac:dyDescent="0.35">
      <c r="D102" s="64" t="str">
        <f>Database!D102</f>
        <v>Rapid review of the cross-government Prosperity Fund</v>
      </c>
      <c r="E102" s="64" t="str">
        <f>Database!E102</f>
        <v>Rapid Review</v>
      </c>
      <c r="F102" s="65">
        <f>Database!F102</f>
        <v>42773</v>
      </c>
      <c r="G102" s="64" t="str">
        <f>Database!G102</f>
        <v>Not graded</v>
      </c>
      <c r="H102" s="64" t="str">
        <f>Database!H102</f>
        <v>The Prosperity Fund should formalise and be more open about its engagement with UK and international firms. It should manage its supplier pool with a view to avoiding conflicts of interest, securing value for money and achieving both primary purpose and secondary benefits.</v>
      </c>
      <c r="I102" s="64" t="str">
        <f>Database!I102</f>
        <v>Programme</v>
      </c>
      <c r="J102" s="64">
        <f>Database!J102</f>
        <v>0</v>
      </c>
      <c r="K102" s="64" t="str">
        <f>Database!K102</f>
        <v>https://icai.independent.gov.uk/report/prosperity-fund/</v>
      </c>
      <c r="L102" s="64" t="str">
        <f>Database!L102</f>
        <v>Accept</v>
      </c>
      <c r="M102" s="64">
        <f>Database!M102</f>
        <v>2</v>
      </c>
      <c r="N102" s="65">
        <f>Database!N102</f>
        <v>42811</v>
      </c>
      <c r="O102" s="64">
        <f>Database!O102</f>
        <v>0</v>
      </c>
      <c r="P102" s="64" t="str">
        <f>Database!P102</f>
        <v>FCO</v>
      </c>
      <c r="Q102" s="64" t="str">
        <f>Database!Q102</f>
        <v>DFID</v>
      </c>
      <c r="R102" s="64">
        <f>Database!R102</f>
        <v>0</v>
      </c>
      <c r="S102" s="64" t="str">
        <f>Database!S102</f>
        <v>https://www.gov.uk/government/publications/government-management-response-to-icai-review-on-prosperity-fund</v>
      </c>
      <c r="T102" s="64">
        <f>Database!T102</f>
        <v>1</v>
      </c>
      <c r="U102" s="65">
        <f>Database!U102</f>
        <v>43252</v>
      </c>
      <c r="V102" s="64" t="str">
        <f>Database!V102</f>
        <v>https://icai.independent.gov.uk/wp-content/uploads/ICAI-Follow-up-Prosperity-Fund.pdf</v>
      </c>
    </row>
    <row r="103" spans="4:22" s="66" customFormat="1" hidden="1" x14ac:dyDescent="0.35">
      <c r="D103" s="64" t="str">
        <f>Database!D103</f>
        <v>Rapid review of the cross-government Prosperity Fund</v>
      </c>
      <c r="E103" s="64" t="str">
        <f>Database!E103</f>
        <v>Rapid Review</v>
      </c>
      <c r="F103" s="65">
        <f>Database!F103</f>
        <v>42773</v>
      </c>
      <c r="G103" s="64" t="str">
        <f>Database!G103</f>
        <v>Not graded</v>
      </c>
      <c r="H103" s="64" t="str">
        <f>Database!H103</f>
        <v>As a new aid instrument, the Prosperity Fund should establish its procedures and report its progress on the basis of full transparency, in line with the government’s public stance on this issue.</v>
      </c>
      <c r="I103" s="64" t="str">
        <f>Database!I103</f>
        <v>Programme</v>
      </c>
      <c r="J103" s="64">
        <f>Database!J103</f>
        <v>0</v>
      </c>
      <c r="K103" s="64" t="str">
        <f>Database!K103</f>
        <v>https://icai.independent.gov.uk/report/prosperity-fund/</v>
      </c>
      <c r="L103" s="64" t="str">
        <f>Database!L103</f>
        <v>Accept</v>
      </c>
      <c r="M103" s="64">
        <f>Database!M103</f>
        <v>2</v>
      </c>
      <c r="N103" s="65">
        <f>Database!N103</f>
        <v>42811</v>
      </c>
      <c r="O103" s="64">
        <f>Database!O103</f>
        <v>0</v>
      </c>
      <c r="P103" s="64" t="str">
        <f>Database!P103</f>
        <v>FCO</v>
      </c>
      <c r="Q103" s="64" t="str">
        <f>Database!Q103</f>
        <v>DFID</v>
      </c>
      <c r="R103" s="64">
        <f>Database!R103</f>
        <v>0</v>
      </c>
      <c r="S103" s="64" t="str">
        <f>Database!S103</f>
        <v>https://www.gov.uk/government/publications/government-management-response-to-icai-review-on-prosperity-fund</v>
      </c>
      <c r="T103" s="64">
        <f>Database!T103</f>
        <v>1</v>
      </c>
      <c r="U103" s="65">
        <f>Database!U103</f>
        <v>43252</v>
      </c>
      <c r="V103" s="64" t="str">
        <f>Database!V103</f>
        <v>https://icai.independent.gov.uk/wp-content/uploads/ICAI-Follow-up-Prosperity-Fund.pdf</v>
      </c>
    </row>
    <row r="104" spans="4:22" s="66" customFormat="1" hidden="1" x14ac:dyDescent="0.35">
      <c r="D104" s="64" t="str">
        <f>Database!D104</f>
        <v>Achieving value for money through procurement - DFID's approach to it's supplier market</v>
      </c>
      <c r="E104" s="64" t="str">
        <f>Database!E104</f>
        <v>Performance Review</v>
      </c>
      <c r="F104" s="65">
        <f>Database!F104</f>
        <v>43047</v>
      </c>
      <c r="G104" s="64" t="str">
        <f>Database!G104</f>
        <v>Green/Amber</v>
      </c>
      <c r="H104" s="64" t="str">
        <f>Database!H104</f>
        <v>DFID should adopt a more systematic approach to promoting the participation of local suppliers, to the extent permitted within procurement regulations, including measures at the central, sector and country office levels to encourage the emergence of future prime contractors from developing countries.</v>
      </c>
      <c r="I104" s="64" t="str">
        <f>Database!I104</f>
        <v>Programme</v>
      </c>
      <c r="J104" s="64">
        <f>Database!J104</f>
        <v>0</v>
      </c>
      <c r="K104" s="64" t="str">
        <f>Database!K104</f>
        <v>https://icai.independent.gov.uk/report/achieving-value-money-procurement-part-1-dfids-approach-supplier-market/</v>
      </c>
      <c r="L104" s="64" t="str">
        <f>Database!L104</f>
        <v>Agree</v>
      </c>
      <c r="M104" s="64">
        <f>Database!M104</f>
        <v>2</v>
      </c>
      <c r="N104" s="65">
        <f>Database!N104</f>
        <v>43070</v>
      </c>
      <c r="O104" s="64">
        <f>Database!O104</f>
        <v>0</v>
      </c>
      <c r="P104" s="64" t="str">
        <f>Database!P104</f>
        <v>DFID</v>
      </c>
      <c r="Q104" s="64">
        <f>Database!Q104</f>
        <v>0</v>
      </c>
      <c r="R104" s="64">
        <f>Database!R104</f>
        <v>0</v>
      </c>
      <c r="S104" s="64" t="str">
        <f>Database!S104</f>
        <v>https://www.gov.uk/government/publications/dfid-response-to-icai-recommendations-on-achieving-value-for-money-through-procurement</v>
      </c>
      <c r="T104" s="64">
        <f>Database!T104</f>
        <v>1</v>
      </c>
      <c r="U104" s="65">
        <f>Database!U104</f>
        <v>43983</v>
      </c>
      <c r="V104" s="64" t="str">
        <f>Database!V104</f>
        <v>https://icai.independent.gov.uk/wp-content/uploads/Procurement-1-follow-up.pdf</v>
      </c>
    </row>
    <row r="105" spans="4:22" s="66" customFormat="1" hidden="1" x14ac:dyDescent="0.35">
      <c r="D105" s="64" t="str">
        <f>Database!D105</f>
        <v>Achieving value for money through procurement - DFID's approach to it's supplier market</v>
      </c>
      <c r="E105" s="64" t="str">
        <f>Database!E105</f>
        <v>Performance Review</v>
      </c>
      <c r="F105" s="65">
        <f>Database!F105</f>
        <v>43047</v>
      </c>
      <c r="G105" s="64" t="str">
        <f>Database!G105</f>
        <v>Green/Amber</v>
      </c>
      <c r="H105" s="64" t="str">
        <f>Database!H105</f>
        <v>DFID should develop clear plans for how it will progress its use of open-book accounting and improve fee rate transparency and ensure that its plans are clearly communicated to the supplier market, to minimise the risk of unintended consequences.</v>
      </c>
      <c r="I105" s="64" t="str">
        <f>Database!I105</f>
        <v>Programme</v>
      </c>
      <c r="J105" s="64">
        <f>Database!J105</f>
        <v>0</v>
      </c>
      <c r="K105" s="64" t="str">
        <f>Database!K105</f>
        <v>https://icai.independent.gov.uk/report/achieving-value-money-procurement-part-1-dfids-approach-supplier-market/</v>
      </c>
      <c r="L105" s="64" t="str">
        <f>Database!L105</f>
        <v>Agree</v>
      </c>
      <c r="M105" s="64">
        <f>Database!M105</f>
        <v>2</v>
      </c>
      <c r="N105" s="65">
        <f>Database!N105</f>
        <v>43070</v>
      </c>
      <c r="O105" s="64">
        <f>Database!O105</f>
        <v>0</v>
      </c>
      <c r="P105" s="64" t="str">
        <f>Database!P105</f>
        <v>DFID</v>
      </c>
      <c r="Q105" s="64">
        <f>Database!Q105</f>
        <v>0</v>
      </c>
      <c r="R105" s="64">
        <f>Database!R105</f>
        <v>0</v>
      </c>
      <c r="S105" s="64" t="str">
        <f>Database!S105</f>
        <v>https://www.gov.uk/government/publications/dfid-response-to-icai-recommendations-on-achieving-value-for-money-through-procurement</v>
      </c>
      <c r="T105" s="64">
        <f>Database!T105</f>
        <v>1</v>
      </c>
      <c r="U105" s="65">
        <f>Database!U105</f>
        <v>43983</v>
      </c>
      <c r="V105" s="64" t="str">
        <f>Database!V105</f>
        <v>https://icai.independent.gov.uk/wp-content/uploads/Procurement-1-follow-up.pdf</v>
      </c>
    </row>
    <row r="106" spans="4:22" s="66" customFormat="1" hidden="1" x14ac:dyDescent="0.35">
      <c r="D106" s="64" t="str">
        <f>Database!D106</f>
        <v>Achieving value for money through procurement - DFID's approach to it's supplier market</v>
      </c>
      <c r="E106" s="64" t="str">
        <f>Database!E106</f>
        <v>Performance Review</v>
      </c>
      <c r="F106" s="65">
        <f>Database!F106</f>
        <v>43047</v>
      </c>
      <c r="G106" s="64" t="str">
        <f>Database!G106</f>
        <v>Green/Amber</v>
      </c>
      <c r="H106" s="64" t="str">
        <f>Database!H106</f>
        <v>DFID should accelerate its efforts to improve communication of pipeline opportunities to the market. It should also assess what potential information advantages are gained by participants in its Key Supplier Management Programme and ensure that this is counterbalanced by more effective communication with all potential suppliers. Internally, DFID should provide clearer guidance to staff as to what can and cannot be discussed during key supplier meetings.</v>
      </c>
      <c r="I106" s="64" t="str">
        <f>Database!I106</f>
        <v>Programme</v>
      </c>
      <c r="J106" s="64">
        <f>Database!J106</f>
        <v>0</v>
      </c>
      <c r="K106" s="64" t="str">
        <f>Database!K106</f>
        <v>https://icai.independent.gov.uk/report/achieving-value-money-procurement-part-1-dfids-approach-supplier-market/</v>
      </c>
      <c r="L106" s="64" t="str">
        <f>Database!L106</f>
        <v>Partially Agree</v>
      </c>
      <c r="M106" s="64">
        <f>Database!M106</f>
        <v>1</v>
      </c>
      <c r="N106" s="65">
        <f>Database!N106</f>
        <v>43070</v>
      </c>
      <c r="O106" s="64">
        <f>Database!O106</f>
        <v>0</v>
      </c>
      <c r="P106" s="64" t="str">
        <f>Database!P106</f>
        <v>DFID</v>
      </c>
      <c r="Q106" s="64">
        <f>Database!Q106</f>
        <v>0</v>
      </c>
      <c r="R106" s="64">
        <f>Database!R106</f>
        <v>0</v>
      </c>
      <c r="S106" s="64" t="str">
        <f>Database!S106</f>
        <v>https://www.gov.uk/government/publications/dfid-response-to-icai-recommendations-on-achieving-value-for-money-through-procurement</v>
      </c>
      <c r="T106" s="64">
        <f>Database!T106</f>
        <v>1</v>
      </c>
      <c r="U106" s="65">
        <f>Database!U106</f>
        <v>43983</v>
      </c>
      <c r="V106" s="64" t="str">
        <f>Database!V106</f>
        <v>https://icai.independent.gov.uk/wp-content/uploads/Procurement-1-follow-up.pdf</v>
      </c>
    </row>
    <row r="107" spans="4:22" s="66" customFormat="1" hidden="1" x14ac:dyDescent="0.35">
      <c r="D107" s="64" t="str">
        <f>Database!D107</f>
        <v>Achieving value for money through procurement - DFID's approach to it's supplier market</v>
      </c>
      <c r="E107" s="64" t="str">
        <f>Database!E107</f>
        <v>Performance Review</v>
      </c>
      <c r="F107" s="65">
        <f>Database!F107</f>
        <v>43047</v>
      </c>
      <c r="G107" s="64" t="str">
        <f>Database!G107</f>
        <v>Green/Amber</v>
      </c>
      <c r="H107" s="64" t="str">
        <f>Database!H107</f>
        <v>A stronger change management approach, with explicit objectives that are clearly communicated to staff. Plans should be supported by robust monitoring and management information arrangements, to enable full transparency, regular progress reporting and mitigation of potential negative effects.</v>
      </c>
      <c r="I107" s="64" t="str">
        <f>Database!I107</f>
        <v>Programme</v>
      </c>
      <c r="J107" s="64">
        <f>Database!J107</f>
        <v>0</v>
      </c>
      <c r="K107" s="64" t="str">
        <f>Database!K107</f>
        <v>https://icai.independent.gov.uk/report/achieving-value-money-procurement-part-1-dfids-approach-supplier-market/</v>
      </c>
      <c r="L107" s="64" t="str">
        <f>Database!L107</f>
        <v>Agree</v>
      </c>
      <c r="M107" s="64">
        <f>Database!M107</f>
        <v>2</v>
      </c>
      <c r="N107" s="65">
        <f>Database!N107</f>
        <v>43070</v>
      </c>
      <c r="O107" s="64">
        <f>Database!O107</f>
        <v>0</v>
      </c>
      <c r="P107" s="64" t="str">
        <f>Database!P107</f>
        <v>DFID</v>
      </c>
      <c r="Q107" s="64">
        <f>Database!Q107</f>
        <v>0</v>
      </c>
      <c r="R107" s="64">
        <f>Database!R107</f>
        <v>0</v>
      </c>
      <c r="S107" s="64" t="str">
        <f>Database!S107</f>
        <v>https://www.gov.uk/government/publications/dfid-response-to-icai-recommendations-on-achieving-value-for-money-through-procurement</v>
      </c>
      <c r="T107" s="64">
        <f>Database!T107</f>
        <v>1</v>
      </c>
      <c r="U107" s="65">
        <f>Database!U107</f>
        <v>43983</v>
      </c>
      <c r="V107" s="64" t="str">
        <f>Database!V107</f>
        <v>https://icai.independent.gov.uk/wp-content/uploads/Procurement-1-follow-up.pdf</v>
      </c>
    </row>
    <row r="108" spans="4:22" s="66" customFormat="1" hidden="1" x14ac:dyDescent="0.35">
      <c r="D108" s="64" t="str">
        <f>Database!D108</f>
        <v>UK aid in a conflict-affected country: reducing conflict and fagility in Somalia</v>
      </c>
      <c r="E108" s="64" t="str">
        <f>Database!E108</f>
        <v>Performance Review</v>
      </c>
      <c r="F108" s="65">
        <f>Database!F108</f>
        <v>42909</v>
      </c>
      <c r="G108" s="64" t="str">
        <f>Database!G108</f>
        <v>Green/Amber</v>
      </c>
      <c r="H108" s="64" t="str">
        <f>Database!H108</f>
        <v>Government departments delivering aid in Somalia should develop a more systematic and shared understanding of the drivers of conflict and fragility there, to help target aid programmes and ensure that they 'do no harm'.</v>
      </c>
      <c r="I108" s="64" t="str">
        <f>Database!I108</f>
        <v>Policy</v>
      </c>
      <c r="J108" s="64">
        <f>Database!J108</f>
        <v>1</v>
      </c>
      <c r="K108" s="64" t="str">
        <f>Database!K108</f>
        <v>https://icai.independent.gov.uk/report/somalia/</v>
      </c>
      <c r="L108" s="64" t="str">
        <f>Database!L108</f>
        <v>Accept</v>
      </c>
      <c r="M108" s="64">
        <f>Database!M108</f>
        <v>2</v>
      </c>
      <c r="N108" s="65">
        <f>Database!N108</f>
        <v>42950</v>
      </c>
      <c r="O108" s="64">
        <f>Database!O108</f>
        <v>0</v>
      </c>
      <c r="P108" s="64" t="str">
        <f>Database!P108</f>
        <v>DFID</v>
      </c>
      <c r="Q108" s="64">
        <f>Database!Q108</f>
        <v>0</v>
      </c>
      <c r="R108" s="64">
        <f>Database!R108</f>
        <v>0</v>
      </c>
      <c r="S108" s="64" t="str">
        <f>Database!S108</f>
        <v>https://www.gov.uk/government/publications/hm-government-response-to-the-icai-recommendations-on-uk-aid-in-reducing-conflict-and-fragility-in-somalia</v>
      </c>
      <c r="T108" s="64">
        <f>Database!T108</f>
        <v>1</v>
      </c>
      <c r="U108" s="65">
        <f>Database!U108</f>
        <v>43252</v>
      </c>
      <c r="V108" s="64" t="str">
        <f>Database!V108</f>
        <v>https://icai.independent.gov.uk/wp-content/uploads/ICAI-Follow-up-Somalia.pdf</v>
      </c>
    </row>
    <row r="109" spans="4:22" s="66" customFormat="1" hidden="1" x14ac:dyDescent="0.35">
      <c r="D109" s="64" t="str">
        <f>Database!D109</f>
        <v>UK aid in a conflict-affected country: reducing conflict and fagility in Somalia</v>
      </c>
      <c r="E109" s="64" t="str">
        <f>Database!E109</f>
        <v>Performance Review</v>
      </c>
      <c r="F109" s="65">
        <f>Database!F109</f>
        <v>42909</v>
      </c>
      <c r="G109" s="64" t="str">
        <f>Database!G109</f>
        <v>Green/Amber</v>
      </c>
      <c r="H109" s="64" t="str">
        <f>Database!H109</f>
        <v>More needs to be done to promote inclusion and human rights across the portfolio of UK aid to Somalia.</v>
      </c>
      <c r="I109" s="64" t="str">
        <f>Database!I109</f>
        <v>Policy</v>
      </c>
      <c r="J109" s="64">
        <f>Database!J109</f>
        <v>1</v>
      </c>
      <c r="K109" s="64" t="str">
        <f>Database!K109</f>
        <v>https://icai.independent.gov.uk/report/somalia/</v>
      </c>
      <c r="L109" s="64" t="str">
        <f>Database!L109</f>
        <v>Accept</v>
      </c>
      <c r="M109" s="64">
        <f>Database!M109</f>
        <v>2</v>
      </c>
      <c r="N109" s="65">
        <f>Database!N109</f>
        <v>42950</v>
      </c>
      <c r="O109" s="64">
        <f>Database!O109</f>
        <v>0</v>
      </c>
      <c r="P109" s="64" t="str">
        <f>Database!P109</f>
        <v>DFID</v>
      </c>
      <c r="Q109" s="64">
        <f>Database!Q109</f>
        <v>0</v>
      </c>
      <c r="R109" s="64">
        <f>Database!R109</f>
        <v>0</v>
      </c>
      <c r="S109" s="64" t="str">
        <f>Database!S109</f>
        <v>https://www.gov.uk/government/publications/hm-government-response-to-the-icai-recommendations-on-uk-aid-in-reducing-conflict-and-fragility-in-somalia</v>
      </c>
      <c r="T109" s="64">
        <f>Database!T109</f>
        <v>1</v>
      </c>
      <c r="U109" s="65">
        <f>Database!U109</f>
        <v>43252</v>
      </c>
      <c r="V109" s="64" t="str">
        <f>Database!V109</f>
        <v>https://icai.independent.gov.uk/wp-content/uploads/ICAI-Follow-up-Somalia.pdf</v>
      </c>
    </row>
    <row r="110" spans="4:22" s="66" customFormat="1" hidden="1" x14ac:dyDescent="0.35">
      <c r="D110" s="64" t="str">
        <f>Database!D110</f>
        <v>UK aid in a conflict-affected country: reducing conflict and fagility in Somalia</v>
      </c>
      <c r="E110" s="64" t="str">
        <f>Database!E110</f>
        <v>Performance Review</v>
      </c>
      <c r="F110" s="65">
        <f>Database!F110</f>
        <v>42909</v>
      </c>
      <c r="G110" s="64" t="str">
        <f>Database!G110</f>
        <v>Green/Amber</v>
      </c>
      <c r="H110" s="64" t="str">
        <f>Database!H110</f>
        <v>Where economic development and humanitarian programmes are also intended to contribute to peace- and stability-related outcomes, this should be specified as part of their objectives and built into their associated delivery plans and monitoring and reporting arrangements.</v>
      </c>
      <c r="I110" s="64" t="str">
        <f>Database!I110</f>
        <v>Programme</v>
      </c>
      <c r="J110" s="64">
        <f>Database!J110</f>
        <v>0</v>
      </c>
      <c r="K110" s="64" t="str">
        <f>Database!K110</f>
        <v>https://icai.independent.gov.uk/report/somalia/</v>
      </c>
      <c r="L110" s="64" t="str">
        <f>Database!L110</f>
        <v>Partially Accept</v>
      </c>
      <c r="M110" s="64">
        <f>Database!M110</f>
        <v>1</v>
      </c>
      <c r="N110" s="65">
        <f>Database!N110</f>
        <v>42950</v>
      </c>
      <c r="O110" s="64">
        <f>Database!O110</f>
        <v>0</v>
      </c>
      <c r="P110" s="64" t="str">
        <f>Database!P110</f>
        <v>DFID</v>
      </c>
      <c r="Q110" s="64">
        <f>Database!Q110</f>
        <v>0</v>
      </c>
      <c r="R110" s="64">
        <f>Database!R110</f>
        <v>0</v>
      </c>
      <c r="S110" s="64" t="str">
        <f>Database!S110</f>
        <v>https://www.gov.uk/government/publications/hm-government-response-to-the-icai-recommendations-on-uk-aid-in-reducing-conflict-and-fragility-in-somalia</v>
      </c>
      <c r="T110" s="64">
        <f>Database!T110</f>
        <v>1</v>
      </c>
      <c r="U110" s="65">
        <f>Database!U110</f>
        <v>43252</v>
      </c>
      <c r="V110" s="64" t="str">
        <f>Database!V110</f>
        <v>https://icai.independent.gov.uk/wp-content/uploads/ICAI-Follow-up-Somalia.pdf</v>
      </c>
    </row>
    <row r="111" spans="4:22" s="66" customFormat="1" hidden="1" x14ac:dyDescent="0.35">
      <c r="D111" s="64" t="str">
        <f>Database!D111</f>
        <v>UK aid in a conflict-affected country: reducing conflict and fagility in Somalia</v>
      </c>
      <c r="E111" s="64" t="str">
        <f>Database!E111</f>
        <v>Performance Review</v>
      </c>
      <c r="F111" s="65">
        <f>Database!F111</f>
        <v>42909</v>
      </c>
      <c r="G111" s="64" t="str">
        <f>Database!G111</f>
        <v>Green/Amber</v>
      </c>
      <c r="H111" s="64" t="str">
        <f>Database!H111</f>
        <v>DFID and the CSSF should ensure that they provide sufficient oversight and political support to their private contractors, and agree with their counterpart government authorities memoranda of understanding to provide a clear framework of accountability.</v>
      </c>
      <c r="I111" s="64" t="str">
        <f>Database!I111</f>
        <v>Programme</v>
      </c>
      <c r="J111" s="64">
        <f>Database!J111</f>
        <v>0</v>
      </c>
      <c r="K111" s="64" t="str">
        <f>Database!K111</f>
        <v>https://icai.independent.gov.uk/report/somalia/</v>
      </c>
      <c r="L111" s="64" t="str">
        <f>Database!L111</f>
        <v>Partially Accept</v>
      </c>
      <c r="M111" s="64">
        <f>Database!M111</f>
        <v>1</v>
      </c>
      <c r="N111" s="65">
        <f>Database!N111</f>
        <v>42950</v>
      </c>
      <c r="O111" s="64">
        <f>Database!O111</f>
        <v>0</v>
      </c>
      <c r="P111" s="64" t="str">
        <f>Database!P111</f>
        <v>DFID</v>
      </c>
      <c r="Q111" s="64">
        <f>Database!Q111</f>
        <v>0</v>
      </c>
      <c r="R111" s="64">
        <f>Database!R111</f>
        <v>0</v>
      </c>
      <c r="S111" s="64" t="str">
        <f>Database!S111</f>
        <v>https://www.gov.uk/government/publications/hm-government-response-to-the-icai-recommendations-on-uk-aid-in-reducing-conflict-and-fragility-in-somalia</v>
      </c>
      <c r="T111" s="64">
        <f>Database!T111</f>
        <v>1</v>
      </c>
      <c r="U111" s="65">
        <f>Database!U111</f>
        <v>43252</v>
      </c>
      <c r="V111" s="64" t="str">
        <f>Database!V111</f>
        <v>https://icai.independent.gov.uk/wp-content/uploads/ICAI-Follow-up-Somalia.pdf</v>
      </c>
    </row>
    <row r="112" spans="4:22" s="66" customFormat="1" hidden="1" x14ac:dyDescent="0.35">
      <c r="D112" s="64" t="str">
        <f>Database!D112</f>
        <v>UK aid in a conflict-affected country: reducing conflict and fagility in Somalia</v>
      </c>
      <c r="E112" s="64" t="str">
        <f>Database!E112</f>
        <v>Performance Review</v>
      </c>
      <c r="F112" s="65">
        <f>Database!F112</f>
        <v>42909</v>
      </c>
      <c r="G112" s="64" t="str">
        <f>Database!G112</f>
        <v>Green/Amber</v>
      </c>
      <c r="H112" s="64" t="str">
        <f>Database!H112</f>
        <v>The CSSF should strengthen its operational management focus on monitoring, evaluation and learning, with realistic results frameworks which recognise indirect benefits such as diplomatic access and influence as well as more tangible programme outputs. It should be clearer whether projects are pilots or intended to deliver results at a significant scale.</v>
      </c>
      <c r="I112" s="64" t="str">
        <f>Database!I112</f>
        <v>Programme</v>
      </c>
      <c r="J112" s="64">
        <f>Database!J112</f>
        <v>0</v>
      </c>
      <c r="K112" s="64" t="str">
        <f>Database!K112</f>
        <v>https://icai.independent.gov.uk/report/somalia/</v>
      </c>
      <c r="L112" s="64" t="str">
        <f>Database!L112</f>
        <v>Accept</v>
      </c>
      <c r="M112" s="64">
        <f>Database!M112</f>
        <v>2</v>
      </c>
      <c r="N112" s="65">
        <f>Database!N112</f>
        <v>42950</v>
      </c>
      <c r="O112" s="64">
        <f>Database!O112</f>
        <v>0</v>
      </c>
      <c r="P112" s="64" t="str">
        <f>Database!P112</f>
        <v>DFID</v>
      </c>
      <c r="Q112" s="64">
        <f>Database!Q112</f>
        <v>0</v>
      </c>
      <c r="R112" s="64">
        <f>Database!R112</f>
        <v>0</v>
      </c>
      <c r="S112" s="64" t="str">
        <f>Database!S112</f>
        <v>https://www.gov.uk/government/publications/hm-government-response-to-the-icai-recommendations-on-uk-aid-in-reducing-conflict-and-fragility-in-somalia</v>
      </c>
      <c r="T112" s="64">
        <f>Database!T112</f>
        <v>1</v>
      </c>
      <c r="U112" s="65">
        <f>Database!U112</f>
        <v>43252</v>
      </c>
      <c r="V112" s="64" t="str">
        <f>Database!V112</f>
        <v>https://icai.independent.gov.uk/wp-content/uploads/ICAI-Follow-up-Somalia.pdf</v>
      </c>
    </row>
    <row r="113" spans="4:22" s="66" customFormat="1" hidden="1" x14ac:dyDescent="0.35">
      <c r="D113" s="64" t="str">
        <f>Database!D113</f>
        <v>UK aid in a conflict-affected country: reducing conflict and fagility in Somalia</v>
      </c>
      <c r="E113" s="64" t="str">
        <f>Database!E113</f>
        <v>Performance Review</v>
      </c>
      <c r="F113" s="65">
        <f>Database!F113</f>
        <v>42909</v>
      </c>
      <c r="G113" s="64" t="str">
        <f>Database!G113</f>
        <v>Green/Amber</v>
      </c>
      <c r="H113" s="64" t="str">
        <f>Database!H113</f>
        <v>All CSSF activities funded as ODA should have clear developmental objectives. Work on rule of law institutions should be well coordinated and aim at sustainability and national ownership.</v>
      </c>
      <c r="I113" s="64" t="str">
        <f>Database!I113</f>
        <v>Programme</v>
      </c>
      <c r="J113" s="64">
        <f>Database!J113</f>
        <v>0</v>
      </c>
      <c r="K113" s="64" t="str">
        <f>Database!K113</f>
        <v>https://icai.independent.gov.uk/report/somalia/</v>
      </c>
      <c r="L113" s="64" t="str">
        <f>Database!L113</f>
        <v>Partially Accept</v>
      </c>
      <c r="M113" s="64">
        <f>Database!M113</f>
        <v>1</v>
      </c>
      <c r="N113" s="65">
        <f>Database!N113</f>
        <v>42950</v>
      </c>
      <c r="O113" s="64">
        <f>Database!O113</f>
        <v>0</v>
      </c>
      <c r="P113" s="64" t="str">
        <f>Database!P113</f>
        <v>DFID</v>
      </c>
      <c r="Q113" s="64">
        <f>Database!Q113</f>
        <v>0</v>
      </c>
      <c r="R113" s="64">
        <f>Database!R113</f>
        <v>0</v>
      </c>
      <c r="S113" s="64" t="str">
        <f>Database!S113</f>
        <v>https://www.gov.uk/government/publications/hm-government-response-to-the-icai-recommendations-on-uk-aid-in-reducing-conflict-and-fragility-in-somalia</v>
      </c>
      <c r="T113" s="64">
        <f>Database!T113</f>
        <v>1</v>
      </c>
      <c r="U113" s="65">
        <f>Database!U113</f>
        <v>43252</v>
      </c>
      <c r="V113" s="64" t="str">
        <f>Database!V113</f>
        <v>https://icai.independent.gov.uk/wp-content/uploads/ICAI-Follow-up-Somalia.pdf</v>
      </c>
    </row>
    <row r="114" spans="4:22" s="66" customFormat="1" hidden="1" x14ac:dyDescent="0.35">
      <c r="D114" s="64" t="str">
        <f>Database!D114</f>
        <v>UK aid in a conflict-affected country: reducing conflict and fagility in Somalia</v>
      </c>
      <c r="E114" s="64" t="str">
        <f>Database!E114</f>
        <v>Performance Review</v>
      </c>
      <c r="F114" s="65">
        <f>Database!F114</f>
        <v>42909</v>
      </c>
      <c r="G114" s="64" t="str">
        <f>Database!G114</f>
        <v>Green/Amber</v>
      </c>
      <c r="H114" s="64" t="str">
        <f>Database!H114</f>
        <v>Departments operating in Somalia should adopt a more systematic approach to the collection and dissemination of learning on what works in addressing conflict and fragility, particularly for programmes that are intended to be experimental or adaptive in nature.</v>
      </c>
      <c r="I114" s="64" t="str">
        <f>Database!I114</f>
        <v>Programme</v>
      </c>
      <c r="J114" s="64">
        <f>Database!J114</f>
        <v>0</v>
      </c>
      <c r="K114" s="64" t="str">
        <f>Database!K114</f>
        <v>https://icai.independent.gov.uk/report/somalia/</v>
      </c>
      <c r="L114" s="64" t="str">
        <f>Database!L114</f>
        <v>Accept</v>
      </c>
      <c r="M114" s="64">
        <f>Database!M114</f>
        <v>2</v>
      </c>
      <c r="N114" s="65">
        <f>Database!N114</f>
        <v>42950</v>
      </c>
      <c r="O114" s="64">
        <f>Database!O114</f>
        <v>0</v>
      </c>
      <c r="P114" s="64" t="str">
        <f>Database!P114</f>
        <v>DFID</v>
      </c>
      <c r="Q114" s="64">
        <f>Database!Q114</f>
        <v>0</v>
      </c>
      <c r="R114" s="64">
        <f>Database!R114</f>
        <v>0</v>
      </c>
      <c r="S114" s="64" t="str">
        <f>Database!S114</f>
        <v>https://www.gov.uk/government/publications/hm-government-response-to-the-icai-recommendations-on-uk-aid-in-reducing-conflict-and-fragility-in-somalia</v>
      </c>
      <c r="T114" s="64">
        <f>Database!T114</f>
        <v>1</v>
      </c>
      <c r="U114" s="65">
        <f>Database!U114</f>
        <v>43252</v>
      </c>
      <c r="V114" s="64" t="str">
        <f>Database!V114</f>
        <v>https://icai.independent.gov.uk/wp-content/uploads/ICAI-Follow-up-Somalia.pdf</v>
      </c>
    </row>
    <row r="115" spans="4:22" s="66" customFormat="1" hidden="1" x14ac:dyDescent="0.35">
      <c r="D115" s="64" t="str">
        <f>Database!D115</f>
        <v>UK aid in a conflict-affected country: reducing conflict and fagility in Somalia</v>
      </c>
      <c r="E115" s="64" t="str">
        <f>Database!E115</f>
        <v>Performance Review</v>
      </c>
      <c r="F115" s="65">
        <f>Database!F115</f>
        <v>42909</v>
      </c>
      <c r="G115" s="64" t="str">
        <f>Database!G115</f>
        <v>Green/Amber</v>
      </c>
      <c r="H115" s="64" t="str">
        <f>Database!H115</f>
        <v>DFID and the FCO should explore opportunities for greater integration of working space, systems and processes to make 'One HMG' even more of a reality for UK aid in Somalia.</v>
      </c>
      <c r="I115" s="64" t="str">
        <f>Database!I115</f>
        <v>Programme</v>
      </c>
      <c r="J115" s="64">
        <f>Database!J115</f>
        <v>0</v>
      </c>
      <c r="K115" s="64" t="str">
        <f>Database!K115</f>
        <v>https://icai.independent.gov.uk/report/somalia/</v>
      </c>
      <c r="L115" s="64" t="str">
        <f>Database!L115</f>
        <v>Accept</v>
      </c>
      <c r="M115" s="64">
        <f>Database!M115</f>
        <v>2</v>
      </c>
      <c r="N115" s="65">
        <f>Database!N115</f>
        <v>42950</v>
      </c>
      <c r="O115" s="64">
        <f>Database!O115</f>
        <v>0</v>
      </c>
      <c r="P115" s="64" t="str">
        <f>Database!P115</f>
        <v>DFID</v>
      </c>
      <c r="Q115" s="64">
        <f>Database!Q115</f>
        <v>0</v>
      </c>
      <c r="R115" s="64">
        <f>Database!R115</f>
        <v>0</v>
      </c>
      <c r="S115" s="64" t="str">
        <f>Database!S115</f>
        <v>https://www.gov.uk/government/publications/hm-government-response-to-the-icai-recommendations-on-uk-aid-in-reducing-conflict-and-fragility-in-somalia</v>
      </c>
      <c r="T115" s="64">
        <f>Database!T115</f>
        <v>1</v>
      </c>
      <c r="U115" s="65">
        <f>Database!U115</f>
        <v>43252</v>
      </c>
      <c r="V115" s="64" t="str">
        <f>Database!V115</f>
        <v>https://icai.independent.gov.uk/wp-content/uploads/ICAI-Follow-up-Somalia.pdf</v>
      </c>
    </row>
    <row r="116" spans="4:22" s="66" customFormat="1" hidden="1" x14ac:dyDescent="0.35">
      <c r="D116" s="64" t="str">
        <f>Database!D116</f>
        <v>The UK’s aid response to irregular migration in the central Mediterranean</v>
      </c>
      <c r="E116" s="64" t="str">
        <f>Database!E116</f>
        <v>Rapid Review</v>
      </c>
      <c r="F116" s="65">
        <f>Database!F116</f>
        <v>42804</v>
      </c>
      <c r="G116" s="64" t="str">
        <f>Database!G116</f>
        <v>Not graded</v>
      </c>
      <c r="H116" s="64" t="str">
        <f>Database!H116</f>
        <v>The UK government should not label development programmes as migrationrelated unless they target specific groups with a known propensity to migrate irregularly and can offer a testable theory of change as to how they will influence migration choices.</v>
      </c>
      <c r="I116" s="64" t="str">
        <f>Database!I116</f>
        <v>Programme</v>
      </c>
      <c r="J116" s="64">
        <f>Database!J116</f>
        <v>0</v>
      </c>
      <c r="K116" s="64" t="str">
        <f>Database!K116</f>
        <v>https://icai.independent.gov.uk/report/uks-aid-response-irregular-migration-central-mediterranean/</v>
      </c>
      <c r="L116" s="64" t="str">
        <f>Database!L116</f>
        <v>Partially Accept</v>
      </c>
      <c r="M116" s="64">
        <f>Database!M116</f>
        <v>1</v>
      </c>
      <c r="N116" s="65">
        <f>Database!N116</f>
        <v>42843</v>
      </c>
      <c r="O116" s="64">
        <f>Database!O116</f>
        <v>0</v>
      </c>
      <c r="P116" s="64" t="str">
        <f>Database!P116</f>
        <v>DFID</v>
      </c>
      <c r="Q116" s="64">
        <f>Database!Q116</f>
        <v>0</v>
      </c>
      <c r="R116" s="64">
        <f>Database!R116</f>
        <v>0</v>
      </c>
      <c r="S116" s="64" t="str">
        <f>Database!S116</f>
        <v>https://www.gov.uk/government/publications/government-management-response-to-icai-review-on-the-uks-aid-response-to-irregular-migration-in-the-central-mediteranean</v>
      </c>
      <c r="T116" s="64">
        <f>Database!T116</f>
        <v>1</v>
      </c>
      <c r="U116" s="65">
        <f>Database!U116</f>
        <v>43252</v>
      </c>
      <c r="V116" s="64" t="str">
        <f>Database!V116</f>
        <v>https://icai.independent.gov.uk/wp-content/uploads/ICAI-Follow-up-Migration.pdf</v>
      </c>
    </row>
    <row r="117" spans="4:22" s="66" customFormat="1" hidden="1" x14ac:dyDescent="0.35">
      <c r="D117" s="64" t="str">
        <f>Database!D117</f>
        <v>The UK’s aid response to irregular migration in the central Mediterranean</v>
      </c>
      <c r="E117" s="64" t="str">
        <f>Database!E117</f>
        <v>Rapid Review</v>
      </c>
      <c r="F117" s="65">
        <f>Database!F117</f>
        <v>42804</v>
      </c>
      <c r="G117" s="64" t="str">
        <f>Database!G117</f>
        <v>Not graded</v>
      </c>
      <c r="H117" s="64" t="str">
        <f>Database!H117</f>
        <v>The responsible departments should invest quickly in adapting monitoring and evaluating methods to the long causal chains between interventions and patterns of irregular migration, and ensure that the new portfolio of programmes already in design include strong baselines and monitoring arrangements.</v>
      </c>
      <c r="I117" s="64" t="str">
        <f>Database!I117</f>
        <v>Programme</v>
      </c>
      <c r="J117" s="64">
        <f>Database!J117</f>
        <v>0</v>
      </c>
      <c r="K117" s="64" t="str">
        <f>Database!K117</f>
        <v>https://icai.independent.gov.uk/report/uks-aid-response-irregular-migration-central-mediterranean/</v>
      </c>
      <c r="L117" s="64" t="str">
        <f>Database!L117</f>
        <v>Partially Accept</v>
      </c>
      <c r="M117" s="64">
        <f>Database!M117</f>
        <v>1</v>
      </c>
      <c r="N117" s="65">
        <f>Database!N117</f>
        <v>42843</v>
      </c>
      <c r="O117" s="64">
        <f>Database!O117</f>
        <v>0</v>
      </c>
      <c r="P117" s="64" t="str">
        <f>Database!P117</f>
        <v>DFID</v>
      </c>
      <c r="Q117" s="64">
        <f>Database!Q117</f>
        <v>0</v>
      </c>
      <c r="R117" s="64">
        <f>Database!R117</f>
        <v>0</v>
      </c>
      <c r="S117" s="64" t="str">
        <f>Database!S117</f>
        <v>https://www.gov.uk/government/publications/government-management-response-to-icai-review-on-the-uks-aid-response-to-irregular-migration-in-the-central-mediteranean</v>
      </c>
      <c r="T117" s="64">
        <f>Database!T117</f>
        <v>1</v>
      </c>
      <c r="U117" s="65">
        <f>Database!U117</f>
        <v>43252</v>
      </c>
      <c r="V117" s="64" t="str">
        <f>Database!V117</f>
        <v>https://icai.independent.gov.uk/wp-content/uploads/ICAI-Follow-up-Migration.pdf</v>
      </c>
    </row>
    <row r="118" spans="4:22" s="66" customFormat="1" hidden="1" x14ac:dyDescent="0.35">
      <c r="D118" s="64" t="str">
        <f>Database!D118</f>
        <v>The UK’s aid response to irregular migration in the central Mediterranean</v>
      </c>
      <c r="E118" s="64" t="str">
        <f>Database!E118</f>
        <v>Rapid Review</v>
      </c>
      <c r="F118" s="65">
        <f>Database!F118</f>
        <v>42804</v>
      </c>
      <c r="G118" s="64" t="str">
        <f>Database!G118</f>
        <v>Not graded</v>
      </c>
      <c r="H118" s="64" t="str">
        <f>Database!H118</f>
        <v>The UK aid response to irregular migration should be informed by robust conflict, human rights and political economy analysis, to ensure that it does not inadvertently do harm to vulnerable refugees and migrants. This information should be fed in at an early stage of project or programme design and documentation should contain a clear articulation of the risks, benefits and risk appetite.</v>
      </c>
      <c r="I118" s="64" t="str">
        <f>Database!I118</f>
        <v>Programme</v>
      </c>
      <c r="J118" s="64">
        <f>Database!J118</f>
        <v>0</v>
      </c>
      <c r="K118" s="64" t="str">
        <f>Database!K118</f>
        <v>https://icai.independent.gov.uk/report/uks-aid-response-irregular-migration-central-mediterranean/</v>
      </c>
      <c r="L118" s="64" t="str">
        <f>Database!L118</f>
        <v>Accept: Reflects current practice</v>
      </c>
      <c r="M118" s="64">
        <f>Database!M118</f>
        <v>2</v>
      </c>
      <c r="N118" s="65">
        <f>Database!N118</f>
        <v>42843</v>
      </c>
      <c r="O118" s="64">
        <f>Database!O118</f>
        <v>0</v>
      </c>
      <c r="P118" s="64" t="str">
        <f>Database!P118</f>
        <v>DFID</v>
      </c>
      <c r="Q118" s="64">
        <f>Database!Q118</f>
        <v>0</v>
      </c>
      <c r="R118" s="64">
        <f>Database!R118</f>
        <v>0</v>
      </c>
      <c r="S118" s="64" t="str">
        <f>Database!S118</f>
        <v>https://www.gov.uk/government/publications/government-management-response-to-icai-review-on-the-uks-aid-response-to-irregular-migration-in-the-central-mediteranean</v>
      </c>
      <c r="T118" s="64">
        <f>Database!T118</f>
        <v>1</v>
      </c>
      <c r="U118" s="65">
        <f>Database!U118</f>
        <v>43252</v>
      </c>
      <c r="V118" s="64" t="str">
        <f>Database!V118</f>
        <v>https://icai.independent.gov.uk/wp-content/uploads/ICAI-Follow-up-Migration.pdf</v>
      </c>
    </row>
    <row r="119" spans="4:22" s="66" customFormat="1" hidden="1" x14ac:dyDescent="0.35">
      <c r="D119" s="64" t="str">
        <f>Database!D119</f>
        <v>The effects of DFID’s cash transfer programmes on poverty and vulnerability: an impact review</v>
      </c>
      <c r="E119" s="64" t="str">
        <f>Database!E119</f>
        <v>Impact Review</v>
      </c>
      <c r="F119" s="65">
        <f>Database!F119</f>
        <v>42747</v>
      </c>
      <c r="G119" s="64" t="str">
        <f>Database!G119</f>
        <v>Green/Amber</v>
      </c>
      <c r="H119" s="64" t="str">
        <f>Database!H119</f>
        <v>DFID should consider options for scaling up contributions to cash transfer programmes where there is evidence of national government commitment to improving value for money, expanding coverage and ensuring future financial sustainability.</v>
      </c>
      <c r="I119" s="64" t="str">
        <f>Database!I119</f>
        <v>Policy</v>
      </c>
      <c r="J119" s="64">
        <f>Database!J119</f>
        <v>1</v>
      </c>
      <c r="K119" s="64" t="str">
        <f>Database!K119</f>
        <v>https://icai.independent.gov.uk/report/cash-transfers/</v>
      </c>
      <c r="L119" s="64" t="str">
        <f>Database!L119</f>
        <v>Partially accept</v>
      </c>
      <c r="M119" s="64">
        <f>Database!M119</f>
        <v>1</v>
      </c>
      <c r="N119" s="65">
        <f>Database!N119</f>
        <v>42736</v>
      </c>
      <c r="O119" s="64">
        <f>Database!O119</f>
        <v>0</v>
      </c>
      <c r="P119" s="64" t="str">
        <f>Database!P119</f>
        <v>DFID</v>
      </c>
      <c r="Q119" s="64">
        <f>Database!Q119</f>
        <v>0</v>
      </c>
      <c r="R119" s="64">
        <f>Database!R119</f>
        <v>0</v>
      </c>
      <c r="S119" s="64" t="str">
        <f>Database!S119</f>
        <v>https://www.gov.uk/government/publications/dfid-response-to-the-icai-recommendations-on-effects-of-cash-transfers-on-poverty</v>
      </c>
      <c r="T119" s="64">
        <f>Database!T119</f>
        <v>1</v>
      </c>
      <c r="U119" s="65">
        <f>Database!U119</f>
        <v>43252</v>
      </c>
      <c r="V119" s="64" t="str">
        <f>Database!V119</f>
        <v>https://icai.independent.gov.uk/wp-content/uploads/ICAI-Follow-up-Cash-Transfers.pdf</v>
      </c>
    </row>
    <row r="120" spans="4:22" s="66" customFormat="1" hidden="1" x14ac:dyDescent="0.35">
      <c r="D120" s="64" t="str">
        <f>Database!D120</f>
        <v>The effects of DFID’s cash transfer programmes on poverty and vulnerability: an impact review</v>
      </c>
      <c r="E120" s="64" t="str">
        <f>Database!E120</f>
        <v>Impact Review</v>
      </c>
      <c r="F120" s="65">
        <f>Database!F120</f>
        <v>42747</v>
      </c>
      <c r="G120" s="64" t="str">
        <f>Database!G120</f>
        <v>Green/Amber</v>
      </c>
      <c r="H120" s="64" t="str">
        <f>Database!H120</f>
        <v>DFID should be clear about the level and type of impact it is aiming for in each of its cash transfer programmes, and ensure that these are adequately reflected in programme designs and monitoring arrangements.</v>
      </c>
      <c r="I120" s="64" t="str">
        <f>Database!I120</f>
        <v>Programme</v>
      </c>
      <c r="J120" s="64">
        <f>Database!J120</f>
        <v>0</v>
      </c>
      <c r="K120" s="64" t="str">
        <f>Database!K120</f>
        <v>https://icai.independent.gov.uk/report/cash-transfers/</v>
      </c>
      <c r="L120" s="64" t="str">
        <f>Database!L120</f>
        <v>Accept</v>
      </c>
      <c r="M120" s="64">
        <f>Database!M120</f>
        <v>2</v>
      </c>
      <c r="N120" s="65">
        <f>Database!N120</f>
        <v>42736</v>
      </c>
      <c r="O120" s="64">
        <f>Database!O120</f>
        <v>0</v>
      </c>
      <c r="P120" s="64" t="str">
        <f>Database!P120</f>
        <v>DFID</v>
      </c>
      <c r="Q120" s="64">
        <f>Database!Q120</f>
        <v>0</v>
      </c>
      <c r="R120" s="64">
        <f>Database!R120</f>
        <v>0</v>
      </c>
      <c r="S120" s="64" t="str">
        <f>Database!S120</f>
        <v>https://www.gov.uk/government/publications/dfid-response-to-the-icai-recommendations-on-effects-of-cash-transfers-on-poverty</v>
      </c>
      <c r="T120" s="64">
        <f>Database!T120</f>
        <v>1</v>
      </c>
      <c r="U120" s="65">
        <f>Database!U120</f>
        <v>43252</v>
      </c>
      <c r="V120" s="64" t="str">
        <f>Database!V120</f>
        <v>https://icai.independent.gov.uk/wp-content/uploads/ICAI-Follow-up-Cash-Transfers.pdf</v>
      </c>
    </row>
    <row r="121" spans="4:22" s="66" customFormat="1" hidden="1" x14ac:dyDescent="0.35">
      <c r="D121" s="64" t="str">
        <f>Database!D121</f>
        <v>The effects of DFID’s cash transfer programmes on poverty and vulnerability: an impact review</v>
      </c>
      <c r="E121" s="64" t="str">
        <f>Database!E121</f>
        <v>Impact Review</v>
      </c>
      <c r="F121" s="65">
        <f>Database!F121</f>
        <v>42747</v>
      </c>
      <c r="G121" s="64" t="str">
        <f>Database!G121</f>
        <v>Green/Amber</v>
      </c>
      <c r="H121" s="64" t="str">
        <f>Database!H121</f>
        <v>DFID should do more to follow through on its commitment to empowering women through cash transfers by strengthening its' monitoring of both results and risks, and using this data to inform innovations in programming.</v>
      </c>
      <c r="I121" s="64" t="str">
        <f>Database!I121</f>
        <v>Programme</v>
      </c>
      <c r="J121" s="64">
        <f>Database!J121</f>
        <v>0</v>
      </c>
      <c r="K121" s="64" t="str">
        <f>Database!K121</f>
        <v>https://icai.independent.gov.uk/report/cash-transfers/</v>
      </c>
      <c r="L121" s="64" t="str">
        <f>Database!L121</f>
        <v>Accept</v>
      </c>
      <c r="M121" s="64">
        <f>Database!M121</f>
        <v>2</v>
      </c>
      <c r="N121" s="65">
        <f>Database!N121</f>
        <v>42736</v>
      </c>
      <c r="O121" s="64">
        <f>Database!O121</f>
        <v>0</v>
      </c>
      <c r="P121" s="64" t="str">
        <f>Database!P121</f>
        <v>DFID</v>
      </c>
      <c r="Q121" s="64">
        <f>Database!Q121</f>
        <v>0</v>
      </c>
      <c r="R121" s="64">
        <f>Database!R121</f>
        <v>0</v>
      </c>
      <c r="S121" s="64" t="str">
        <f>Database!S121</f>
        <v>https://www.gov.uk/government/publications/dfid-response-to-the-icai-recommendations-on-effects-of-cash-transfers-on-poverty</v>
      </c>
      <c r="T121" s="64">
        <f>Database!T121</f>
        <v>1</v>
      </c>
      <c r="U121" s="65">
        <f>Database!U121</f>
        <v>43252</v>
      </c>
      <c r="V121" s="64" t="str">
        <f>Database!V121</f>
        <v>https://icai.independent.gov.uk/wp-content/uploads/ICAI-Follow-up-Cash-Transfers.pdf</v>
      </c>
    </row>
    <row r="122" spans="4:22" s="66" customFormat="1" hidden="1" x14ac:dyDescent="0.35">
      <c r="D122" s="64" t="str">
        <f>Database!D122</f>
        <v>The effects of DFID’s cash transfer programmes on poverty and vulnerability: an impact review</v>
      </c>
      <c r="E122" s="64" t="str">
        <f>Database!E122</f>
        <v>Impact Review</v>
      </c>
      <c r="F122" s="65">
        <f>Database!F122</f>
        <v>42747</v>
      </c>
      <c r="G122" s="64" t="str">
        <f>Database!G122</f>
        <v>Green/Amber</v>
      </c>
      <c r="H122" s="64" t="str">
        <f>Database!H122</f>
        <v>DFID should take a more strategic approach to technical assistance on national cash transfer systems, with more attention to prioritisation, sequencing, monitoring and oversight.</v>
      </c>
      <c r="I122" s="64" t="str">
        <f>Database!I122</f>
        <v>Policy</v>
      </c>
      <c r="J122" s="64">
        <f>Database!J122</f>
        <v>1</v>
      </c>
      <c r="K122" s="64" t="str">
        <f>Database!K122</f>
        <v>https://icai.independent.gov.uk/report/cash-transfers/</v>
      </c>
      <c r="L122" s="64" t="str">
        <f>Database!L122</f>
        <v>Accept</v>
      </c>
      <c r="M122" s="64">
        <f>Database!M122</f>
        <v>2</v>
      </c>
      <c r="N122" s="65">
        <f>Database!N122</f>
        <v>42736</v>
      </c>
      <c r="O122" s="64">
        <f>Database!O122</f>
        <v>0</v>
      </c>
      <c r="P122" s="64" t="str">
        <f>Database!P122</f>
        <v>DFID</v>
      </c>
      <c r="Q122" s="64">
        <f>Database!Q122</f>
        <v>0</v>
      </c>
      <c r="R122" s="64">
        <f>Database!R122</f>
        <v>0</v>
      </c>
      <c r="S122" s="64" t="str">
        <f>Database!S122</f>
        <v>https://www.gov.uk/government/publications/dfid-response-to-the-icai-recommendations-on-effects-of-cash-transfers-on-poverty</v>
      </c>
      <c r="T122" s="64">
        <f>Database!T122</f>
        <v>1</v>
      </c>
      <c r="U122" s="65">
        <f>Database!U122</f>
        <v>43252</v>
      </c>
      <c r="V122" s="64" t="str">
        <f>Database!V122</f>
        <v>https://icai.independent.gov.uk/wp-content/uploads/ICAI-Follow-up-Cash-Transfers.pdf</v>
      </c>
    </row>
    <row r="123" spans="4:22" s="66" customFormat="1" hidden="1" x14ac:dyDescent="0.35">
      <c r="D123" s="64" t="str">
        <f>Database!D123</f>
        <v>When aid relationships change: DFID’s approach to managing exit and transition in its development partnerships</v>
      </c>
      <c r="E123" s="64" t="str">
        <f>Database!E123</f>
        <v>Performance Review</v>
      </c>
      <c r="F123" s="65">
        <f>Database!F123</f>
        <v>42690</v>
      </c>
      <c r="G123" s="64" t="str">
        <f>Database!G123</f>
        <v>Amber/Red</v>
      </c>
      <c r="H123" s="64" t="str">
        <f>Database!H123</f>
        <v>DFID should establish a central point of responsibility for exit and transition and redress the lack of central policy, guidance and lesson learning. In future cases, it should articulate clearer objectives at the strategic and operational levels and make more consistent use of implementation plans.</v>
      </c>
      <c r="I123" s="64" t="str">
        <f>Database!I123</f>
        <v>Policy</v>
      </c>
      <c r="J123" s="64">
        <f>Database!J123</f>
        <v>1</v>
      </c>
      <c r="K123" s="64" t="str">
        <f>Database!K123</f>
        <v>https://icai.independent.gov.uk/report/transition/</v>
      </c>
      <c r="L123" s="64" t="str">
        <f>Database!L123</f>
        <v>Partially accept</v>
      </c>
      <c r="M123" s="64">
        <f>Database!M123</f>
        <v>1</v>
      </c>
      <c r="N123" s="65">
        <f>Database!N123</f>
        <v>42780</v>
      </c>
      <c r="O123" s="64">
        <f>Database!O123</f>
        <v>0</v>
      </c>
      <c r="P123" s="64" t="str">
        <f>Database!P123</f>
        <v>DFID</v>
      </c>
      <c r="Q123" s="64">
        <f>Database!Q123</f>
        <v>0</v>
      </c>
      <c r="R123" s="64">
        <f>Database!R123</f>
        <v>0</v>
      </c>
      <c r="S123" s="64" t="str">
        <f>Database!S123</f>
        <v>https://www.gov.uk/government/publications/dfid-response-to-the-icai-review-on-dfids-approach-to-managing-exit-and-transition-in-its-development-partnerships</v>
      </c>
      <c r="T123" s="64">
        <f>Database!T123</f>
        <v>1</v>
      </c>
      <c r="U123" s="65">
        <f>Database!U123</f>
        <v>43252</v>
      </c>
      <c r="V123" s="64" t="str">
        <f>Database!V123</f>
        <v>https://icai.independent.gov.uk/wp-content/uploads/ICAI-Follow-up-Transition.pdf</v>
      </c>
    </row>
    <row r="124" spans="4:22" s="66" customFormat="1" hidden="1" x14ac:dyDescent="0.35">
      <c r="D124" s="64" t="str">
        <f>Database!D124</f>
        <v>When aid relationships change: DFID’s approach to managing exit and transition in its development partnerships</v>
      </c>
      <c r="E124" s="64" t="str">
        <f>Database!E124</f>
        <v>Performance Review</v>
      </c>
      <c r="F124" s="65">
        <f>Database!F124</f>
        <v>42690</v>
      </c>
      <c r="G124" s="64" t="str">
        <f>Database!G124</f>
        <v>Amber/Red</v>
      </c>
      <c r="H124" s="64" t="str">
        <f>Database!H124</f>
        <v>DFID and other UK government departments should work together to improve relationship management with bilateral government partners through transition. This should include joint risk management and more coordinated communications.</v>
      </c>
      <c r="I124" s="64" t="str">
        <f>Database!I124</f>
        <v>Policy</v>
      </c>
      <c r="J124" s="64">
        <f>Database!J124</f>
        <v>1</v>
      </c>
      <c r="K124" s="64" t="str">
        <f>Database!K124</f>
        <v>https://icai.independent.gov.uk/report/transition/</v>
      </c>
      <c r="L124" s="64" t="str">
        <f>Database!L124</f>
        <v>Accept – already implementing</v>
      </c>
      <c r="M124" s="64">
        <f>Database!M124</f>
        <v>2</v>
      </c>
      <c r="N124" s="65">
        <f>Database!N124</f>
        <v>42780</v>
      </c>
      <c r="O124" s="64">
        <f>Database!O124</f>
        <v>0</v>
      </c>
      <c r="P124" s="64" t="str">
        <f>Database!P124</f>
        <v>DFID</v>
      </c>
      <c r="Q124" s="64">
        <f>Database!Q124</f>
        <v>0</v>
      </c>
      <c r="R124" s="64">
        <f>Database!R124</f>
        <v>0</v>
      </c>
      <c r="S124" s="64" t="str">
        <f>Database!S124</f>
        <v>https://www.gov.uk/government/publications/dfid-response-to-the-icai-review-on-dfids-approach-to-managing-exit-and-transition-in-its-development-partnerships</v>
      </c>
      <c r="T124" s="64">
        <f>Database!T124</f>
        <v>1</v>
      </c>
      <c r="U124" s="65">
        <f>Database!U124</f>
        <v>43252</v>
      </c>
      <c r="V124" s="64" t="str">
        <f>Database!V124</f>
        <v>https://icai.independent.gov.uk/wp-content/uploads/ICAI-Follow-up-Transition.pdf</v>
      </c>
    </row>
    <row r="125" spans="4:22" s="66" customFormat="1" hidden="1" x14ac:dyDescent="0.35">
      <c r="D125" s="64" t="str">
        <f>Database!D125</f>
        <v>When aid relationships change: DFID’s approach to managing exit and transition in its development partnerships</v>
      </c>
      <c r="E125" s="64" t="str">
        <f>Database!E125</f>
        <v>Performance Review</v>
      </c>
      <c r="F125" s="65">
        <f>Database!F125</f>
        <v>42690</v>
      </c>
      <c r="G125" s="64" t="str">
        <f>Database!G125</f>
        <v>Amber/Red</v>
      </c>
      <c r="H125" s="64" t="str">
        <f>Database!H125</f>
        <v>DFID should report and be accountable to UK taxpayers regarding commitments to end aid or change aid relationships in a transparent manner. It should state clearly which parts of aid spending will end and which will continue, and this information should be readily accessible to the public.</v>
      </c>
      <c r="I125" s="64" t="str">
        <f>Database!I125</f>
        <v>Policy</v>
      </c>
      <c r="J125" s="64">
        <f>Database!J125</f>
        <v>1</v>
      </c>
      <c r="K125" s="64" t="str">
        <f>Database!K125</f>
        <v>https://icai.independent.gov.uk/report/transition/</v>
      </c>
      <c r="L125" s="64" t="str">
        <f>Database!L125</f>
        <v>Accept – already implementing</v>
      </c>
      <c r="M125" s="64">
        <f>Database!M125</f>
        <v>2</v>
      </c>
      <c r="N125" s="65">
        <f>Database!N125</f>
        <v>42780</v>
      </c>
      <c r="O125" s="64">
        <f>Database!O125</f>
        <v>0</v>
      </c>
      <c r="P125" s="64" t="str">
        <f>Database!P125</f>
        <v>DFID</v>
      </c>
      <c r="Q125" s="64">
        <f>Database!Q125</f>
        <v>0</v>
      </c>
      <c r="R125" s="64">
        <f>Database!R125</f>
        <v>0</v>
      </c>
      <c r="S125" s="64" t="str">
        <f>Database!S125</f>
        <v>https://www.gov.uk/government/publications/dfid-response-to-the-icai-review-on-dfids-approach-to-managing-exit-and-transition-in-its-development-partnerships</v>
      </c>
      <c r="T125" s="64">
        <f>Database!T125</f>
        <v>1</v>
      </c>
      <c r="U125" s="65">
        <f>Database!U125</f>
        <v>43252</v>
      </c>
      <c r="V125" s="64" t="str">
        <f>Database!V125</f>
        <v>https://icai.independent.gov.uk/wp-content/uploads/ICAI-Follow-up-Transition.pdf</v>
      </c>
    </row>
    <row r="126" spans="4:22" s="66" customFormat="1" hidden="1" x14ac:dyDescent="0.35">
      <c r="D126" s="64" t="str">
        <f>Database!D126</f>
        <v>When aid relationships change: DFID’s approach to managing exit and transition in its development partnerships</v>
      </c>
      <c r="E126" s="64" t="str">
        <f>Database!E126</f>
        <v>Performance Review</v>
      </c>
      <c r="F126" s="65">
        <f>Database!F126</f>
        <v>42690</v>
      </c>
      <c r="G126" s="64" t="str">
        <f>Database!G126</f>
        <v>Amber/Red</v>
      </c>
      <c r="H126" s="64" t="str">
        <f>Database!H126</f>
        <v>During exit and transition, DFID should assess the likely consequences for local civil society partners, including both financial and other impacts, and decide whether to support them through the transition process.</v>
      </c>
      <c r="I126" s="64" t="str">
        <f>Database!I126</f>
        <v>Programme</v>
      </c>
      <c r="J126" s="64">
        <f>Database!J126</f>
        <v>0</v>
      </c>
      <c r="K126" s="64" t="str">
        <f>Database!K126</f>
        <v>https://icai.independent.gov.uk/report/transition/</v>
      </c>
      <c r="L126" s="64" t="str">
        <f>Database!L126</f>
        <v>Accept – already implementing</v>
      </c>
      <c r="M126" s="64">
        <f>Database!M126</f>
        <v>2</v>
      </c>
      <c r="N126" s="65">
        <f>Database!N126</f>
        <v>42780</v>
      </c>
      <c r="O126" s="64">
        <f>Database!O126</f>
        <v>0</v>
      </c>
      <c r="P126" s="64" t="str">
        <f>Database!P126</f>
        <v>DFID</v>
      </c>
      <c r="Q126" s="64">
        <f>Database!Q126</f>
        <v>0</v>
      </c>
      <c r="R126" s="64">
        <f>Database!R126</f>
        <v>0</v>
      </c>
      <c r="S126" s="64" t="str">
        <f>Database!S126</f>
        <v>https://www.gov.uk/government/publications/dfid-response-to-the-icai-review-on-dfids-approach-to-managing-exit-and-transition-in-its-development-partnerships</v>
      </c>
      <c r="T126" s="64">
        <f>Database!T126</f>
        <v>1</v>
      </c>
      <c r="U126" s="65">
        <f>Database!U126</f>
        <v>43252</v>
      </c>
      <c r="V126" s="64" t="str">
        <f>Database!V126</f>
        <v>https://icai.independent.gov.uk/wp-content/uploads/ICAI-Follow-up-Transition.pdf</v>
      </c>
    </row>
    <row r="127" spans="4:22" s="66" customFormat="1" hidden="1" x14ac:dyDescent="0.35">
      <c r="D127" s="64" t="str">
        <f>Database!D127</f>
        <v>Accessing, staying and succeeding in basic education – UK aid’s support to marginalised girls</v>
      </c>
      <c r="E127" s="64" t="str">
        <f>Database!E127</f>
        <v>Performance Review</v>
      </c>
      <c r="F127" s="65">
        <f>Database!F127</f>
        <v>42705</v>
      </c>
      <c r="G127" s="64" t="str">
        <f>Database!G127</f>
        <v>Amber/Red</v>
      </c>
      <c r="H127" s="64" t="str">
        <f>Database!H127</f>
        <v>DFID should develop country-specific strategies for marginalised girls’ education, based on detailed knowledge of the barriers in each context and learning from successful interventions. Its strategies should combine policy dialogue, system building and targeted interventions, and identify opportunities for cross-sectoral working.</v>
      </c>
      <c r="I127" s="64" t="str">
        <f>Database!I127</f>
        <v>Policy</v>
      </c>
      <c r="J127" s="64">
        <f>Database!J127</f>
        <v>1</v>
      </c>
      <c r="K127" s="64">
        <f>Database!K127</f>
        <v>0</v>
      </c>
      <c r="L127" s="64" t="str">
        <f>Database!L127</f>
        <v>Accept</v>
      </c>
      <c r="M127" s="64">
        <f>Database!M127</f>
        <v>2</v>
      </c>
      <c r="N127" s="65">
        <f>Database!N127</f>
        <v>42736</v>
      </c>
      <c r="O127" s="64">
        <f>Database!O127</f>
        <v>0</v>
      </c>
      <c r="P127" s="64" t="str">
        <f>Database!P127</f>
        <v>DFID</v>
      </c>
      <c r="Q127" s="64">
        <f>Database!Q127</f>
        <v>0</v>
      </c>
      <c r="R127" s="64">
        <f>Database!R127</f>
        <v>0</v>
      </c>
      <c r="S127" s="64" t="str">
        <f>Database!S127</f>
        <v>https://www.gov.uk/government/publications/dfid-response-to-icai-recommendations-on-margianalised-girls</v>
      </c>
      <c r="T127" s="64">
        <f>Database!T127</f>
        <v>1</v>
      </c>
      <c r="U127" s="65">
        <f>Database!U127</f>
        <v>43252</v>
      </c>
      <c r="V127" s="64" t="str">
        <f>Database!V127</f>
        <v>https://icai.independent.gov.uk/wp-content/uploads/ICAI-Follow-up-Marginalised-Girls.pdf</v>
      </c>
    </row>
    <row r="128" spans="4:22" s="66" customFormat="1" hidden="1" x14ac:dyDescent="0.35">
      <c r="D128" s="64" t="str">
        <f>Database!D128</f>
        <v>Accessing, staying and succeeding in basic education – UK aid’s support to marginalised girls</v>
      </c>
      <c r="E128" s="64" t="str">
        <f>Database!E128</f>
        <v>Performance Review</v>
      </c>
      <c r="F128" s="65">
        <f>Database!F128</f>
        <v>42705</v>
      </c>
      <c r="G128" s="64" t="str">
        <f>Database!G128</f>
        <v>Amber/Red</v>
      </c>
      <c r="H128" s="64" t="str">
        <f>Database!H128</f>
        <v>In its delivery plans and monitoring of programmes with objectives around girls’ education and marginalisation, DFID should introduce measures to ensure that this focus is not lost during implementation.</v>
      </c>
      <c r="I128" s="64" t="str">
        <f>Database!I128</f>
        <v>Programme</v>
      </c>
      <c r="J128" s="64">
        <f>Database!J128</f>
        <v>0</v>
      </c>
      <c r="K128" s="64">
        <f>Database!K128</f>
        <v>0</v>
      </c>
      <c r="L128" s="64" t="str">
        <f>Database!L128</f>
        <v>Partially accept</v>
      </c>
      <c r="M128" s="64">
        <f>Database!M128</f>
        <v>1</v>
      </c>
      <c r="N128" s="65">
        <f>Database!N128</f>
        <v>42736</v>
      </c>
      <c r="O128" s="64">
        <f>Database!O128</f>
        <v>0</v>
      </c>
      <c r="P128" s="64" t="str">
        <f>Database!P128</f>
        <v>DFID</v>
      </c>
      <c r="Q128" s="64">
        <f>Database!Q128</f>
        <v>0</v>
      </c>
      <c r="R128" s="64">
        <f>Database!R128</f>
        <v>0</v>
      </c>
      <c r="S128" s="64" t="str">
        <f>Database!S128</f>
        <v>https://www.gov.uk/government/publications/dfid-response-to-icai-recommendations-on-margianalised-girls</v>
      </c>
      <c r="T128" s="64">
        <f>Database!T128</f>
        <v>1</v>
      </c>
      <c r="U128" s="65">
        <f>Database!U128</f>
        <v>43252</v>
      </c>
      <c r="V128" s="64" t="str">
        <f>Database!V128</f>
        <v>https://icai.independent.gov.uk/wp-content/uploads/ICAI-Follow-up-Marginalised-Girls.pdf</v>
      </c>
    </row>
    <row r="129" spans="4:22" s="66" customFormat="1" hidden="1" x14ac:dyDescent="0.35">
      <c r="D129" s="64" t="str">
        <f>Database!D129</f>
        <v>Accessing, staying and succeeding in basic education – UK aid’s support to marginalised girls</v>
      </c>
      <c r="E129" s="64" t="str">
        <f>Database!E129</f>
        <v>Performance Review</v>
      </c>
      <c r="F129" s="65">
        <f>Database!F129</f>
        <v>42705</v>
      </c>
      <c r="G129" s="64" t="str">
        <f>Database!G129</f>
        <v>Amber/Red</v>
      </c>
      <c r="H129" s="64" t="str">
        <f>Database!H129</f>
        <v>DFID should specify how to approach value for money analysis when targeting marginalised groups and harder-to-reach groups, emphasising equity as well as cost-effectiveness.</v>
      </c>
      <c r="I129" s="64" t="str">
        <f>Database!I129</f>
        <v>Programme</v>
      </c>
      <c r="J129" s="64">
        <f>Database!J129</f>
        <v>0</v>
      </c>
      <c r="K129" s="64">
        <f>Database!K129</f>
        <v>0</v>
      </c>
      <c r="L129" s="64" t="str">
        <f>Database!L129</f>
        <v>Partially accept</v>
      </c>
      <c r="M129" s="64">
        <f>Database!M129</f>
        <v>1</v>
      </c>
      <c r="N129" s="65">
        <f>Database!N129</f>
        <v>42736</v>
      </c>
      <c r="O129" s="64">
        <f>Database!O129</f>
        <v>0</v>
      </c>
      <c r="P129" s="64" t="str">
        <f>Database!P129</f>
        <v>DFID</v>
      </c>
      <c r="Q129" s="64">
        <f>Database!Q129</f>
        <v>0</v>
      </c>
      <c r="R129" s="64">
        <f>Database!R129</f>
        <v>0</v>
      </c>
      <c r="S129" s="64" t="str">
        <f>Database!S129</f>
        <v>https://www.gov.uk/government/publications/dfid-response-to-icai-recommendations-on-margianalised-girls</v>
      </c>
      <c r="T129" s="64">
        <f>Database!T129</f>
        <v>1</v>
      </c>
      <c r="U129" s="65">
        <f>Database!U129</f>
        <v>43252</v>
      </c>
      <c r="V129" s="64" t="str">
        <f>Database!V129</f>
        <v>https://icai.independent.gov.uk/wp-content/uploads/ICAI-Follow-up-Marginalised-Girls.pdf</v>
      </c>
    </row>
    <row r="130" spans="4:22" s="66" customFormat="1" hidden="1" x14ac:dyDescent="0.35">
      <c r="D130" s="64" t="str">
        <f>Database!D130</f>
        <v>UK aid’s contribution to tackling tax avoidance and evasion</v>
      </c>
      <c r="E130" s="64" t="str">
        <f>Database!E130</f>
        <v>Learning Review</v>
      </c>
      <c r="F130" s="65">
        <f>Database!F130</f>
        <v>42614</v>
      </c>
      <c r="G130" s="64" t="str">
        <f>Database!G130</f>
        <v>Amber/Red</v>
      </c>
      <c r="H130" s="64" t="str">
        <f>Database!H130</f>
        <v>Learning on international tax issues: DFID should make better use of its in-country work on both tax and anti-corruption to inform its influencing efforts and prioritise its programming on international tax.</v>
      </c>
      <c r="I130" s="64" t="str">
        <f>Database!I130</f>
        <v>Policy</v>
      </c>
      <c r="J130" s="64">
        <f>Database!J130</f>
        <v>1</v>
      </c>
      <c r="K130" s="64">
        <f>Database!K130</f>
        <v>0</v>
      </c>
      <c r="L130" s="64" t="str">
        <f>Database!L130</f>
        <v>Accept</v>
      </c>
      <c r="M130" s="64">
        <f>Database!M130</f>
        <v>2</v>
      </c>
      <c r="N130" s="65">
        <f>Database!N130</f>
        <v>42681</v>
      </c>
      <c r="O130" s="64">
        <f>Database!O130</f>
        <v>0</v>
      </c>
      <c r="P130" s="64" t="str">
        <f>Database!P130</f>
        <v>DFID</v>
      </c>
      <c r="Q130" s="64">
        <f>Database!Q130</f>
        <v>0</v>
      </c>
      <c r="R130" s="64">
        <f>Database!R130</f>
        <v>0</v>
      </c>
      <c r="S130" s="64" t="str">
        <f>Database!S130</f>
        <v>https://www.gov.uk/government/publications/dfid-response-to-icai-recommendations-on-uk-aids-contribution-to-tackling-tax-avoidance-and-evasion</v>
      </c>
      <c r="T130" s="64">
        <f>Database!T130</f>
        <v>1</v>
      </c>
      <c r="U130" s="65">
        <f>Database!U130</f>
        <v>42887</v>
      </c>
      <c r="V130" s="64" t="str">
        <f>Database!V130</f>
        <v>https://icai.independent.gov.uk/wp-content/uploads/ICAI-Follow-up-Tax.pdf</v>
      </c>
    </row>
    <row r="131" spans="4:22" s="66" customFormat="1" hidden="1" x14ac:dyDescent="0.35">
      <c r="D131" s="64" t="str">
        <f>Database!D131</f>
        <v>UK aid’s contribution to tackling tax avoidance and evasion</v>
      </c>
      <c r="E131" s="64" t="str">
        <f>Database!E131</f>
        <v>Learning Review</v>
      </c>
      <c r="F131" s="65">
        <f>Database!F131</f>
        <v>42614</v>
      </c>
      <c r="G131" s="64" t="str">
        <f>Database!G131</f>
        <v>Amber/Red</v>
      </c>
      <c r="H131" s="64" t="str">
        <f>Database!H131</f>
        <v>Cross-government working: DFID should be more proactive in ensuring that other departments engaging in capacity building on tax and more generally, are able to draw on its experience of effective capacity building approaches and its knowledge of country contexts. This will require closer collaboration between departments, both at headquarters and in country.</v>
      </c>
      <c r="I131" s="64" t="str">
        <f>Database!I131</f>
        <v>Programme</v>
      </c>
      <c r="J131" s="64">
        <f>Database!J131</f>
        <v>0</v>
      </c>
      <c r="K131" s="64">
        <f>Database!K131</f>
        <v>0</v>
      </c>
      <c r="L131" s="64" t="str">
        <f>Database!L131</f>
        <v>Accept</v>
      </c>
      <c r="M131" s="64">
        <f>Database!M131</f>
        <v>2</v>
      </c>
      <c r="N131" s="65">
        <f>Database!N131</f>
        <v>42681</v>
      </c>
      <c r="O131" s="64">
        <f>Database!O131</f>
        <v>0</v>
      </c>
      <c r="P131" s="64" t="str">
        <f>Database!P131</f>
        <v>DFID</v>
      </c>
      <c r="Q131" s="64">
        <f>Database!Q131</f>
        <v>0</v>
      </c>
      <c r="R131" s="64">
        <f>Database!R131</f>
        <v>0</v>
      </c>
      <c r="S131" s="64" t="str">
        <f>Database!S131</f>
        <v>https://www.gov.uk/government/publications/dfid-response-to-icai-recommendations-on-uk-aids-contribution-to-tackling-tax-avoidance-and-evasion</v>
      </c>
      <c r="T131" s="64">
        <f>Database!T131</f>
        <v>1</v>
      </c>
      <c r="U131" s="65">
        <f>Database!U131</f>
        <v>42887</v>
      </c>
      <c r="V131" s="64" t="str">
        <f>Database!V131</f>
        <v>https://icai.independent.gov.uk/wp-content/uploads/ICAI-Follow-up-Tax.pdf</v>
      </c>
    </row>
    <row r="132" spans="4:22" s="66" customFormat="1" hidden="1" x14ac:dyDescent="0.35">
      <c r="D132" s="64" t="str">
        <f>Database!D132</f>
        <v>UK aid’s contribution to tackling tax avoidance and evasion</v>
      </c>
      <c r="E132" s="64" t="str">
        <f>Database!E132</f>
        <v>Learning Review</v>
      </c>
      <c r="F132" s="65">
        <f>Database!F132</f>
        <v>42614</v>
      </c>
      <c r="G132" s="64" t="str">
        <f>Database!G132</f>
        <v>Amber/Red</v>
      </c>
      <c r="H132" s="64" t="str">
        <f>Database!H132</f>
        <v>A strategic approach to influencing: DFID should adopt a more systematic approach to influencing and cross-government working around international tax, with a stronger strategy and explicit objectives that are adequately resourced and properly monitored.</v>
      </c>
      <c r="I132" s="64" t="str">
        <f>Database!I132</f>
        <v>Policy</v>
      </c>
      <c r="J132" s="64">
        <f>Database!J132</f>
        <v>1</v>
      </c>
      <c r="K132" s="64">
        <f>Database!K132</f>
        <v>0</v>
      </c>
      <c r="L132" s="64" t="str">
        <f>Database!L132</f>
        <v>Accept</v>
      </c>
      <c r="M132" s="64">
        <f>Database!M132</f>
        <v>2</v>
      </c>
      <c r="N132" s="65">
        <f>Database!N132</f>
        <v>42681</v>
      </c>
      <c r="O132" s="64">
        <f>Database!O132</f>
        <v>0</v>
      </c>
      <c r="P132" s="64" t="str">
        <f>Database!P132</f>
        <v>DFID</v>
      </c>
      <c r="Q132" s="64">
        <f>Database!Q132</f>
        <v>0</v>
      </c>
      <c r="R132" s="64">
        <f>Database!R132</f>
        <v>0</v>
      </c>
      <c r="S132" s="64" t="str">
        <f>Database!S132</f>
        <v>https://www.gov.uk/government/publications/dfid-response-to-icai-recommendations-on-uk-aids-contribution-to-tackling-tax-avoidance-and-evasion</v>
      </c>
      <c r="T132" s="64">
        <f>Database!T132</f>
        <v>1</v>
      </c>
      <c r="U132" s="65">
        <f>Database!U132</f>
        <v>42887</v>
      </c>
      <c r="V132" s="64" t="str">
        <f>Database!V132</f>
        <v>https://icai.independent.gov.uk/wp-content/uploads/ICAI-Follow-up-Tax.pdf</v>
      </c>
    </row>
    <row r="133" spans="4:22" s="66" customFormat="1" x14ac:dyDescent="0.35">
      <c r="D133" s="64" t="str">
        <f>Database!D133</f>
        <v>UK aid’s contribution to tackling tax avoidance and evasion</v>
      </c>
      <c r="E133" s="64" t="str">
        <f>Database!E133</f>
        <v>Learning Review</v>
      </c>
      <c r="F133" s="65">
        <f>Database!F133</f>
        <v>42614</v>
      </c>
      <c r="G133" s="64" t="str">
        <f>Database!G133</f>
        <v>Amber/Red</v>
      </c>
      <c r="H133" s="64" t="str">
        <f>Database!H133</f>
        <v>Policy coherence for development: DFID should take a more active approach to promoting policy coherence for development on international tax by assessing the impact of UK tax policies and practices on developing countries and deciding whether to raise any potential points of tension in cross-government dialogue.</v>
      </c>
      <c r="I133" s="64" t="str">
        <f>Database!I133</f>
        <v>Policy</v>
      </c>
      <c r="J133" s="64">
        <f>Database!J133</f>
        <v>1</v>
      </c>
      <c r="K133" s="64">
        <f>Database!K133</f>
        <v>0</v>
      </c>
      <c r="L133" s="67" t="str">
        <f>Database!L133</f>
        <v>Disagree</v>
      </c>
      <c r="M133" s="64">
        <f>Database!M133</f>
        <v>0</v>
      </c>
      <c r="N133" s="65">
        <f>Database!N133</f>
        <v>42681</v>
      </c>
      <c r="O133" s="64">
        <f>Database!O133</f>
        <v>0</v>
      </c>
      <c r="P133" s="64" t="str">
        <f>Database!P133</f>
        <v>DFID</v>
      </c>
      <c r="Q133" s="64">
        <f>Database!Q133</f>
        <v>0</v>
      </c>
      <c r="R133" s="64">
        <f>Database!R133</f>
        <v>0</v>
      </c>
      <c r="S133" s="64" t="str">
        <f>Database!S133</f>
        <v>https://www.gov.uk/government/publications/dfid-response-to-icai-recommendations-on-uk-aids-contribution-to-tackling-tax-avoidance-and-evasion</v>
      </c>
      <c r="T133" s="64">
        <f>Database!T133</f>
        <v>1</v>
      </c>
      <c r="U133" s="65">
        <f>Database!U133</f>
        <v>42887</v>
      </c>
      <c r="V133" s="64" t="str">
        <f>Database!V133</f>
        <v>https://icai.independent.gov.uk/wp-content/uploads/ICAI-Follow-up-Tax.pdf</v>
      </c>
    </row>
    <row r="134" spans="4:22" s="66" customFormat="1" hidden="1" x14ac:dyDescent="0.35">
      <c r="D134" s="64" t="str">
        <f>Database!D134</f>
        <v>DFID’s approach to managing fiduciary risk in conflict-affected environments</v>
      </c>
      <c r="E134" s="64" t="str">
        <f>Database!E134</f>
        <v>Performance Review</v>
      </c>
      <c r="F134" s="65">
        <f>Database!F134</f>
        <v>42583</v>
      </c>
      <c r="G134" s="64" t="str">
        <f>Database!G134</f>
        <v>Green/Amber</v>
      </c>
      <c r="H134" s="64" t="str">
        <f>Database!H134</f>
        <v>DFID should accelerate the timetable for implementing its central guidance on risk appetite and work quickly to articulate its risk-return approach to decision-making in conflict-affected states.</v>
      </c>
      <c r="I134" s="64" t="str">
        <f>Database!I134</f>
        <v>Programme</v>
      </c>
      <c r="J134" s="64">
        <f>Database!J134</f>
        <v>0</v>
      </c>
      <c r="K134" s="64">
        <f>Database!K134</f>
        <v>0</v>
      </c>
      <c r="L134" s="64" t="str">
        <f>Database!L134</f>
        <v>Accept</v>
      </c>
      <c r="M134" s="64">
        <f>Database!M134</f>
        <v>2</v>
      </c>
      <c r="N134" s="65">
        <f>Database!N134</f>
        <v>42612</v>
      </c>
      <c r="O134" s="64">
        <f>Database!O134</f>
        <v>0</v>
      </c>
      <c r="P134" s="64" t="str">
        <f>Database!P134</f>
        <v>DFID</v>
      </c>
      <c r="Q134" s="64">
        <f>Database!Q134</f>
        <v>0</v>
      </c>
      <c r="R134" s="64">
        <f>Database!R134</f>
        <v>0</v>
      </c>
      <c r="S134" s="64" t="str">
        <f>Database!S134</f>
        <v>https://www.gov.uk/government/publications/dfid-management-response-to-icai-recommendations-on-dfids-approach-to-managing-fiduciary-risk-in-conflict-affected-environments</v>
      </c>
      <c r="T134" s="64">
        <f>Database!T134</f>
        <v>1</v>
      </c>
      <c r="U134" s="65">
        <f>Database!U134</f>
        <v>42887</v>
      </c>
      <c r="V134" s="64" t="str">
        <f>Database!V134</f>
        <v>https://icai.independent.gov.uk/wp-content/uploads/ICAI-Follow-up-Fiduciary-risk.pdf</v>
      </c>
    </row>
    <row r="135" spans="4:22" s="66" customFormat="1" hidden="1" x14ac:dyDescent="0.35">
      <c r="D135" s="64" t="str">
        <f>Database!D135</f>
        <v>DFID’s approach to managing fiduciary risk in conflict-affected environments</v>
      </c>
      <c r="E135" s="64" t="str">
        <f>Database!E135</f>
        <v>Performance Review</v>
      </c>
      <c r="F135" s="65">
        <f>Database!F135</f>
        <v>42583</v>
      </c>
      <c r="G135" s="64" t="str">
        <f>Database!G135</f>
        <v>Green/Amber</v>
      </c>
      <c r="H135" s="64" t="str">
        <f>Database!H135</f>
        <v>DFID should clarify rules and expectations around risk transfer to fiduciaries in conflict-affected states, and the residual fiduciary risk responsibilities of senior responsible owners and senior management.</v>
      </c>
      <c r="I135" s="64" t="str">
        <f>Database!I135</f>
        <v>Programme</v>
      </c>
      <c r="J135" s="64">
        <f>Database!J135</f>
        <v>0</v>
      </c>
      <c r="K135" s="64">
        <f>Database!K135</f>
        <v>0</v>
      </c>
      <c r="L135" s="64" t="str">
        <f>Database!L135</f>
        <v>Accept</v>
      </c>
      <c r="M135" s="64">
        <f>Database!M135</f>
        <v>2</v>
      </c>
      <c r="N135" s="65">
        <f>Database!N135</f>
        <v>42612</v>
      </c>
      <c r="O135" s="64">
        <f>Database!O135</f>
        <v>0</v>
      </c>
      <c r="P135" s="64" t="str">
        <f>Database!P135</f>
        <v>DFID</v>
      </c>
      <c r="Q135" s="64">
        <f>Database!Q135</f>
        <v>0</v>
      </c>
      <c r="R135" s="64">
        <f>Database!R135</f>
        <v>0</v>
      </c>
      <c r="S135" s="64" t="str">
        <f>Database!S135</f>
        <v>https://www.gov.uk/government/publications/dfid-management-response-to-icai-recommendations-on-dfids-approach-to-managing-fiduciary-risk-in-conflict-affected-environments</v>
      </c>
      <c r="T135" s="64">
        <f>Database!T135</f>
        <v>1</v>
      </c>
      <c r="U135" s="65">
        <f>Database!U135</f>
        <v>42887</v>
      </c>
      <c r="V135" s="64" t="str">
        <f>Database!V135</f>
        <v>https://icai.independent.gov.uk/wp-content/uploads/ICAI-Follow-up-Fiduciary-risk.pdf</v>
      </c>
    </row>
    <row r="136" spans="4:22" s="66" customFormat="1" hidden="1" x14ac:dyDescent="0.35">
      <c r="D136" s="64" t="str">
        <f>Database!D136</f>
        <v>DFID’s approach to managing fiduciary risk in conflict-affected environments</v>
      </c>
      <c r="E136" s="64" t="str">
        <f>Database!E136</f>
        <v>Performance Review</v>
      </c>
      <c r="F136" s="65">
        <f>Database!F136</f>
        <v>42583</v>
      </c>
      <c r="G136" s="64" t="str">
        <f>Database!G136</f>
        <v>Green/Amber</v>
      </c>
      <c r="H136" s="64" t="str">
        <f>Database!H136</f>
        <v>DFID should urgently explore ways to improve the transparency and monitoring of fiduciary risk in bilateral programmes implemented by multilateral partners in conflict-affected states.</v>
      </c>
      <c r="I136" s="64" t="str">
        <f>Database!I136</f>
        <v>Programme</v>
      </c>
      <c r="J136" s="64">
        <f>Database!J136</f>
        <v>0</v>
      </c>
      <c r="K136" s="64">
        <f>Database!K136</f>
        <v>0</v>
      </c>
      <c r="L136" s="64" t="str">
        <f>Database!L136</f>
        <v>Accept</v>
      </c>
      <c r="M136" s="64">
        <f>Database!M136</f>
        <v>2</v>
      </c>
      <c r="N136" s="65">
        <f>Database!N136</f>
        <v>42612</v>
      </c>
      <c r="O136" s="64">
        <f>Database!O136</f>
        <v>0</v>
      </c>
      <c r="P136" s="64" t="str">
        <f>Database!P136</f>
        <v>DFID</v>
      </c>
      <c r="Q136" s="64">
        <f>Database!Q136</f>
        <v>0</v>
      </c>
      <c r="R136" s="64">
        <f>Database!R136</f>
        <v>0</v>
      </c>
      <c r="S136" s="64" t="str">
        <f>Database!S136</f>
        <v>https://www.gov.uk/government/publications/dfid-management-response-to-icai-recommendations-on-dfids-approach-to-managing-fiduciary-risk-in-conflict-affected-environments</v>
      </c>
      <c r="T136" s="64">
        <f>Database!T136</f>
        <v>1</v>
      </c>
      <c r="U136" s="65">
        <f>Database!U136</f>
        <v>42887</v>
      </c>
      <c r="V136" s="64" t="str">
        <f>Database!V136</f>
        <v>https://icai.independent.gov.uk/wp-content/uploads/ICAI-Follow-up-Fiduciary-risk.pdf</v>
      </c>
    </row>
    <row r="137" spans="4:22" s="66" customFormat="1" hidden="1" x14ac:dyDescent="0.35">
      <c r="D137" s="64" t="str">
        <f>Database!D137</f>
        <v>DFID’s approach to managing fiduciary risk in conflict-affected environments</v>
      </c>
      <c r="E137" s="64" t="str">
        <f>Database!E137</f>
        <v>Performance Review</v>
      </c>
      <c r="F137" s="65">
        <f>Database!F137</f>
        <v>42583</v>
      </c>
      <c r="G137" s="64" t="str">
        <f>Database!G137</f>
        <v>Green/Amber</v>
      </c>
      <c r="H137" s="64" t="str">
        <f>Database!H137</f>
        <v>DFID should implement measures to match appropriate fiduciary risk management skills and expertise to its highest risk programmes in conflict-affected countries.</v>
      </c>
      <c r="I137" s="64" t="str">
        <f>Database!I137</f>
        <v>Programme</v>
      </c>
      <c r="J137" s="64">
        <f>Database!J137</f>
        <v>0</v>
      </c>
      <c r="K137" s="64">
        <f>Database!K137</f>
        <v>0</v>
      </c>
      <c r="L137" s="64" t="str">
        <f>Database!L137</f>
        <v>Accept</v>
      </c>
      <c r="M137" s="64">
        <f>Database!M137</f>
        <v>2</v>
      </c>
      <c r="N137" s="65">
        <f>Database!N137</f>
        <v>42612</v>
      </c>
      <c r="O137" s="64">
        <f>Database!O137</f>
        <v>0</v>
      </c>
      <c r="P137" s="64" t="str">
        <f>Database!P137</f>
        <v>DFID</v>
      </c>
      <c r="Q137" s="64">
        <f>Database!Q137</f>
        <v>0</v>
      </c>
      <c r="R137" s="64">
        <f>Database!R137</f>
        <v>0</v>
      </c>
      <c r="S137" s="64" t="str">
        <f>Database!S137</f>
        <v>https://www.gov.uk/government/publications/dfid-management-response-to-icai-recommendations-on-dfids-approach-to-managing-fiduciary-risk-in-conflict-affected-environments</v>
      </c>
      <c r="T137" s="64">
        <f>Database!T137</f>
        <v>1</v>
      </c>
      <c r="U137" s="65">
        <f>Database!U137</f>
        <v>42887</v>
      </c>
      <c r="V137" s="64" t="str">
        <f>Database!V137</f>
        <v>https://icai.independent.gov.uk/wp-content/uploads/ICAI-Follow-up-Fiduciary-risk.pdf</v>
      </c>
    </row>
    <row r="138" spans="4:22" s="66" customFormat="1" hidden="1" x14ac:dyDescent="0.35">
      <c r="D138" s="64" t="str">
        <f>Database!D138</f>
        <v>Assessing DFID’s Results in Water, Sanitation and Hygiene (WASH): An Impact Review</v>
      </c>
      <c r="E138" s="64" t="str">
        <f>Database!E138</f>
        <v>Impact Review</v>
      </c>
      <c r="F138" s="65">
        <f>Database!F138</f>
        <v>42491</v>
      </c>
      <c r="G138" s="64" t="str">
        <f>Database!G138</f>
        <v>Green/Amber</v>
      </c>
      <c r="H138" s="64" t="str">
        <f>Database!H138</f>
        <v>DFID should improve the measurement and reporting of the development impact of its WASH programmes, particularly for vulnerable groups.</v>
      </c>
      <c r="I138" s="64" t="str">
        <f>Database!I138</f>
        <v>Programme</v>
      </c>
      <c r="J138" s="64">
        <f>Database!J138</f>
        <v>0</v>
      </c>
      <c r="K138" s="64" t="str">
        <f>Database!K138</f>
        <v>https://icai.independent.gov.uk/report/wash/</v>
      </c>
      <c r="L138" s="64">
        <f>Database!L138</f>
        <v>0</v>
      </c>
      <c r="M138" s="64">
        <f>Database!M138</f>
        <v>2</v>
      </c>
      <c r="N138" s="65">
        <f>Database!N138</f>
        <v>42522</v>
      </c>
      <c r="O138" s="64" t="str">
        <f>Database!O138</f>
        <v>Note: Government response didn't explicitly accept, partially accept or reject this recommendation, but provided a written response. Have coded this response based on a subjective assessment of answers.</v>
      </c>
      <c r="P138" s="64" t="str">
        <f>Database!P138</f>
        <v>DFID</v>
      </c>
      <c r="Q138" s="64">
        <f>Database!Q138</f>
        <v>0</v>
      </c>
      <c r="R138" s="64">
        <f>Database!R138</f>
        <v>0</v>
      </c>
      <c r="S138" s="64" t="str">
        <f>Database!S138</f>
        <v>https://www.gov.uk/government/publications/dfid-management-response-to-the-icai-recommendations-on-dfids-results-in-water-sanitation-and-hygiene-wash-may-2016</v>
      </c>
      <c r="T138" s="64">
        <f>Database!T138</f>
        <v>1</v>
      </c>
      <c r="U138" s="65">
        <f>Database!U138</f>
        <v>42887</v>
      </c>
      <c r="V138" s="64" t="str">
        <f>Database!V138</f>
        <v>https://icai.independent.gov.uk/wp-content/uploads/ICAI-Follow-up-WASH.pdf</v>
      </c>
    </row>
    <row r="139" spans="4:22" s="66" customFormat="1" hidden="1" x14ac:dyDescent="0.35">
      <c r="D139" s="64" t="str">
        <f>Database!D139</f>
        <v>Assessing DFID’s Results in Water, Sanitation and Hygiene (WASH): An Impact Review</v>
      </c>
      <c r="E139" s="64" t="str">
        <f>Database!E139</f>
        <v>Impact Review</v>
      </c>
      <c r="F139" s="65">
        <f>Database!F139</f>
        <v>42491</v>
      </c>
      <c r="G139" s="64" t="str">
        <f>Database!G139</f>
        <v>Green/Amber</v>
      </c>
      <c r="H139" s="64" t="str">
        <f>Database!H139</f>
        <v>DFID should embed sustainability in its WASH programming and measure how well this is implemented.</v>
      </c>
      <c r="I139" s="64" t="str">
        <f>Database!I139</f>
        <v>Programme</v>
      </c>
      <c r="J139" s="64">
        <f>Database!J139</f>
        <v>0</v>
      </c>
      <c r="K139" s="64" t="str">
        <f>Database!K139</f>
        <v>https://icai.independent.gov.uk/report/wash/</v>
      </c>
      <c r="L139" s="64">
        <f>Database!L139</f>
        <v>0</v>
      </c>
      <c r="M139" s="64">
        <f>Database!M139</f>
        <v>2</v>
      </c>
      <c r="N139" s="65">
        <f>Database!N139</f>
        <v>42522</v>
      </c>
      <c r="O139" s="64" t="str">
        <f>Database!O139</f>
        <v>Note: Government response didn't explicitly accept, partially accept or reject this recommendation, but provided a written response. Have coded this response based on a subjective assessment of answers.</v>
      </c>
      <c r="P139" s="64" t="str">
        <f>Database!P139</f>
        <v>DFID</v>
      </c>
      <c r="Q139" s="64">
        <f>Database!Q139</f>
        <v>0</v>
      </c>
      <c r="R139" s="64">
        <f>Database!R139</f>
        <v>0</v>
      </c>
      <c r="S139" s="64" t="str">
        <f>Database!S139</f>
        <v>https://www.gov.uk/government/publications/dfid-management-response-to-the-icai-recommendations-on-dfids-results-in-water-sanitation-and-hygiene-wash-may-2016</v>
      </c>
      <c r="T139" s="64">
        <f>Database!T139</f>
        <v>1</v>
      </c>
      <c r="U139" s="65">
        <f>Database!U139</f>
        <v>42887</v>
      </c>
      <c r="V139" s="64" t="str">
        <f>Database!V139</f>
        <v>https://icai.independent.gov.uk/wp-content/uploads/ICAI-Follow-up-WASH.pdf</v>
      </c>
    </row>
    <row r="140" spans="4:22" s="66" customFormat="1" hidden="1" x14ac:dyDescent="0.35">
      <c r="D140" s="64" t="str">
        <f>Database!D140</f>
        <v>Assessing DFID’s Results in Water, Sanitation and Hygiene (WASH): An Impact Review</v>
      </c>
      <c r="E140" s="64" t="str">
        <f>Database!E140</f>
        <v>Impact Review</v>
      </c>
      <c r="F140" s="65">
        <f>Database!F140</f>
        <v>42491</v>
      </c>
      <c r="G140" s="64" t="str">
        <f>Database!G140</f>
        <v>Green/Amber</v>
      </c>
      <c r="H140" s="64" t="str">
        <f>Database!H140</f>
        <v>DFID should act quickly on the results of its value for money research to develop a suitable framework for measuring value and guiding programming choices.</v>
      </c>
      <c r="I140" s="64" t="str">
        <f>Database!I140</f>
        <v>Policy</v>
      </c>
      <c r="J140" s="64">
        <f>Database!J140</f>
        <v>1</v>
      </c>
      <c r="K140" s="64" t="str">
        <f>Database!K140</f>
        <v>https://icai.independent.gov.uk/report/wash/</v>
      </c>
      <c r="L140" s="64">
        <f>Database!L140</f>
        <v>0</v>
      </c>
      <c r="M140" s="64">
        <f>Database!M140</f>
        <v>2</v>
      </c>
      <c r="N140" s="65">
        <f>Database!N140</f>
        <v>42522</v>
      </c>
      <c r="O140" s="64" t="str">
        <f>Database!O140</f>
        <v>Note: Government response didn't explicitly accept, partially accept or reject this recommendation, but provided a written response. Have coded this response based on a subjective assessment of answers.</v>
      </c>
      <c r="P140" s="64" t="str">
        <f>Database!P140</f>
        <v>DFID</v>
      </c>
      <c r="Q140" s="64">
        <f>Database!Q140</f>
        <v>0</v>
      </c>
      <c r="R140" s="64">
        <f>Database!R140</f>
        <v>0</v>
      </c>
      <c r="S140" s="64" t="str">
        <f>Database!S140</f>
        <v>https://www.gov.uk/government/publications/dfid-management-response-to-the-icai-recommendations-on-dfids-results-in-water-sanitation-and-hygiene-wash-may-2016</v>
      </c>
      <c r="T140" s="64">
        <f>Database!T140</f>
        <v>1</v>
      </c>
      <c r="U140" s="65">
        <f>Database!U140</f>
        <v>42887</v>
      </c>
      <c r="V140" s="64" t="str">
        <f>Database!V140</f>
        <v>https://icai.independent.gov.uk/wp-content/uploads/ICAI-Follow-up-WASH.pdf</v>
      </c>
    </row>
    <row r="141" spans="4:22" s="66" customFormat="1" hidden="1" x14ac:dyDescent="0.35">
      <c r="D141" s="64" t="str">
        <f>Database!D141</f>
        <v>Assessing DFID’s Results in Water, Sanitation and Hygiene (WASH): An Impact Review</v>
      </c>
      <c r="E141" s="64" t="str">
        <f>Database!E141</f>
        <v>Impact Review</v>
      </c>
      <c r="F141" s="65">
        <f>Database!F141</f>
        <v>42491</v>
      </c>
      <c r="G141" s="64" t="str">
        <f>Database!G141</f>
        <v>Green/Amber</v>
      </c>
      <c r="H141" s="64" t="str">
        <f>Database!H141</f>
        <v>DFID should improve how learning on WASH (including from its research programmes) is shared throughout the organisation.</v>
      </c>
      <c r="I141" s="64" t="str">
        <f>Database!I141</f>
        <v>Programme</v>
      </c>
      <c r="J141" s="64">
        <f>Database!J141</f>
        <v>0</v>
      </c>
      <c r="K141" s="64" t="str">
        <f>Database!K141</f>
        <v>https://icai.independent.gov.uk/report/wash/</v>
      </c>
      <c r="L141" s="64">
        <f>Database!L141</f>
        <v>0</v>
      </c>
      <c r="M141" s="64">
        <f>Database!M141</f>
        <v>2</v>
      </c>
      <c r="N141" s="65">
        <f>Database!N141</f>
        <v>42522</v>
      </c>
      <c r="O141" s="64" t="str">
        <f>Database!O141</f>
        <v>Note: Government response didn't explicitly accept, partially accept or reject this recommendation, but provided a written response. Have coded this response based on a subjective assessment of answers.</v>
      </c>
      <c r="P141" s="64" t="str">
        <f>Database!P141</f>
        <v>DFID</v>
      </c>
      <c r="Q141" s="64">
        <f>Database!Q141</f>
        <v>0</v>
      </c>
      <c r="R141" s="64">
        <f>Database!R141</f>
        <v>0</v>
      </c>
      <c r="S141" s="64" t="str">
        <f>Database!S141</f>
        <v>https://www.gov.uk/government/publications/dfid-management-response-to-the-icai-recommendations-on-dfids-results-in-water-sanitation-and-hygiene-wash-may-2016</v>
      </c>
      <c r="T141" s="64">
        <f>Database!T141</f>
        <v>1</v>
      </c>
      <c r="U141" s="65">
        <f>Database!U141</f>
        <v>42887</v>
      </c>
      <c r="V141" s="64" t="str">
        <f>Database!V141</f>
        <v>https://icai.independent.gov.uk/wp-content/uploads/ICAI-Follow-up-WASH.pdf</v>
      </c>
    </row>
    <row r="142" spans="4:22" s="66" customFormat="1" hidden="1" x14ac:dyDescent="0.35">
      <c r="D142" s="64" t="str">
        <f>Database!D142</f>
        <v>DFID’s efforts to eliminate violence against women and girls</v>
      </c>
      <c r="E142" s="64" t="str">
        <f>Database!E142</f>
        <v>Learning Review</v>
      </c>
      <c r="F142" s="65">
        <f>Database!F142</f>
        <v>42497</v>
      </c>
      <c r="G142" s="64" t="str">
        <f>Database!G142</f>
        <v>Green</v>
      </c>
      <c r="H142" s="64" t="str">
        <f>Database!H142</f>
        <v>DFID to explain how it plans to approach scaling up of successful VAWG interventions through centrally funded programmes, at country level and by working with other donors and agencies.</v>
      </c>
      <c r="I142" s="64" t="str">
        <f>Database!I142</f>
        <v>Programme</v>
      </c>
      <c r="J142" s="64">
        <f>Database!J142</f>
        <v>0</v>
      </c>
      <c r="K142" s="64" t="str">
        <f>Database!K142</f>
        <v>https://icai.independent.gov.uk/report/vawg/</v>
      </c>
      <c r="L142" s="64">
        <f>Database!L142</f>
        <v>0</v>
      </c>
      <c r="M142" s="64">
        <f>Database!M142</f>
        <v>2</v>
      </c>
      <c r="N142" s="65">
        <f>Database!N142</f>
        <v>42529</v>
      </c>
      <c r="O142" s="64" t="str">
        <f>Database!O142</f>
        <v>Note: Government response didn't explicitly accept, partially accept or reject this recommendation, but provided a written response. Have coded this response based on a subjective assessment of answers.</v>
      </c>
      <c r="P142" s="64" t="str">
        <f>Database!P142</f>
        <v>DFID</v>
      </c>
      <c r="Q142" s="64">
        <f>Database!Q142</f>
        <v>0</v>
      </c>
      <c r="R142" s="64">
        <f>Database!R142</f>
        <v>0</v>
      </c>
      <c r="S142" s="64" t="str">
        <f>Database!S142</f>
        <v>https://www.gov.uk/government/publications/dfid-management-response-to-the-icai-recommendations-on-dfids-efforts-to-eliminate-violence-against-women-and-girls-may-2016</v>
      </c>
      <c r="T142" s="64">
        <f>Database!T142</f>
        <v>1</v>
      </c>
      <c r="U142" s="65">
        <f>Database!U142</f>
        <v>42887</v>
      </c>
      <c r="V142" s="64" t="str">
        <f>Database!V142</f>
        <v>https://icai.independent.gov.uk/wp-content/uploads/ICAI-Follow-up-VAWG.pdf</v>
      </c>
    </row>
    <row r="143" spans="4:22" s="66" customFormat="1" hidden="1" x14ac:dyDescent="0.35">
      <c r="D143" s="64" t="str">
        <f>Database!D143</f>
        <v>DFID’s efforts to eliminate violence against women and girls</v>
      </c>
      <c r="E143" s="64" t="str">
        <f>Database!E143</f>
        <v>Learning Review</v>
      </c>
      <c r="F143" s="65">
        <f>Database!F143</f>
        <v>42497</v>
      </c>
      <c r="G143" s="64" t="str">
        <f>Database!G143</f>
        <v>Green</v>
      </c>
      <c r="H143" s="64" t="str">
        <f>Database!H143</f>
        <v>DFID to explain how it will step up its internal learning on VAWG and improve uptake of learning and evidence into the design and implementation of sectoral programmes.</v>
      </c>
      <c r="I143" s="64" t="str">
        <f>Database!I143</f>
        <v>Programme</v>
      </c>
      <c r="J143" s="64">
        <f>Database!J143</f>
        <v>0</v>
      </c>
      <c r="K143" s="64" t="str">
        <f>Database!K143</f>
        <v>https://icai.independent.gov.uk/report/vawg/</v>
      </c>
      <c r="L143" s="64">
        <f>Database!L143</f>
        <v>0</v>
      </c>
      <c r="M143" s="64">
        <f>Database!M143</f>
        <v>2</v>
      </c>
      <c r="N143" s="65">
        <f>Database!N143</f>
        <v>42529</v>
      </c>
      <c r="O143" s="64" t="str">
        <f>Database!O143</f>
        <v>Note: Government response didn't explicitly accept, partially accept or reject this recommendation, but provided a written response. Have coded this response based on a subjective assessment of answers.</v>
      </c>
      <c r="P143" s="64" t="str">
        <f>Database!P143</f>
        <v>DFID</v>
      </c>
      <c r="Q143" s="64">
        <f>Database!Q143</f>
        <v>0</v>
      </c>
      <c r="R143" s="64">
        <f>Database!R143</f>
        <v>0</v>
      </c>
      <c r="S143" s="64" t="str">
        <f>Database!S143</f>
        <v>https://www.gov.uk/government/publications/dfid-management-response-to-the-icai-recommendations-on-dfids-efforts-to-eliminate-violence-against-women-and-girls-may-2016</v>
      </c>
      <c r="T143" s="64">
        <f>Database!T143</f>
        <v>1</v>
      </c>
      <c r="U143" s="65">
        <f>Database!U143</f>
        <v>42887</v>
      </c>
      <c r="V143" s="64" t="str">
        <f>Database!V143</f>
        <v>https://icai.independent.gov.uk/wp-content/uploads/ICAI-Follow-up-VAWG.pdf</v>
      </c>
    </row>
    <row r="144" spans="4:22" s="66" customFormat="1" hidden="1" x14ac:dyDescent="0.35">
      <c r="D144" s="64" t="str">
        <f>Database!D144</f>
        <v>DFID’s efforts to eliminate violence against women and girls</v>
      </c>
      <c r="E144" s="64" t="str">
        <f>Database!E144</f>
        <v>Learning Review</v>
      </c>
      <c r="F144" s="65">
        <f>Database!F144</f>
        <v>42497</v>
      </c>
      <c r="G144" s="64" t="str">
        <f>Database!G144</f>
        <v>Green</v>
      </c>
      <c r="H144" s="64" t="str">
        <f>Database!H144</f>
        <v>DFID to outline its plans to encourage uptake by external stakeholders of learning from the results of WhatWorks and other research.</v>
      </c>
      <c r="I144" s="64" t="str">
        <f>Database!I144</f>
        <v>Programme</v>
      </c>
      <c r="J144" s="64">
        <f>Database!J144</f>
        <v>0</v>
      </c>
      <c r="K144" s="64" t="str">
        <f>Database!K144</f>
        <v>https://icai.independent.gov.uk/report/vawg/</v>
      </c>
      <c r="L144" s="64">
        <f>Database!L144</f>
        <v>0</v>
      </c>
      <c r="M144" s="64">
        <f>Database!M144</f>
        <v>2</v>
      </c>
      <c r="N144" s="65">
        <f>Database!N144</f>
        <v>42529</v>
      </c>
      <c r="O144" s="64" t="str">
        <f>Database!O144</f>
        <v>Note: Government response didn't explicitly accept, partially accept or reject this recommendation, but provided a written response. Have coded this response based on a subjective assessment of answers.</v>
      </c>
      <c r="P144" s="64" t="str">
        <f>Database!P144</f>
        <v>DFID</v>
      </c>
      <c r="Q144" s="64">
        <f>Database!Q144</f>
        <v>0</v>
      </c>
      <c r="R144" s="64">
        <f>Database!R144</f>
        <v>0</v>
      </c>
      <c r="S144" s="64" t="str">
        <f>Database!S144</f>
        <v>https://www.gov.uk/government/publications/dfid-management-response-to-the-icai-recommendations-on-dfids-efforts-to-eliminate-violence-against-women-and-girls-may-2016</v>
      </c>
      <c r="T144" s="64">
        <f>Database!T144</f>
        <v>1</v>
      </c>
      <c r="U144" s="65">
        <f>Database!U144</f>
        <v>42887</v>
      </c>
      <c r="V144" s="64" t="str">
        <f>Database!V144</f>
        <v>https://icai.independent.gov.uk/wp-content/uploads/ICAI-Follow-up-VAWG.pdf</v>
      </c>
    </row>
    <row r="145" spans="4:22" s="66" customFormat="1" hidden="1" x14ac:dyDescent="0.35">
      <c r="D145" s="64" t="str">
        <f>Database!D145</f>
        <v>DFID’s efforts to eliminate violence against women and girls</v>
      </c>
      <c r="E145" s="64" t="str">
        <f>Database!E145</f>
        <v>Learning Review</v>
      </c>
      <c r="F145" s="65">
        <f>Database!F145</f>
        <v>42497</v>
      </c>
      <c r="G145" s="64" t="str">
        <f>Database!G145</f>
        <v>Green</v>
      </c>
      <c r="H145" s="64" t="str">
        <f>Database!H145</f>
        <v>DFID to set a path to including VAWG more fully in its data collection and measurement systems.</v>
      </c>
      <c r="I145" s="64" t="str">
        <f>Database!I145</f>
        <v>Programme</v>
      </c>
      <c r="J145" s="64">
        <f>Database!J145</f>
        <v>0</v>
      </c>
      <c r="K145" s="64" t="str">
        <f>Database!K145</f>
        <v>https://icai.independent.gov.uk/report/vawg/</v>
      </c>
      <c r="L145" s="64">
        <f>Database!L145</f>
        <v>0</v>
      </c>
      <c r="M145" s="64">
        <f>Database!M145</f>
        <v>2</v>
      </c>
      <c r="N145" s="65">
        <f>Database!N145</f>
        <v>42529</v>
      </c>
      <c r="O145" s="64" t="str">
        <f>Database!O145</f>
        <v>Note: Government response didn't explicitly accept, partially accept or reject this recommendation, but provided a written response. Have coded this response based on a subjective assessment of answers.</v>
      </c>
      <c r="P145" s="64" t="str">
        <f>Database!P145</f>
        <v>DFID</v>
      </c>
      <c r="Q145" s="64">
        <f>Database!Q145</f>
        <v>0</v>
      </c>
      <c r="R145" s="64">
        <f>Database!R145</f>
        <v>0</v>
      </c>
      <c r="S145" s="64" t="str">
        <f>Database!S145</f>
        <v>https://www.gov.uk/government/publications/dfid-management-response-to-the-icai-recommendations-on-dfids-efforts-to-eliminate-violence-against-women-and-girls-may-2016</v>
      </c>
      <c r="T145" s="64">
        <f>Database!T145</f>
        <v>1</v>
      </c>
      <c r="U145" s="65">
        <f>Database!U145</f>
        <v>42887</v>
      </c>
      <c r="V145" s="64" t="str">
        <f>Database!V145</f>
        <v>https://icai.independent.gov.uk/wp-content/uploads/ICAI-Follow-up-VAWG.pdf</v>
      </c>
    </row>
    <row r="146" spans="4:22" s="66" customFormat="1" x14ac:dyDescent="0.35">
      <c r="D146" s="64" t="str">
        <f>Database!D146</f>
        <v>How DFID works with multilateral agencies to achieve impact</v>
      </c>
      <c r="E146" s="64">
        <f>Database!E146</f>
        <v>0</v>
      </c>
      <c r="F146" s="65">
        <f>Database!F146</f>
        <v>42156</v>
      </c>
      <c r="G146" s="64" t="str">
        <f>Database!G146</f>
        <v>Green/Amber</v>
      </c>
      <c r="H146" s="64" t="str">
        <f>Database!H146</f>
        <v>DFID should have a strategy for its engagement with the multilateral system as a whole at the global level.</v>
      </c>
      <c r="I146" s="64" t="str">
        <f>Database!I146</f>
        <v>Policy</v>
      </c>
      <c r="J146" s="64">
        <f>Database!J146</f>
        <v>1</v>
      </c>
      <c r="K146" s="64">
        <f>Database!K146</f>
        <v>0</v>
      </c>
      <c r="L146" s="67" t="str">
        <f>Database!L146</f>
        <v>Reject</v>
      </c>
      <c r="M146" s="64">
        <f>Database!M146</f>
        <v>0</v>
      </c>
      <c r="N146" s="65">
        <f>Database!N146</f>
        <v>42188</v>
      </c>
      <c r="O146" s="67" t="str">
        <f>Database!O146</f>
        <v>Rejected largely as already implemented</v>
      </c>
      <c r="P146" s="64" t="str">
        <f>Database!P146</f>
        <v>DFID</v>
      </c>
      <c r="Q146" s="64">
        <f>Database!Q146</f>
        <v>0</v>
      </c>
      <c r="R146" s="64">
        <f>Database!R146</f>
        <v>0</v>
      </c>
      <c r="S146" s="64" t="str">
        <f>Database!S146</f>
        <v>https://www.gov.uk/government/publications/dfid-management-response-to-the-icai-recommendations-on-how-dfid-works-with-multilateral-agencies-to-achieve-impact-june-2015</v>
      </c>
      <c r="T146" s="64">
        <f>Database!T146</f>
        <v>1</v>
      </c>
      <c r="U146" s="65">
        <f>Database!U146</f>
        <v>42887</v>
      </c>
      <c r="V146" s="64" t="str">
        <f>Database!V146</f>
        <v>https://icai.independent.gov.uk/wp-content/uploads/ICAI-Follow-up-Multilateras.pdf</v>
      </c>
    </row>
    <row r="147" spans="4:22" s="66" customFormat="1" x14ac:dyDescent="0.35">
      <c r="D147" s="64" t="str">
        <f>Database!D147</f>
        <v>How DFID works with multilateral agencies to achieve impact</v>
      </c>
      <c r="E147" s="64">
        <f>Database!E147</f>
        <v>0</v>
      </c>
      <c r="F147" s="65">
        <f>Database!F147</f>
        <v>42156</v>
      </c>
      <c r="G147" s="64" t="str">
        <f>Database!G147</f>
        <v>Green/Amber</v>
      </c>
      <c r="H147" s="64" t="str">
        <f>Database!H147</f>
        <v>DFID needs clear objectives for its work with the multilateral system in its countrylevel strategies.</v>
      </c>
      <c r="I147" s="64" t="str">
        <f>Database!I147</f>
        <v>Policy</v>
      </c>
      <c r="J147" s="64">
        <f>Database!J147</f>
        <v>1</v>
      </c>
      <c r="K147" s="64">
        <f>Database!K147</f>
        <v>0</v>
      </c>
      <c r="L147" s="67" t="str">
        <f>Database!L147</f>
        <v>Reject</v>
      </c>
      <c r="M147" s="64">
        <f>Database!M147</f>
        <v>0</v>
      </c>
      <c r="N147" s="65">
        <f>Database!N147</f>
        <v>42188</v>
      </c>
      <c r="O147" s="67" t="str">
        <f>Database!O147</f>
        <v>Rejected largely as already implemented</v>
      </c>
      <c r="P147" s="64" t="str">
        <f>Database!P147</f>
        <v>DFID</v>
      </c>
      <c r="Q147" s="64">
        <f>Database!Q147</f>
        <v>0</v>
      </c>
      <c r="R147" s="64">
        <f>Database!R147</f>
        <v>0</v>
      </c>
      <c r="S147" s="64" t="str">
        <f>Database!S147</f>
        <v>https://www.gov.uk/government/publications/dfid-management-response-to-the-icai-recommendations-on-how-dfid-works-with-multilateral-agencies-to-achieve-impact-june-2015</v>
      </c>
      <c r="T147" s="64">
        <f>Database!T147</f>
        <v>1</v>
      </c>
      <c r="U147" s="65">
        <f>Database!U147</f>
        <v>42887</v>
      </c>
      <c r="V147" s="64" t="str">
        <f>Database!V147</f>
        <v>https://icai.independent.gov.uk/wp-content/uploads/ICAI-Follow-up-Multilateras.pdf</v>
      </c>
    </row>
    <row r="148" spans="4:22" s="66" customFormat="1" x14ac:dyDescent="0.35">
      <c r="D148" s="64" t="str">
        <f>Database!D148</f>
        <v>How DFID works with multilateral agencies to achieve impact</v>
      </c>
      <c r="E148" s="64">
        <f>Database!E148</f>
        <v>0</v>
      </c>
      <c r="F148" s="65">
        <f>Database!F148</f>
        <v>42156</v>
      </c>
      <c r="G148" s="64" t="str">
        <f>Database!G148</f>
        <v>Green/Amber</v>
      </c>
      <c r="H148" s="64" t="str">
        <f>Database!H148</f>
        <v>DFID should address the low proportion and limited seniority of its core staff resources devoted to managing its relationships with multilateral agencies.</v>
      </c>
      <c r="I148" s="64" t="str">
        <f>Database!I148</f>
        <v>Programme</v>
      </c>
      <c r="J148" s="64">
        <f>Database!J148</f>
        <v>0</v>
      </c>
      <c r="K148" s="64">
        <f>Database!K148</f>
        <v>0</v>
      </c>
      <c r="L148" s="67" t="str">
        <f>Database!L148</f>
        <v>Reject</v>
      </c>
      <c r="M148" s="64">
        <f>Database!M148</f>
        <v>0</v>
      </c>
      <c r="N148" s="65">
        <f>Database!N148</f>
        <v>42188</v>
      </c>
      <c r="O148" s="67" t="str">
        <f>Database!O148</f>
        <v>Rejected largely as already implemented</v>
      </c>
      <c r="P148" s="64" t="str">
        <f>Database!P148</f>
        <v>DFID</v>
      </c>
      <c r="Q148" s="64">
        <f>Database!Q148</f>
        <v>0</v>
      </c>
      <c r="R148" s="64">
        <f>Database!R148</f>
        <v>0</v>
      </c>
      <c r="S148" s="64" t="str">
        <f>Database!S148</f>
        <v>https://www.gov.uk/government/publications/dfid-management-response-to-the-icai-recommendations-on-how-dfid-works-with-multilateral-agencies-to-achieve-impact-june-2015</v>
      </c>
      <c r="T148" s="64">
        <f>Database!T148</f>
        <v>1</v>
      </c>
      <c r="U148" s="65">
        <f>Database!U148</f>
        <v>42887</v>
      </c>
      <c r="V148" s="64" t="str">
        <f>Database!V148</f>
        <v>https://icai.independent.gov.uk/wp-content/uploads/ICAI-Follow-up-Multilateras.pdf</v>
      </c>
    </row>
    <row r="149" spans="4:22" s="66" customFormat="1" hidden="1" x14ac:dyDescent="0.35">
      <c r="D149" s="64" t="str">
        <f>Database!D149</f>
        <v>How DFID works with multilateral agencies to achieve impact</v>
      </c>
      <c r="E149" s="64">
        <f>Database!E149</f>
        <v>0</v>
      </c>
      <c r="F149" s="65">
        <f>Database!F149</f>
        <v>42156</v>
      </c>
      <c r="G149" s="64" t="str">
        <f>Database!G149</f>
        <v>Green/Amber</v>
      </c>
      <c r="H149" s="64" t="str">
        <f>Database!H149</f>
        <v>DFID should continue to press for greater transparency and accountability of multilaterals</v>
      </c>
      <c r="I149" s="64" t="str">
        <f>Database!I149</f>
        <v>Programme</v>
      </c>
      <c r="J149" s="64">
        <f>Database!J149</f>
        <v>0</v>
      </c>
      <c r="K149" s="64">
        <f>Database!K149</f>
        <v>0</v>
      </c>
      <c r="L149" s="64" t="str">
        <f>Database!L149</f>
        <v>Partially Accept</v>
      </c>
      <c r="M149" s="64">
        <f>Database!M149</f>
        <v>1</v>
      </c>
      <c r="N149" s="65">
        <f>Database!N149</f>
        <v>42188</v>
      </c>
      <c r="O149" s="64">
        <f>Database!O149</f>
        <v>0</v>
      </c>
      <c r="P149" s="64" t="str">
        <f>Database!P149</f>
        <v>DFID</v>
      </c>
      <c r="Q149" s="64">
        <f>Database!Q149</f>
        <v>0</v>
      </c>
      <c r="R149" s="64">
        <f>Database!R149</f>
        <v>0</v>
      </c>
      <c r="S149" s="64" t="str">
        <f>Database!S149</f>
        <v>https://www.gov.uk/government/publications/dfid-management-response-to-the-icai-recommendations-on-how-dfid-works-with-multilateral-agencies-to-achieve-impact-june-2015</v>
      </c>
      <c r="T149" s="64">
        <f>Database!T149</f>
        <v>1</v>
      </c>
      <c r="U149" s="65">
        <f>Database!U149</f>
        <v>42887</v>
      </c>
      <c r="V149" s="64" t="str">
        <f>Database!V149</f>
        <v>https://icai.independent.gov.uk/wp-content/uploads/ICAI-Follow-up-Multilateras.pdf</v>
      </c>
    </row>
    <row r="150" spans="4:22" s="66" customFormat="1" hidden="1" x14ac:dyDescent="0.35">
      <c r="D150" s="64" t="str">
        <f>Database!D150</f>
        <v>How DFID works with multilateral agencies to achieve impact</v>
      </c>
      <c r="E150" s="64">
        <f>Database!E150</f>
        <v>0</v>
      </c>
      <c r="F150" s="65">
        <f>Database!F150</f>
        <v>42156</v>
      </c>
      <c r="G150" s="64" t="str">
        <f>Database!G150</f>
        <v>Green/Amber</v>
      </c>
      <c r="H150" s="64" t="str">
        <f>Database!H150</f>
        <v>DFID should promote more integrated working amongst multilateral institutions at country level.</v>
      </c>
      <c r="I150" s="64" t="str">
        <f>Database!I150</f>
        <v>Programme</v>
      </c>
      <c r="J150" s="64">
        <f>Database!J150</f>
        <v>0</v>
      </c>
      <c r="K150" s="64">
        <f>Database!K150</f>
        <v>0</v>
      </c>
      <c r="L150" s="64" t="str">
        <f>Database!L150</f>
        <v>Accept</v>
      </c>
      <c r="M150" s="64">
        <f>Database!M150</f>
        <v>2</v>
      </c>
      <c r="N150" s="65">
        <f>Database!N150</f>
        <v>42188</v>
      </c>
      <c r="O150" s="64">
        <f>Database!O150</f>
        <v>0</v>
      </c>
      <c r="P150" s="64" t="str">
        <f>Database!P150</f>
        <v>DFID</v>
      </c>
      <c r="Q150" s="64">
        <f>Database!Q150</f>
        <v>0</v>
      </c>
      <c r="R150" s="64">
        <f>Database!R150</f>
        <v>0</v>
      </c>
      <c r="S150" s="64" t="str">
        <f>Database!S150</f>
        <v>https://www.gov.uk/government/publications/dfid-management-response-to-the-icai-recommendations-on-how-dfid-works-with-multilateral-agencies-to-achieve-impact-june-2015</v>
      </c>
      <c r="T150" s="64">
        <f>Database!T150</f>
        <v>1</v>
      </c>
      <c r="U150" s="65">
        <f>Database!U150</f>
        <v>42887</v>
      </c>
      <c r="V150" s="64" t="str">
        <f>Database!V150</f>
        <v>https://icai.independent.gov.uk/wp-content/uploads/ICAI-Follow-up-Multilateras.pdf</v>
      </c>
    </row>
    <row r="151" spans="4:22" s="66" customFormat="1" x14ac:dyDescent="0.35">
      <c r="D151" s="64" t="str">
        <f>Database!D151</f>
        <v>How DFID works with multilateral agencies to achieve impact</v>
      </c>
      <c r="E151" s="64">
        <f>Database!E151</f>
        <v>0</v>
      </c>
      <c r="F151" s="65">
        <f>Database!F151</f>
        <v>42156</v>
      </c>
      <c r="G151" s="64" t="str">
        <f>Database!G151</f>
        <v>Green/Amber</v>
      </c>
      <c r="H151" s="64" t="str">
        <f>Database!H151</f>
        <v>DFID should work more collaboratively with other bilaterals in its engagement with multilateral agencies</v>
      </c>
      <c r="I151" s="64" t="str">
        <f>Database!I151</f>
        <v>Programme</v>
      </c>
      <c r="J151" s="64">
        <f>Database!J151</f>
        <v>0</v>
      </c>
      <c r="K151" s="64">
        <f>Database!K151</f>
        <v>0</v>
      </c>
      <c r="L151" s="67" t="str">
        <f>Database!L151</f>
        <v>Reject</v>
      </c>
      <c r="M151" s="64">
        <f>Database!M151</f>
        <v>0</v>
      </c>
      <c r="N151" s="65">
        <f>Database!N151</f>
        <v>42188</v>
      </c>
      <c r="O151" s="67" t="str">
        <f>Database!O151</f>
        <v>Rejected largely as already implemented</v>
      </c>
      <c r="P151" s="64" t="str">
        <f>Database!P151</f>
        <v>DFID</v>
      </c>
      <c r="Q151" s="64">
        <f>Database!Q151</f>
        <v>0</v>
      </c>
      <c r="R151" s="64">
        <f>Database!R151</f>
        <v>0</v>
      </c>
      <c r="S151" s="64" t="str">
        <f>Database!S151</f>
        <v>https://www.gov.uk/government/publications/dfid-management-response-to-the-icai-recommendations-on-how-dfid-works-with-multilateral-agencies-to-achieve-impact-june-2015</v>
      </c>
      <c r="T151" s="64">
        <f>Database!T151</f>
        <v>1</v>
      </c>
      <c r="U151" s="65">
        <f>Database!U151</f>
        <v>42887</v>
      </c>
      <c r="V151" s="64" t="str">
        <f>Database!V151</f>
        <v>https://icai.independent.gov.uk/wp-content/uploads/ICAI-Follow-up-Multilateras.pdf</v>
      </c>
    </row>
    <row r="152" spans="4:22" s="66" customFormat="1" hidden="1" x14ac:dyDescent="0.35">
      <c r="D152" s="64" t="str">
        <f>Database!D152</f>
        <v>How DFID works with multilateral agencies to achieve impact</v>
      </c>
      <c r="E152" s="64">
        <f>Database!E152</f>
        <v>0</v>
      </c>
      <c r="F152" s="65">
        <f>Database!F152</f>
        <v>42156</v>
      </c>
      <c r="G152" s="64" t="str">
        <f>Database!G152</f>
        <v>Green/Amber</v>
      </c>
      <c r="H152" s="64" t="str">
        <f>Database!H152</f>
        <v>DFID should communicate more effectively to taxpayers about the role, impact and importance of multilaterals.</v>
      </c>
      <c r="I152" s="64" t="str">
        <f>Database!I152</f>
        <v>Policy</v>
      </c>
      <c r="J152" s="64">
        <f>Database!J152</f>
        <v>1</v>
      </c>
      <c r="K152" s="64">
        <f>Database!K152</f>
        <v>0</v>
      </c>
      <c r="L152" s="64" t="str">
        <f>Database!L152</f>
        <v>Partially Accept</v>
      </c>
      <c r="M152" s="64">
        <f>Database!M152</f>
        <v>1</v>
      </c>
      <c r="N152" s="65">
        <f>Database!N152</f>
        <v>42188</v>
      </c>
      <c r="O152" s="64">
        <f>Database!O152</f>
        <v>0</v>
      </c>
      <c r="P152" s="64" t="str">
        <f>Database!P152</f>
        <v>DFID</v>
      </c>
      <c r="Q152" s="64">
        <f>Database!Q152</f>
        <v>0</v>
      </c>
      <c r="R152" s="64">
        <f>Database!R152</f>
        <v>0</v>
      </c>
      <c r="S152" s="64" t="str">
        <f>Database!S152</f>
        <v>https://www.gov.uk/government/publications/dfid-management-response-to-the-icai-recommendations-on-how-dfid-works-with-multilateral-agencies-to-achieve-impact-june-2015</v>
      </c>
      <c r="T152" s="64">
        <f>Database!T152</f>
        <v>1</v>
      </c>
      <c r="U152" s="65">
        <f>Database!U152</f>
        <v>42887</v>
      </c>
      <c r="V152" s="64" t="str">
        <f>Database!V152</f>
        <v>https://icai.independent.gov.uk/wp-content/uploads/ICAI-Follow-up-Multilateras.pdf</v>
      </c>
    </row>
    <row r="153" spans="4:22" s="66" customFormat="1" hidden="1" x14ac:dyDescent="0.35">
      <c r="D153" s="64" t="str">
        <f>Database!D153</f>
        <v>DFID’s Approach to Delivering Impact</v>
      </c>
      <c r="E153" s="64">
        <f>Database!E153</f>
        <v>0</v>
      </c>
      <c r="F153" s="65">
        <f>Database!F153</f>
        <v>42166</v>
      </c>
      <c r="G153" s="64" t="str">
        <f>Database!G153</f>
        <v>Not graded</v>
      </c>
      <c r="H153" s="64" t="str">
        <f>Database!H153</f>
        <v>At the departmental level, DFID should develop a Results Framework that better reflects the range of impacts it seeks to achieve, capturing not just the breadth of its engagement but also its transformative impact, including successes in institution building and policy influence. To do so, it will need to look beyond quantitative indicators towards other ways of capturing the impact of UK aid.</v>
      </c>
      <c r="I153" s="64" t="str">
        <f>Database!I153</f>
        <v>Policy</v>
      </c>
      <c r="J153" s="64">
        <f>Database!J153</f>
        <v>1</v>
      </c>
      <c r="K153" s="64">
        <f>Database!K153</f>
        <v>0</v>
      </c>
      <c r="L153" s="64" t="str">
        <f>Database!L153</f>
        <v>Partially Accept</v>
      </c>
      <c r="M153" s="64">
        <f>Database!M153</f>
        <v>1</v>
      </c>
      <c r="N153" s="65">
        <f>Database!N153</f>
        <v>42187</v>
      </c>
      <c r="O153" s="64">
        <f>Database!O153</f>
        <v>0</v>
      </c>
      <c r="P153" s="64" t="str">
        <f>Database!P153</f>
        <v>DFID</v>
      </c>
      <c r="Q153" s="64">
        <f>Database!Q153</f>
        <v>0</v>
      </c>
      <c r="R153" s="64">
        <f>Database!R153</f>
        <v>0</v>
      </c>
      <c r="S153" s="64" t="str">
        <f>Database!S153</f>
        <v>https://www.gov.uk/government/publications/dfid-management-response-to-the-icai-recommendations-on-dfids-approach-to-delivering-impact-july-2015</v>
      </c>
      <c r="T153" s="64">
        <f>Database!T153</f>
        <v>0</v>
      </c>
      <c r="U153" s="65">
        <f>Database!U153</f>
        <v>0</v>
      </c>
      <c r="V153" s="64">
        <f>Database!V153</f>
        <v>0</v>
      </c>
    </row>
    <row r="154" spans="4:22" s="66" customFormat="1" hidden="1" x14ac:dyDescent="0.35">
      <c r="D154" s="64" t="str">
        <f>Database!D154</f>
        <v>DFID’s Approach to Delivering Impact</v>
      </c>
      <c r="E154" s="64">
        <f>Database!E154</f>
        <v>0</v>
      </c>
      <c r="F154" s="65">
        <f>Database!F154</f>
        <v>42166</v>
      </c>
      <c r="G154" s="64" t="str">
        <f>Database!G154</f>
        <v>Not graded</v>
      </c>
      <c r="H154" s="64" t="str">
        <f>Database!H154</f>
        <v>At the country portfolio level, DFID’s Country Poverty Reduction Diagnostic (CPRD) should pay more attention to longer-term change processes, bothlooking backwards to understand the trajectory of achievements and forward towards potential long-term paths out of poverty and fragility. Its operational plans should contain stronger links between the analysis and programming choices, with more emphasis on how different programmes and sectors interact to produce wider impact.</v>
      </c>
      <c r="I154" s="64" t="str">
        <f>Database!I154</f>
        <v>Policy</v>
      </c>
      <c r="J154" s="64">
        <f>Database!J154</f>
        <v>1</v>
      </c>
      <c r="K154" s="64">
        <f>Database!K154</f>
        <v>0</v>
      </c>
      <c r="L154" s="64" t="str">
        <f>Database!L154</f>
        <v>Partially Accept</v>
      </c>
      <c r="M154" s="64">
        <f>Database!M154</f>
        <v>1</v>
      </c>
      <c r="N154" s="65">
        <f>Database!N154</f>
        <v>42187</v>
      </c>
      <c r="O154" s="64">
        <f>Database!O154</f>
        <v>0</v>
      </c>
      <c r="P154" s="64" t="str">
        <f>Database!P154</f>
        <v>DFID</v>
      </c>
      <c r="Q154" s="64">
        <f>Database!Q154</f>
        <v>0</v>
      </c>
      <c r="R154" s="64">
        <f>Database!R154</f>
        <v>0</v>
      </c>
      <c r="S154" s="64" t="str">
        <f>Database!S154</f>
        <v>https://www.gov.uk/government/publications/dfid-management-response-to-the-icai-recommendations-on-dfids-approach-to-delivering-impact-july-2015</v>
      </c>
      <c r="T154" s="64">
        <f>Database!T154</f>
        <v>0</v>
      </c>
      <c r="U154" s="65">
        <f>Database!U154</f>
        <v>0</v>
      </c>
      <c r="V154" s="64">
        <f>Database!V154</f>
        <v>0</v>
      </c>
    </row>
    <row r="155" spans="4:22" s="66" customFormat="1" hidden="1" x14ac:dyDescent="0.35">
      <c r="D155" s="64" t="str">
        <f>Database!D155</f>
        <v>DFID’s Approach to Delivering Impact</v>
      </c>
      <c r="E155" s="64">
        <f>Database!E155</f>
        <v>0</v>
      </c>
      <c r="F155" s="65">
        <f>Database!F155</f>
        <v>42166</v>
      </c>
      <c r="G155" s="64" t="str">
        <f>Database!G155</f>
        <v>Not graded</v>
      </c>
      <c r="H155" s="64" t="str">
        <f>Database!H155</f>
        <v>At the programme level, DFID’s business cases should be more explicit about the route towards long-term impact, including policy and institutional change, setting out the building blocks and pathways required to achieve transformative impact over time. This includes looking beyond the life of the programme to the follow-up actions required and exploring how to work with other programmes and initiatives to achieve mutually reinforcing results.</v>
      </c>
      <c r="I155" s="64" t="str">
        <f>Database!I155</f>
        <v>Programme</v>
      </c>
      <c r="J155" s="64">
        <f>Database!J155</f>
        <v>0</v>
      </c>
      <c r="K155" s="64">
        <f>Database!K155</f>
        <v>0</v>
      </c>
      <c r="L155" s="64" t="str">
        <f>Database!L155</f>
        <v>Partially Accept</v>
      </c>
      <c r="M155" s="64">
        <f>Database!M155</f>
        <v>1</v>
      </c>
      <c r="N155" s="65">
        <f>Database!N155</f>
        <v>42187</v>
      </c>
      <c r="O155" s="64">
        <f>Database!O155</f>
        <v>0</v>
      </c>
      <c r="P155" s="64" t="str">
        <f>Database!P155</f>
        <v>DFID</v>
      </c>
      <c r="Q155" s="64">
        <f>Database!Q155</f>
        <v>0</v>
      </c>
      <c r="R155" s="64">
        <f>Database!R155</f>
        <v>0</v>
      </c>
      <c r="S155" s="64" t="str">
        <f>Database!S155</f>
        <v>https://www.gov.uk/government/publications/dfid-management-response-to-the-icai-recommendations-on-dfids-approach-to-delivering-impact-july-2015</v>
      </c>
      <c r="T155" s="64">
        <f>Database!T155</f>
        <v>0</v>
      </c>
      <c r="U155" s="65">
        <f>Database!U155</f>
        <v>0</v>
      </c>
      <c r="V155" s="64">
        <f>Database!V155</f>
        <v>0</v>
      </c>
    </row>
    <row r="156" spans="4:22" s="66" customFormat="1" hidden="1" x14ac:dyDescent="0.35">
      <c r="D156" s="64" t="str">
        <f>Database!D156</f>
        <v>DFID’s Approach to Delivering Impact</v>
      </c>
      <c r="E156" s="64">
        <f>Database!E156</f>
        <v>0</v>
      </c>
      <c r="F156" s="65">
        <f>Database!F156</f>
        <v>42166</v>
      </c>
      <c r="G156" s="64" t="str">
        <f>Database!G156</f>
        <v>Not graded</v>
      </c>
      <c r="H156" s="64" t="str">
        <f>Database!H156</f>
        <v>Annual reviews should include an assessment of the assumptions and risks set out in the logframe and theory of change. DFID should work to tighten feedback and learning loops, to enable real-time adjustment of programmes.</v>
      </c>
      <c r="I156" s="64" t="str">
        <f>Database!I156</f>
        <v>Programme</v>
      </c>
      <c r="J156" s="64">
        <f>Database!J156</f>
        <v>0</v>
      </c>
      <c r="K156" s="64">
        <f>Database!K156</f>
        <v>0</v>
      </c>
      <c r="L156" s="64" t="str">
        <f>Database!L156</f>
        <v>Partially Accept</v>
      </c>
      <c r="M156" s="64">
        <f>Database!M156</f>
        <v>1</v>
      </c>
      <c r="N156" s="65">
        <f>Database!N156</f>
        <v>42187</v>
      </c>
      <c r="O156" s="64">
        <f>Database!O156</f>
        <v>0</v>
      </c>
      <c r="P156" s="64" t="str">
        <f>Database!P156</f>
        <v>DFID</v>
      </c>
      <c r="Q156" s="64">
        <f>Database!Q156</f>
        <v>0</v>
      </c>
      <c r="R156" s="64">
        <f>Database!R156</f>
        <v>0</v>
      </c>
      <c r="S156" s="64" t="str">
        <f>Database!S156</f>
        <v>https://www.gov.uk/government/publications/dfid-management-response-to-the-icai-recommendations-on-dfids-approach-to-delivering-impact-july-2015</v>
      </c>
      <c r="T156" s="64">
        <f>Database!T156</f>
        <v>0</v>
      </c>
      <c r="U156" s="65">
        <f>Database!U156</f>
        <v>0</v>
      </c>
      <c r="V156" s="64">
        <f>Database!V156</f>
        <v>0</v>
      </c>
    </row>
    <row r="157" spans="4:22" s="66" customFormat="1" hidden="1" x14ac:dyDescent="0.35">
      <c r="D157" s="64" t="str">
        <f>Database!D157</f>
        <v>DFID’s Approach to Delivering Impact</v>
      </c>
      <c r="E157" s="64">
        <f>Database!E157</f>
        <v>0</v>
      </c>
      <c r="F157" s="65">
        <f>Database!F157</f>
        <v>42166</v>
      </c>
      <c r="G157" s="64" t="str">
        <f>Database!G157</f>
        <v>Not graded</v>
      </c>
      <c r="H157" s="64" t="str">
        <f>Database!H157</f>
        <v>DFID should engage with intended beneficiaries throughout the programme cycle, in design, delivery and monitoring. DFID should anchor its interventions in sustainable community structures that are integrated into wider governance systems.</v>
      </c>
      <c r="I157" s="64" t="str">
        <f>Database!I157</f>
        <v>Programme</v>
      </c>
      <c r="J157" s="64">
        <f>Database!J157</f>
        <v>0</v>
      </c>
      <c r="K157" s="64">
        <f>Database!K157</f>
        <v>0</v>
      </c>
      <c r="L157" s="64" t="str">
        <f>Database!L157</f>
        <v>Partially Accept</v>
      </c>
      <c r="M157" s="64">
        <f>Database!M157</f>
        <v>1</v>
      </c>
      <c r="N157" s="65">
        <f>Database!N157</f>
        <v>42187</v>
      </c>
      <c r="O157" s="64">
        <f>Database!O157</f>
        <v>0</v>
      </c>
      <c r="P157" s="64" t="str">
        <f>Database!P157</f>
        <v>DFID</v>
      </c>
      <c r="Q157" s="64">
        <f>Database!Q157</f>
        <v>0</v>
      </c>
      <c r="R157" s="64">
        <f>Database!R157</f>
        <v>0</v>
      </c>
      <c r="S157" s="64" t="str">
        <f>Database!S157</f>
        <v>https://www.gov.uk/government/publications/dfid-management-response-to-the-icai-recommendations-on-dfids-approach-to-delivering-impact-july-2015</v>
      </c>
      <c r="T157" s="64">
        <f>Database!T157</f>
        <v>0</v>
      </c>
      <c r="U157" s="65">
        <f>Database!U157</f>
        <v>0</v>
      </c>
      <c r="V157" s="64">
        <f>Database!V157</f>
        <v>0</v>
      </c>
    </row>
    <row r="158" spans="4:22" s="66" customFormat="1" hidden="1" x14ac:dyDescent="0.35">
      <c r="D158" s="64" t="str">
        <f>Database!D158</f>
        <v>DFID’s Approach to Delivering Impact</v>
      </c>
      <c r="E158" s="64">
        <f>Database!E158</f>
        <v>0</v>
      </c>
      <c r="F158" s="65">
        <f>Database!F158</f>
        <v>42166</v>
      </c>
      <c r="G158" s="64" t="str">
        <f>Database!G158</f>
        <v>Not graded</v>
      </c>
      <c r="H158" s="64" t="str">
        <f>Database!H158</f>
        <v>In its ongoing review of its riskmanagement processes, DFID should explore how to achieve an explicit and balanced risk profile in its country programmes, including high-risk programming with the potential for transformative impact. High-risk interventions should be identified as such from the outset, with the rationale for action clearly stated, and then be subject to appropriate risk management arrangements.</v>
      </c>
      <c r="I158" s="64" t="str">
        <f>Database!I158</f>
        <v>Policy</v>
      </c>
      <c r="J158" s="64">
        <f>Database!J158</f>
        <v>1</v>
      </c>
      <c r="K158" s="64">
        <f>Database!K158</f>
        <v>0</v>
      </c>
      <c r="L158" s="64" t="str">
        <f>Database!L158</f>
        <v>Accept</v>
      </c>
      <c r="M158" s="64">
        <f>Database!M158</f>
        <v>2</v>
      </c>
      <c r="N158" s="65">
        <f>Database!N158</f>
        <v>42187</v>
      </c>
      <c r="O158" s="64">
        <f>Database!O158</f>
        <v>0</v>
      </c>
      <c r="P158" s="64" t="str">
        <f>Database!P158</f>
        <v>DFID</v>
      </c>
      <c r="Q158" s="64">
        <f>Database!Q158</f>
        <v>0</v>
      </c>
      <c r="R158" s="64">
        <f>Database!R158</f>
        <v>0</v>
      </c>
      <c r="S158" s="64" t="str">
        <f>Database!S158</f>
        <v>https://www.gov.uk/government/publications/dfid-management-response-to-the-icai-recommendations-on-dfids-approach-to-delivering-impact-july-2015</v>
      </c>
      <c r="T158" s="64">
        <f>Database!T158</f>
        <v>0</v>
      </c>
      <c r="U158" s="65">
        <f>Database!U158</f>
        <v>0</v>
      </c>
      <c r="V158" s="64">
        <f>Database!V158</f>
        <v>0</v>
      </c>
    </row>
    <row r="159" spans="4:22" s="66" customFormat="1" hidden="1" x14ac:dyDescent="0.35">
      <c r="D159" s="64" t="str">
        <f>Database!D159</f>
        <v>DFID’s Approach to Delivering Impact</v>
      </c>
      <c r="E159" s="64">
        <f>Database!E159</f>
        <v>0</v>
      </c>
      <c r="F159" s="65">
        <f>Database!F159</f>
        <v>42166</v>
      </c>
      <c r="G159" s="64" t="str">
        <f>Database!G159</f>
        <v>Not graded</v>
      </c>
      <c r="H159" s="64" t="str">
        <f>Database!H159</f>
        <v>In its procurement processes, DFID should carefully consider both the merits of transferring outcome risk to implementers, particularly in high-risk environments and the likely impact on its objectives, its supplier base and its overall costs. It should work towards clear guidance on what forms of results-based contracting to use in which circumstances, so as to avoid needless rigidity in programming and unhelpful incentives that do not enhance actual impact.</v>
      </c>
      <c r="I159" s="64" t="str">
        <f>Database!I159</f>
        <v>Policy</v>
      </c>
      <c r="J159" s="64">
        <f>Database!J159</f>
        <v>1</v>
      </c>
      <c r="K159" s="64">
        <f>Database!K159</f>
        <v>0</v>
      </c>
      <c r="L159" s="64" t="str">
        <f>Database!L159</f>
        <v>Accept</v>
      </c>
      <c r="M159" s="64">
        <f>Database!M159</f>
        <v>2</v>
      </c>
      <c r="N159" s="65">
        <f>Database!N159</f>
        <v>42187</v>
      </c>
      <c r="O159" s="64">
        <f>Database!O159</f>
        <v>0</v>
      </c>
      <c r="P159" s="64" t="str">
        <f>Database!P159</f>
        <v>DFID</v>
      </c>
      <c r="Q159" s="64">
        <f>Database!Q159</f>
        <v>0</v>
      </c>
      <c r="R159" s="64">
        <f>Database!R159</f>
        <v>0</v>
      </c>
      <c r="S159" s="64" t="str">
        <f>Database!S159</f>
        <v>https://www.gov.uk/government/publications/dfid-management-response-to-the-icai-recommendations-on-dfids-approach-to-delivering-impact-july-2015</v>
      </c>
      <c r="T159" s="64">
        <f>Database!T159</f>
        <v>0</v>
      </c>
      <c r="U159" s="65">
        <f>Database!U159</f>
        <v>0</v>
      </c>
      <c r="V159" s="64">
        <f>Database!V159</f>
        <v>0</v>
      </c>
    </row>
    <row r="160" spans="4:22" s="66" customFormat="1" hidden="1" x14ac:dyDescent="0.35">
      <c r="D160" s="64" t="str">
        <f>Database!D160</f>
        <v>Business in Development</v>
      </c>
      <c r="E160" s="64">
        <f>Database!E160</f>
        <v>0</v>
      </c>
      <c r="F160" s="65">
        <f>Database!F160</f>
        <v>42125</v>
      </c>
      <c r="G160" s="64" t="str">
        <f>Database!G160</f>
        <v>Amber/Red</v>
      </c>
      <c r="H160" s="64" t="str">
        <f>Database!H160</f>
        <v>DFID should translate its high level strategies for business engagement into detailed operational plans which provide specific guidance on business engagement with a focus on the poor.</v>
      </c>
      <c r="I160" s="64" t="str">
        <f>Database!I160</f>
        <v>Programme</v>
      </c>
      <c r="J160" s="64">
        <f>Database!J160</f>
        <v>0</v>
      </c>
      <c r="K160" s="64" t="str">
        <f>Database!K160</f>
        <v>https://icai.independent.gov.uk/report/business-in-development/</v>
      </c>
      <c r="L160" s="64" t="str">
        <f>Database!L160</f>
        <v>Partially Accept</v>
      </c>
      <c r="M160" s="64">
        <f>Database!M160</f>
        <v>1</v>
      </c>
      <c r="N160" s="65">
        <f>Database!N160</f>
        <v>42166</v>
      </c>
      <c r="O160" s="64">
        <f>Database!O160</f>
        <v>0</v>
      </c>
      <c r="P160" s="64" t="str">
        <f>Database!P160</f>
        <v>DFID</v>
      </c>
      <c r="Q160" s="64">
        <f>Database!Q160</f>
        <v>0</v>
      </c>
      <c r="R160" s="64">
        <f>Database!R160</f>
        <v>0</v>
      </c>
      <c r="S160" s="64" t="str">
        <f>Database!S160</f>
        <v>https://www.gov.uk/government/publications/dfid-management-response-to-the-icai-recommendations-on-business-in-development</v>
      </c>
      <c r="T160" s="64">
        <f>Database!T160</f>
        <v>0</v>
      </c>
      <c r="U160" s="65">
        <f>Database!U160</f>
        <v>0</v>
      </c>
      <c r="V160" s="64">
        <f>Database!V160</f>
        <v>0</v>
      </c>
    </row>
    <row r="161" spans="4:22" s="66" customFormat="1" hidden="1" x14ac:dyDescent="0.35">
      <c r="D161" s="64" t="str">
        <f>Database!D161</f>
        <v>Business in Development</v>
      </c>
      <c r="E161" s="64">
        <f>Database!E161</f>
        <v>0</v>
      </c>
      <c r="F161" s="65">
        <f>Database!F161</f>
        <v>42125</v>
      </c>
      <c r="G161" s="64" t="str">
        <f>Database!G161</f>
        <v>Amber/Red</v>
      </c>
      <c r="H161" s="64" t="str">
        <f>Database!H161</f>
        <v>DFID should ensure better linkages between centrally managed programmes and country offices for business in development, including LEG</v>
      </c>
      <c r="I161" s="64" t="str">
        <f>Database!I161</f>
        <v>Programme</v>
      </c>
      <c r="J161" s="64">
        <f>Database!J161</f>
        <v>0</v>
      </c>
      <c r="K161" s="64" t="str">
        <f>Database!K161</f>
        <v>https://icai.independent.gov.uk/report/business-in-development/</v>
      </c>
      <c r="L161" s="64" t="str">
        <f>Database!L161</f>
        <v>Partially Accept</v>
      </c>
      <c r="M161" s="64">
        <f>Database!M161</f>
        <v>1</v>
      </c>
      <c r="N161" s="65">
        <f>Database!N161</f>
        <v>42166</v>
      </c>
      <c r="O161" s="64">
        <f>Database!O161</f>
        <v>0</v>
      </c>
      <c r="P161" s="64" t="str">
        <f>Database!P161</f>
        <v>DFID</v>
      </c>
      <c r="Q161" s="64">
        <f>Database!Q161</f>
        <v>0</v>
      </c>
      <c r="R161" s="64">
        <f>Database!R161</f>
        <v>0</v>
      </c>
      <c r="S161" s="64" t="str">
        <f>Database!S161</f>
        <v>https://www.gov.uk/government/publications/dfid-management-response-to-the-icai-recommendations-on-business-in-development</v>
      </c>
      <c r="T161" s="64">
        <f>Database!T161</f>
        <v>0</v>
      </c>
      <c r="U161" s="65">
        <f>Database!U161</f>
        <v>0</v>
      </c>
      <c r="V161" s="64">
        <f>Database!V161</f>
        <v>0</v>
      </c>
    </row>
    <row r="162" spans="4:22" s="66" customFormat="1" hidden="1" x14ac:dyDescent="0.35">
      <c r="D162" s="64" t="str">
        <f>Database!D162</f>
        <v>Business in Development</v>
      </c>
      <c r="E162" s="64">
        <f>Database!E162</f>
        <v>0</v>
      </c>
      <c r="F162" s="65">
        <f>Database!F162</f>
        <v>42125</v>
      </c>
      <c r="G162" s="64" t="str">
        <f>Database!G162</f>
        <v>Amber/Red</v>
      </c>
      <c r="H162" s="64" t="str">
        <f>Database!H162</f>
        <v>DFID should pull together, synthesise and disseminate management information across all departments, including for LEG, to improve management and ensure learning is captured and used to improve performance.</v>
      </c>
      <c r="I162" s="64" t="str">
        <f>Database!I162</f>
        <v>Programme</v>
      </c>
      <c r="J162" s="64">
        <f>Database!J162</f>
        <v>0</v>
      </c>
      <c r="K162" s="64" t="str">
        <f>Database!K162</f>
        <v>https://icai.independent.gov.uk/report/business-in-development/</v>
      </c>
      <c r="L162" s="64" t="str">
        <f>Database!L162</f>
        <v>Partially Accept</v>
      </c>
      <c r="M162" s="64">
        <f>Database!M162</f>
        <v>1</v>
      </c>
      <c r="N162" s="65">
        <f>Database!N162</f>
        <v>42166</v>
      </c>
      <c r="O162" s="64">
        <f>Database!O162</f>
        <v>0</v>
      </c>
      <c r="P162" s="64" t="str">
        <f>Database!P162</f>
        <v>DFID</v>
      </c>
      <c r="Q162" s="64">
        <f>Database!Q162</f>
        <v>0</v>
      </c>
      <c r="R162" s="64">
        <f>Database!R162</f>
        <v>0</v>
      </c>
      <c r="S162" s="64" t="str">
        <f>Database!S162</f>
        <v>https://www.gov.uk/government/publications/dfid-management-response-to-the-icai-recommendations-on-business-in-development</v>
      </c>
      <c r="T162" s="64">
        <f>Database!T162</f>
        <v>0</v>
      </c>
      <c r="U162" s="65">
        <f>Database!U162</f>
        <v>0</v>
      </c>
      <c r="V162" s="64">
        <f>Database!V162</f>
        <v>0</v>
      </c>
    </row>
    <row r="163" spans="4:22" s="66" customFormat="1" hidden="1" x14ac:dyDescent="0.35">
      <c r="D163" s="64" t="str">
        <f>Database!D163</f>
        <v>Business in Development</v>
      </c>
      <c r="E163" s="64">
        <f>Database!E163</f>
        <v>0</v>
      </c>
      <c r="F163" s="65">
        <f>Database!F163</f>
        <v>42125</v>
      </c>
      <c r="G163" s="64" t="str">
        <f>Database!G163</f>
        <v>Amber/Red</v>
      </c>
      <c r="H163" s="64" t="str">
        <f>Database!H163</f>
        <v>DFID should add suitably experienced members to the Investment Committee to enable sufficient strategic oversight of all components of its LEG portfolio.</v>
      </c>
      <c r="I163" s="64" t="str">
        <f>Database!I163</f>
        <v>Policy</v>
      </c>
      <c r="J163" s="64">
        <f>Database!J163</f>
        <v>1</v>
      </c>
      <c r="K163" s="64" t="str">
        <f>Database!K163</f>
        <v>https://icai.independent.gov.uk/report/business-in-development/</v>
      </c>
      <c r="L163" s="64" t="str">
        <f>Database!L163</f>
        <v>Partially Accept</v>
      </c>
      <c r="M163" s="64">
        <f>Database!M163</f>
        <v>1</v>
      </c>
      <c r="N163" s="65">
        <f>Database!N163</f>
        <v>42166</v>
      </c>
      <c r="O163" s="64">
        <f>Database!O163</f>
        <v>0</v>
      </c>
      <c r="P163" s="64" t="str">
        <f>Database!P163</f>
        <v>DFID</v>
      </c>
      <c r="Q163" s="64">
        <f>Database!Q163</f>
        <v>0</v>
      </c>
      <c r="R163" s="64">
        <f>Database!R163</f>
        <v>0</v>
      </c>
      <c r="S163" s="64" t="str">
        <f>Database!S163</f>
        <v>https://www.gov.uk/government/publications/dfid-management-response-to-the-icai-recommendations-on-business-in-development</v>
      </c>
      <c r="T163" s="64">
        <f>Database!T163</f>
        <v>0</v>
      </c>
      <c r="U163" s="65">
        <f>Database!U163</f>
        <v>0</v>
      </c>
      <c r="V163" s="64">
        <f>Database!V163</f>
        <v>0</v>
      </c>
    </row>
    <row r="164" spans="4:22" s="66" customFormat="1" x14ac:dyDescent="0.35">
      <c r="D164" s="64" t="str">
        <f>Database!D164</f>
        <v>Business in Development</v>
      </c>
      <c r="E164" s="64">
        <f>Database!E164</f>
        <v>0</v>
      </c>
      <c r="F164" s="65">
        <f>Database!F164</f>
        <v>42125</v>
      </c>
      <c r="G164" s="64" t="str">
        <f>Database!G164</f>
        <v>Amber/Red</v>
      </c>
      <c r="H164" s="64" t="str">
        <f>Database!H164</f>
        <v>DFID should reassess how it appraises, monitors and evaluates its engagements with business to ensure fitness for purpose and a sharper focus on the poor.</v>
      </c>
      <c r="I164" s="64" t="str">
        <f>Database!I164</f>
        <v>Policy</v>
      </c>
      <c r="J164" s="64">
        <f>Database!J164</f>
        <v>1</v>
      </c>
      <c r="K164" s="64" t="str">
        <f>Database!K164</f>
        <v>https://icai.independent.gov.uk/report/business-in-development/</v>
      </c>
      <c r="L164" s="67" t="str">
        <f>Database!L164</f>
        <v>Reject</v>
      </c>
      <c r="M164" s="64">
        <f>Database!M164</f>
        <v>0</v>
      </c>
      <c r="N164" s="65">
        <f>Database!N164</f>
        <v>42166</v>
      </c>
      <c r="O164" s="67" t="str">
        <f>Database!O164</f>
        <v>Rejected largely as already implemented</v>
      </c>
      <c r="P164" s="64" t="str">
        <f>Database!P164</f>
        <v>DFID</v>
      </c>
      <c r="Q164" s="64">
        <f>Database!Q164</f>
        <v>0</v>
      </c>
      <c r="R164" s="64">
        <f>Database!R164</f>
        <v>0</v>
      </c>
      <c r="S164" s="64" t="str">
        <f>Database!S164</f>
        <v>https://www.gov.uk/government/publications/dfid-management-response-to-the-icai-recommendations-on-business-in-development</v>
      </c>
      <c r="T164" s="64">
        <f>Database!T164</f>
        <v>0</v>
      </c>
      <c r="U164" s="65">
        <f>Database!U164</f>
        <v>0</v>
      </c>
      <c r="V164" s="64">
        <f>Database!V164</f>
        <v>0</v>
      </c>
    </row>
    <row r="165" spans="4:22" s="66" customFormat="1" hidden="1" x14ac:dyDescent="0.35">
      <c r="D165" s="64" t="str">
        <f>Database!D165</f>
        <v>UK Development Assistance for Security and Justice</v>
      </c>
      <c r="E165" s="64">
        <f>Database!E165</f>
        <v>0</v>
      </c>
      <c r="F165" s="65">
        <f>Database!F165</f>
        <v>42064</v>
      </c>
      <c r="G165" s="64" t="str">
        <f>Database!G165</f>
        <v>Amber/Red</v>
      </c>
      <c r="H165" s="64" t="str">
        <f>Database!H165</f>
        <v>DFID should adopt a new strategy for more focussed and realistic security and justice assistance that emphasises tackling specific security and justice challenges in particular and local contexts. This should include working in a cross-disciplinary way to address wider security and justice themes, such as gender equality (including working with men), labour rights and urban insecurity.</v>
      </c>
      <c r="I165" s="64" t="str">
        <f>Database!I165</f>
        <v>Policy</v>
      </c>
      <c r="J165" s="64">
        <f>Database!J165</f>
        <v>1</v>
      </c>
      <c r="K165" s="64" t="str">
        <f>Database!K165</f>
        <v>https://icai.independent.gov.uk/report/uk-development-assistance-for-security-and-justice/</v>
      </c>
      <c r="L165" s="64" t="str">
        <f>Database!L165</f>
        <v>Partially Accept</v>
      </c>
      <c r="M165" s="64">
        <f>Database!M165</f>
        <v>1</v>
      </c>
      <c r="N165" s="65">
        <f>Database!N165</f>
        <v>42088</v>
      </c>
      <c r="O165" s="64">
        <f>Database!O165</f>
        <v>0</v>
      </c>
      <c r="P165" s="64" t="str">
        <f>Database!P165</f>
        <v>DFID</v>
      </c>
      <c r="Q165" s="64">
        <f>Database!Q165</f>
        <v>0</v>
      </c>
      <c r="R165" s="64">
        <f>Database!R165</f>
        <v>0</v>
      </c>
      <c r="S165" s="64" t="str">
        <f>Database!S165</f>
        <v>https://www.gov.uk/government/publications/dfid-management-response-to-the-icai-recommendations-on-uk-development-assistance-for-security-and-justice</v>
      </c>
      <c r="T165" s="64">
        <f>Database!T165</f>
        <v>0</v>
      </c>
      <c r="U165" s="65">
        <f>Database!U165</f>
        <v>0</v>
      </c>
      <c r="V165" s="64">
        <f>Database!V165</f>
        <v>0</v>
      </c>
    </row>
    <row r="166" spans="4:22" s="66" customFormat="1" hidden="1" x14ac:dyDescent="0.35">
      <c r="D166" s="64" t="str">
        <f>Database!D166</f>
        <v>UK Development Assistance for Security and Justice</v>
      </c>
      <c r="E166" s="64">
        <f>Database!E166</f>
        <v>0</v>
      </c>
      <c r="F166" s="65">
        <f>Database!F166</f>
        <v>42064</v>
      </c>
      <c r="G166" s="64" t="str">
        <f>Database!G166</f>
        <v>Amber/Red</v>
      </c>
      <c r="H166" s="64" t="str">
        <f>Database!H166</f>
        <v>DFID should identify the key evidence gaps across its security and justice portfolio and tailor its investments in research and innovation to fill those gaps. It should develop guidelines on how to ground programme design in sound contextual analysis and evidence of what works and on how to strengthen programme oversight, including management of political risk.</v>
      </c>
      <c r="I166" s="64" t="str">
        <f>Database!I166</f>
        <v>Programme</v>
      </c>
      <c r="J166" s="64">
        <f>Database!J166</f>
        <v>0</v>
      </c>
      <c r="K166" s="64" t="str">
        <f>Database!K166</f>
        <v>https://icai.independent.gov.uk/report/uk-development-assistance-for-security-and-justice/</v>
      </c>
      <c r="L166" s="64" t="str">
        <f>Database!L166</f>
        <v>Partially Accept</v>
      </c>
      <c r="M166" s="64">
        <f>Database!M166</f>
        <v>1</v>
      </c>
      <c r="N166" s="65">
        <f>Database!N166</f>
        <v>42088</v>
      </c>
      <c r="O166" s="64">
        <f>Database!O166</f>
        <v>0</v>
      </c>
      <c r="P166" s="64" t="str">
        <f>Database!P166</f>
        <v>DFID</v>
      </c>
      <c r="Q166" s="64">
        <f>Database!Q166</f>
        <v>0</v>
      </c>
      <c r="R166" s="64">
        <f>Database!R166</f>
        <v>0</v>
      </c>
      <c r="S166" s="64" t="str">
        <f>Database!S166</f>
        <v>https://www.gov.uk/government/publications/dfid-management-response-to-the-icai-recommendations-on-uk-development-assistance-for-security-and-justice</v>
      </c>
      <c r="T166" s="64">
        <f>Database!T166</f>
        <v>0</v>
      </c>
      <c r="U166" s="65">
        <f>Database!U166</f>
        <v>0</v>
      </c>
      <c r="V166" s="64">
        <f>Database!V166</f>
        <v>0</v>
      </c>
    </row>
    <row r="167" spans="4:22" s="66" customFormat="1" hidden="1" x14ac:dyDescent="0.35">
      <c r="D167" s="64" t="str">
        <f>Database!D167</f>
        <v>A preliminary investigation of Official Development Assistance (ODA) spent by Departments other than DFID</v>
      </c>
      <c r="E167" s="64">
        <f>Database!E167</f>
        <v>0</v>
      </c>
      <c r="F167" s="65">
        <f>Database!F167</f>
        <v>42036</v>
      </c>
      <c r="G167" s="64" t="str">
        <f>Database!G167</f>
        <v>Not graded</v>
      </c>
      <c r="H167" s="64" t="str">
        <f>Database!H167</f>
        <v>DFID should request ODA-spending departments to accompany their annual ODA returns to DFID with an information note describing, in simple terms, the main activities or types of activity claimed as ODA. DFID should include this information in an annex to its Statistics on International Development, to enhance transparency.</v>
      </c>
      <c r="I167" s="64" t="str">
        <f>Database!I167</f>
        <v>Policy</v>
      </c>
      <c r="J167" s="64">
        <f>Database!J167</f>
        <v>1</v>
      </c>
      <c r="K167" s="64" t="str">
        <f>Database!K167</f>
        <v>https://icai.independent.gov.uk/report/a-preliminary-investigation-of-official-development-assistance-spent-by-departments-other-than-dfid/</v>
      </c>
      <c r="L167" s="64" t="str">
        <f>Database!L167</f>
        <v>Accept</v>
      </c>
      <c r="M167" s="64">
        <f>Database!M167</f>
        <v>2</v>
      </c>
      <c r="N167" s="65">
        <f>Database!N167</f>
        <v>42076</v>
      </c>
      <c r="O167" s="64">
        <f>Database!O167</f>
        <v>0</v>
      </c>
      <c r="P167" s="64" t="str">
        <f>Database!P167</f>
        <v>DFID</v>
      </c>
      <c r="Q167" s="64">
        <f>Database!Q167</f>
        <v>0</v>
      </c>
      <c r="R167" s="64">
        <f>Database!R167</f>
        <v>0</v>
      </c>
      <c r="S167" s="64" t="str">
        <f>Database!S167</f>
        <v>https://www.gov.uk/government/publications/dfid-management-response-to-icai-recommendation-on-official-development-assistance-oda-spend-bydepartments-other-than-dfid</v>
      </c>
      <c r="T167" s="64">
        <f>Database!T167</f>
        <v>0</v>
      </c>
      <c r="U167" s="65">
        <f>Database!U167</f>
        <v>0</v>
      </c>
      <c r="V167" s="64">
        <f>Database!V167</f>
        <v>0</v>
      </c>
    </row>
    <row r="168" spans="4:22" s="66" customFormat="1" hidden="1" x14ac:dyDescent="0.35">
      <c r="D168" s="64" t="str">
        <f>Database!D168</f>
        <v>Assessing the Impact of the Scale-up of DFID’s support to Fragile States</v>
      </c>
      <c r="E168" s="64">
        <f>Database!E168</f>
        <v>0</v>
      </c>
      <c r="F168" s="65">
        <f>Database!F168</f>
        <v>42036</v>
      </c>
      <c r="G168" s="64" t="str">
        <f>Database!G168</f>
        <v>Amber/Red</v>
      </c>
      <c r="H168" s="64" t="str">
        <f>Database!H168</f>
        <v>DFID needs to develop coherent guidance on working in fragile states, drawing on adaptations developed at country level, new research and learning and the evolved systems being developed in DFID centrally.</v>
      </c>
      <c r="I168" s="64" t="str">
        <f>Database!I168</f>
        <v>Policy</v>
      </c>
      <c r="J168" s="64">
        <f>Database!J168</f>
        <v>1</v>
      </c>
      <c r="K168" s="64" t="str">
        <f>Database!K168</f>
        <v>https://icai.independent.gov.uk/report/assessing-impact-scale-dfids-support-fragile-states/</v>
      </c>
      <c r="L168" s="64" t="str">
        <f>Database!L168</f>
        <v>Accept</v>
      </c>
      <c r="M168" s="64">
        <f>Database!M168</f>
        <v>2</v>
      </c>
      <c r="N168" s="65">
        <f>Database!N168</f>
        <v>42068</v>
      </c>
      <c r="O168" s="64">
        <f>Database!O168</f>
        <v>0</v>
      </c>
      <c r="P168" s="64" t="str">
        <f>Database!P168</f>
        <v>DFID</v>
      </c>
      <c r="Q168" s="64">
        <f>Database!Q168</f>
        <v>0</v>
      </c>
      <c r="R168" s="64">
        <f>Database!R168</f>
        <v>0</v>
      </c>
      <c r="S168" s="64" t="str">
        <f>Database!S168</f>
        <v>https://www.gov.uk/government/publications/dfid-management-response-to-the-icai-recommendations-on-assessing-the-impact-of-the-scale-up-of-dfids-support-to-fragile-states</v>
      </c>
      <c r="T168" s="64">
        <f>Database!T168</f>
        <v>0</v>
      </c>
      <c r="U168" s="65">
        <f>Database!U168</f>
        <v>0</v>
      </c>
      <c r="V168" s="64">
        <f>Database!V168</f>
        <v>0</v>
      </c>
    </row>
    <row r="169" spans="4:22" s="66" customFormat="1" hidden="1" x14ac:dyDescent="0.35">
      <c r="D169" s="64" t="str">
        <f>Database!D169</f>
        <v>Assessing the Impact of the Scale-up of DFID’s support to Fragile States</v>
      </c>
      <c r="E169" s="64">
        <f>Database!E169</f>
        <v>0</v>
      </c>
      <c r="F169" s="65">
        <f>Database!F169</f>
        <v>42036</v>
      </c>
      <c r="G169" s="64" t="str">
        <f>Database!G169</f>
        <v>Amber/Red</v>
      </c>
      <c r="H169" s="64" t="str">
        <f>Database!H169</f>
        <v>DFID should ensure that country-level targets realistically reflect the challenges of scaling up and the longer-term timescales needed for lasting impact in fragile states and calibrate funding accordingly. The targets should reflect the entire country portfolio, taking account of small as well as large programming through qualitative and quantitative targets.</v>
      </c>
      <c r="I169" s="64" t="str">
        <f>Database!I169</f>
        <v>Policy</v>
      </c>
      <c r="J169" s="64">
        <f>Database!J169</f>
        <v>1</v>
      </c>
      <c r="K169" s="64" t="str">
        <f>Database!K169</f>
        <v>https://icai.independent.gov.uk/report/assessing-impact-scale-dfids-support-fragile-states/</v>
      </c>
      <c r="L169" s="64" t="str">
        <f>Database!L169</f>
        <v>Partially Accept</v>
      </c>
      <c r="M169" s="64">
        <f>Database!M169</f>
        <v>1</v>
      </c>
      <c r="N169" s="65">
        <f>Database!N169</f>
        <v>42068</v>
      </c>
      <c r="O169" s="64">
        <f>Database!O169</f>
        <v>0</v>
      </c>
      <c r="P169" s="64" t="str">
        <f>Database!P169</f>
        <v>DFID</v>
      </c>
      <c r="Q169" s="64">
        <f>Database!Q169</f>
        <v>0</v>
      </c>
      <c r="R169" s="64">
        <f>Database!R169</f>
        <v>0</v>
      </c>
      <c r="S169" s="64" t="str">
        <f>Database!S169</f>
        <v>https://www.gov.uk/government/publications/dfid-management-response-to-the-icai-recommendations-on-assessing-the-impact-of-the-scale-up-of-dfids-support-to-fragile-states</v>
      </c>
      <c r="T169" s="64">
        <f>Database!T169</f>
        <v>0</v>
      </c>
      <c r="U169" s="65">
        <f>Database!U169</f>
        <v>0</v>
      </c>
      <c r="V169" s="64">
        <f>Database!V169</f>
        <v>0</v>
      </c>
    </row>
    <row r="170" spans="4:22" s="66" customFormat="1" hidden="1" x14ac:dyDescent="0.35">
      <c r="D170" s="64" t="str">
        <f>Database!D170</f>
        <v>Assessing the Impact of the Scale-up of DFID’s support to Fragile States</v>
      </c>
      <c r="E170" s="64">
        <f>Database!E170</f>
        <v>0</v>
      </c>
      <c r="F170" s="65">
        <f>Database!F170</f>
        <v>42036</v>
      </c>
      <c r="G170" s="64" t="str">
        <f>Database!G170</f>
        <v>Amber/Red</v>
      </c>
      <c r="H170" s="64" t="str">
        <f>Database!H170</f>
        <v>DFID needs to provide guidance on the inclusion of targeted infrastructure components in development programmes to enhance sustainable impact in fragile states programming.</v>
      </c>
      <c r="I170" s="64" t="str">
        <f>Database!I170</f>
        <v>Programme</v>
      </c>
      <c r="J170" s="64">
        <f>Database!J170</f>
        <v>0</v>
      </c>
      <c r="K170" s="64" t="str">
        <f>Database!K170</f>
        <v>https://icai.independent.gov.uk/report/assessing-impact-scale-dfids-support-fragile-states/</v>
      </c>
      <c r="L170" s="64" t="str">
        <f>Database!L170</f>
        <v>Partially Accept</v>
      </c>
      <c r="M170" s="64">
        <f>Database!M170</f>
        <v>1</v>
      </c>
      <c r="N170" s="65">
        <f>Database!N170</f>
        <v>42068</v>
      </c>
      <c r="O170" s="64">
        <f>Database!O170</f>
        <v>0</v>
      </c>
      <c r="P170" s="64" t="str">
        <f>Database!P170</f>
        <v>DFID</v>
      </c>
      <c r="Q170" s="64">
        <f>Database!Q170</f>
        <v>0</v>
      </c>
      <c r="R170" s="64">
        <f>Database!R170</f>
        <v>0</v>
      </c>
      <c r="S170" s="64" t="str">
        <f>Database!S170</f>
        <v>https://www.gov.uk/government/publications/dfid-management-response-to-the-icai-recommendations-on-assessing-the-impact-of-the-scale-up-of-dfids-support-to-fragile-states</v>
      </c>
      <c r="T170" s="64">
        <f>Database!T170</f>
        <v>0</v>
      </c>
      <c r="U170" s="65">
        <f>Database!U170</f>
        <v>0</v>
      </c>
      <c r="V170" s="64">
        <f>Database!V170</f>
        <v>0</v>
      </c>
    </row>
    <row r="171" spans="4:22" s="66" customFormat="1" hidden="1" x14ac:dyDescent="0.35">
      <c r="D171" s="64" t="str">
        <f>Database!D171</f>
        <v>Assessing the Impact of the Scale-up of DFID’s support to Fragile States</v>
      </c>
      <c r="E171" s="64">
        <f>Database!E171</f>
        <v>0</v>
      </c>
      <c r="F171" s="65">
        <f>Database!F171</f>
        <v>42036</v>
      </c>
      <c r="G171" s="64" t="str">
        <f>Database!G171</f>
        <v>Amber/Red</v>
      </c>
      <c r="H171" s="64" t="str">
        <f>Database!H171</f>
        <v>DFID needs clarity about its appetite for risk in fragile environments: there needs to be explicit alignment between the centre and the field about potential for failure and its consequences.</v>
      </c>
      <c r="I171" s="64" t="str">
        <f>Database!I171</f>
        <v>Policy</v>
      </c>
      <c r="J171" s="64">
        <f>Database!J171</f>
        <v>1</v>
      </c>
      <c r="K171" s="64" t="str">
        <f>Database!K171</f>
        <v>https://icai.independent.gov.uk/report/assessing-impact-scale-dfids-support-fragile-states/</v>
      </c>
      <c r="L171" s="64" t="str">
        <f>Database!L171</f>
        <v>Accept</v>
      </c>
      <c r="M171" s="64">
        <f>Database!M171</f>
        <v>2</v>
      </c>
      <c r="N171" s="65">
        <f>Database!N171</f>
        <v>42068</v>
      </c>
      <c r="O171" s="64">
        <f>Database!O171</f>
        <v>0</v>
      </c>
      <c r="P171" s="64" t="str">
        <f>Database!P171</f>
        <v>DFID</v>
      </c>
      <c r="Q171" s="64">
        <f>Database!Q171</f>
        <v>0</v>
      </c>
      <c r="R171" s="64">
        <f>Database!R171</f>
        <v>0</v>
      </c>
      <c r="S171" s="64" t="str">
        <f>Database!S171</f>
        <v>https://www.gov.uk/government/publications/dfid-management-response-to-the-icai-recommendations-on-assessing-the-impact-of-the-scale-up-of-dfids-support-to-fragile-states</v>
      </c>
      <c r="T171" s="64">
        <f>Database!T171</f>
        <v>0</v>
      </c>
      <c r="U171" s="65">
        <f>Database!U171</f>
        <v>0</v>
      </c>
      <c r="V171" s="64">
        <f>Database!V171</f>
        <v>0</v>
      </c>
    </row>
    <row r="172" spans="4:22" s="66" customFormat="1" hidden="1" x14ac:dyDescent="0.35">
      <c r="D172" s="64" t="str">
        <f>Database!D172</f>
        <v>Assessing the Impact of the Scale-up of DFID’s support to Fragile States</v>
      </c>
      <c r="E172" s="64">
        <f>Database!E172</f>
        <v>0</v>
      </c>
      <c r="F172" s="65">
        <f>Database!F172</f>
        <v>42036</v>
      </c>
      <c r="G172" s="64" t="str">
        <f>Database!G172</f>
        <v>Amber/Red</v>
      </c>
      <c r="H172" s="64" t="str">
        <f>Database!H172</f>
        <v>DFID should leverage its learning about operating in fragile states and take a clearer global leadership role, in particular to work with the international community to advance thinking about how effectively to work in fragile states.</v>
      </c>
      <c r="I172" s="64" t="str">
        <f>Database!I172</f>
        <v>Policy</v>
      </c>
      <c r="J172" s="64">
        <f>Database!J172</f>
        <v>1</v>
      </c>
      <c r="K172" s="64" t="str">
        <f>Database!K172</f>
        <v>https://icai.independent.gov.uk/report/assessing-impact-scale-dfids-support-fragile-states/</v>
      </c>
      <c r="L172" s="64" t="str">
        <f>Database!L172</f>
        <v>Accept</v>
      </c>
      <c r="M172" s="64">
        <f>Database!M172</f>
        <v>2</v>
      </c>
      <c r="N172" s="65">
        <f>Database!N172</f>
        <v>42068</v>
      </c>
      <c r="O172" s="64">
        <f>Database!O172</f>
        <v>0</v>
      </c>
      <c r="P172" s="64" t="str">
        <f>Database!P172</f>
        <v>DFID</v>
      </c>
      <c r="Q172" s="64">
        <f>Database!Q172</f>
        <v>0</v>
      </c>
      <c r="R172" s="64">
        <f>Database!R172</f>
        <v>0</v>
      </c>
      <c r="S172" s="64" t="str">
        <f>Database!S172</f>
        <v>https://www.gov.uk/government/publications/dfid-management-response-to-the-icai-recommendations-on-assessing-the-impact-of-the-scale-up-of-dfids-support-to-fragile-states</v>
      </c>
      <c r="T172" s="64">
        <f>Database!T172</f>
        <v>0</v>
      </c>
      <c r="U172" s="65">
        <f>Database!U172</f>
        <v>0</v>
      </c>
      <c r="V172" s="64">
        <f>Database!V172</f>
        <v>0</v>
      </c>
    </row>
    <row r="173" spans="4:22" s="66" customFormat="1" hidden="1" x14ac:dyDescent="0.35">
      <c r="D173" s="64" t="str">
        <f>Database!D173</f>
        <v>Rapid Review of DFID’s Smart Rules</v>
      </c>
      <c r="E173" s="64" t="str">
        <f>Database!E173</f>
        <v>Rapid Review</v>
      </c>
      <c r="F173" s="65">
        <f>Database!F173</f>
        <v>41974</v>
      </c>
      <c r="G173" s="64" t="str">
        <f>Database!G173</f>
        <v>Not graded</v>
      </c>
      <c r="H173" s="64" t="str">
        <f>Database!H173</f>
        <v>DFID needs to continue to refine the Smart Rules to facilitate ease of use by teams in the field, with a particular focus on clearer principles, focused technical guidance and examples of where discretion can be applied.</v>
      </c>
      <c r="I173" s="64" t="str">
        <f>Database!I173</f>
        <v>Programme</v>
      </c>
      <c r="J173" s="64">
        <f>Database!J173</f>
        <v>0</v>
      </c>
      <c r="K173" s="64" t="str">
        <f>Database!K173</f>
        <v>https://icai.independent.gov.uk/report/rapid-review-dfids-smart-rules/</v>
      </c>
      <c r="L173" s="64" t="str">
        <f>Database!L173</f>
        <v>Accept</v>
      </c>
      <c r="M173" s="64">
        <f>Database!M173</f>
        <v>2</v>
      </c>
      <c r="N173" s="65">
        <f>Database!N173</f>
        <v>42023</v>
      </c>
      <c r="O173" s="64">
        <f>Database!O173</f>
        <v>0</v>
      </c>
      <c r="P173" s="64" t="str">
        <f>Database!P173</f>
        <v>DFID</v>
      </c>
      <c r="Q173" s="64">
        <f>Database!Q173</f>
        <v>0</v>
      </c>
      <c r="R173" s="64">
        <f>Database!R173</f>
        <v>0</v>
      </c>
      <c r="S173" s="64" t="str">
        <f>Database!S173</f>
        <v>https://www.gov.uk/government/publications/dfid-management-response-to-the-independent-commission-for-aid-impact-recommendations-on-rapid-review-of-dfids-smart-rules</v>
      </c>
      <c r="T173" s="64">
        <f>Database!T173</f>
        <v>0</v>
      </c>
      <c r="U173" s="65">
        <f>Database!U173</f>
        <v>0</v>
      </c>
      <c r="V173" s="64">
        <f>Database!V173</f>
        <v>0</v>
      </c>
    </row>
    <row r="174" spans="4:22" s="66" customFormat="1" hidden="1" x14ac:dyDescent="0.35">
      <c r="D174" s="64" t="str">
        <f>Database!D174</f>
        <v>Rapid Review of DFID’s Smart Rules</v>
      </c>
      <c r="E174" s="64" t="str">
        <f>Database!E174</f>
        <v>Rapid Review</v>
      </c>
      <c r="F174" s="65">
        <f>Database!F174</f>
        <v>41974</v>
      </c>
      <c r="G174" s="64" t="str">
        <f>Database!G174</f>
        <v>Not graded</v>
      </c>
      <c r="H174" s="64" t="str">
        <f>Database!H174</f>
        <v>The Smart Rules need to be enhanced in key areas to meet critical challenges identified by ICAI: (i) Be more explicit about intended beneficiary involvement; (ii) Clarify the relationship between value for money, sustainability and impact; (iii) Ensure a consistent approach to risk, adaptation and learning; (iv) Enable mobilisation and increased realism in planning; and (v) Make senior staff (such as heads of office) specifically accountable for continuous learning.</v>
      </c>
      <c r="I174" s="64" t="str">
        <f>Database!I174</f>
        <v>Programme</v>
      </c>
      <c r="J174" s="64">
        <f>Database!J174</f>
        <v>0</v>
      </c>
      <c r="K174" s="64" t="str">
        <f>Database!K174</f>
        <v>https://icai.independent.gov.uk/report/rapid-review-dfids-smart-rules/</v>
      </c>
      <c r="L174" s="64" t="str">
        <f>Database!L174</f>
        <v>Partially Accept</v>
      </c>
      <c r="M174" s="64">
        <f>Database!M174</f>
        <v>1</v>
      </c>
      <c r="N174" s="65">
        <f>Database!N174</f>
        <v>42023</v>
      </c>
      <c r="O174" s="64">
        <f>Database!O174</f>
        <v>0</v>
      </c>
      <c r="P174" s="64" t="str">
        <f>Database!P174</f>
        <v>DFID</v>
      </c>
      <c r="Q174" s="64">
        <f>Database!Q174</f>
        <v>0</v>
      </c>
      <c r="R174" s="64">
        <f>Database!R174</f>
        <v>0</v>
      </c>
      <c r="S174" s="64" t="str">
        <f>Database!S174</f>
        <v>https://www.gov.uk/government/publications/dfid-management-response-to-the-independent-commission-for-aid-impact-recommendations-on-rapid-review-of-dfids-smart-rules</v>
      </c>
      <c r="T174" s="64">
        <f>Database!T174</f>
        <v>0</v>
      </c>
      <c r="U174" s="65">
        <f>Database!U174</f>
        <v>0</v>
      </c>
      <c r="V174" s="64">
        <f>Database!V174</f>
        <v>0</v>
      </c>
    </row>
    <row r="175" spans="4:22" s="66" customFormat="1" hidden="1" x14ac:dyDescent="0.35">
      <c r="D175" s="64" t="str">
        <f>Database!D175</f>
        <v>Rapid Review of DFID’s Smart Rules</v>
      </c>
      <c r="E175" s="64" t="str">
        <f>Database!E175</f>
        <v>Rapid Review</v>
      </c>
      <c r="F175" s="65">
        <f>Database!F175</f>
        <v>41974</v>
      </c>
      <c r="G175" s="64" t="str">
        <f>Database!G175</f>
        <v>Not graded</v>
      </c>
      <c r="H175" s="64" t="str">
        <f>Database!H175</f>
        <v>DFID needs to maintain the momentum of the change programme which has arisen from the End to End review and continue to engage all departments in a dynamic transformation focused on improving the impact of UK aid on the poor.</v>
      </c>
      <c r="I175" s="64" t="str">
        <f>Database!I175</f>
        <v>Programme</v>
      </c>
      <c r="J175" s="64">
        <f>Database!J175</f>
        <v>0</v>
      </c>
      <c r="K175" s="64" t="str">
        <f>Database!K175</f>
        <v>https://icai.independent.gov.uk/report/rapid-review-dfids-smart-rules/</v>
      </c>
      <c r="L175" s="64" t="str">
        <f>Database!L175</f>
        <v>Accept</v>
      </c>
      <c r="M175" s="64">
        <f>Database!M175</f>
        <v>2</v>
      </c>
      <c r="N175" s="65">
        <f>Database!N175</f>
        <v>42023</v>
      </c>
      <c r="O175" s="64">
        <f>Database!O175</f>
        <v>0</v>
      </c>
      <c r="P175" s="64" t="str">
        <f>Database!P175</f>
        <v>DFID</v>
      </c>
      <c r="Q175" s="64">
        <f>Database!Q175</f>
        <v>0</v>
      </c>
      <c r="R175" s="64">
        <f>Database!R175</f>
        <v>0</v>
      </c>
      <c r="S175" s="64" t="str">
        <f>Database!S175</f>
        <v>https://www.gov.uk/government/publications/dfid-management-response-to-the-independent-commission-for-aid-impact-recommendations-on-rapid-review-of-dfids-smart-rules</v>
      </c>
      <c r="T175" s="64">
        <f>Database!T175</f>
        <v>0</v>
      </c>
      <c r="U175" s="65">
        <f>Database!U175</f>
        <v>0</v>
      </c>
      <c r="V175" s="64">
        <f>Database!V175</f>
        <v>0</v>
      </c>
    </row>
    <row r="176" spans="4:22" s="66" customFormat="1" hidden="1" x14ac:dyDescent="0.35">
      <c r="D176" s="64" t="str">
        <f>Database!D176</f>
        <v>Rapid Review of DFID’s Smart Rules</v>
      </c>
      <c r="E176" s="64" t="str">
        <f>Database!E176</f>
        <v>Rapid Review</v>
      </c>
      <c r="F176" s="65">
        <f>Database!F176</f>
        <v>41974</v>
      </c>
      <c r="G176" s="64" t="str">
        <f>Database!G176</f>
        <v>Not graded</v>
      </c>
      <c r="H176" s="64" t="str">
        <f>Database!H176</f>
        <v>DFID leadership needs to define a compelling vision and mission for the organisation for the next decade, focused on reducing poverty for beneficiaries and use this to establish some explicit principles for the overall transformation ahead.</v>
      </c>
      <c r="I176" s="64" t="str">
        <f>Database!I176</f>
        <v>Policy</v>
      </c>
      <c r="J176" s="64">
        <f>Database!J176</f>
        <v>1</v>
      </c>
      <c r="K176" s="64" t="str">
        <f>Database!K176</f>
        <v>https://icai.independent.gov.uk/report/rapid-review-dfids-smart-rules/</v>
      </c>
      <c r="L176" s="64" t="str">
        <f>Database!L176</f>
        <v>Accept</v>
      </c>
      <c r="M176" s="64">
        <f>Database!M176</f>
        <v>2</v>
      </c>
      <c r="N176" s="65">
        <f>Database!N176</f>
        <v>42023</v>
      </c>
      <c r="O176" s="64">
        <f>Database!O176</f>
        <v>0</v>
      </c>
      <c r="P176" s="64" t="str">
        <f>Database!P176</f>
        <v>DFID</v>
      </c>
      <c r="Q176" s="64">
        <f>Database!Q176</f>
        <v>0</v>
      </c>
      <c r="R176" s="64">
        <f>Database!R176</f>
        <v>0</v>
      </c>
      <c r="S176" s="64" t="str">
        <f>Database!S176</f>
        <v>https://www.gov.uk/government/publications/dfid-management-response-to-the-independent-commission-for-aid-impact-recommendations-on-rapid-review-of-dfids-smart-rules</v>
      </c>
      <c r="T176" s="64">
        <f>Database!T176</f>
        <v>0</v>
      </c>
      <c r="U176" s="65">
        <f>Database!U176</f>
        <v>0</v>
      </c>
      <c r="V176" s="64">
        <f>Database!V176</f>
        <v>0</v>
      </c>
    </row>
    <row r="177" spans="4:22" s="66" customFormat="1" hidden="1" x14ac:dyDescent="0.35">
      <c r="D177" s="64" t="str">
        <f>Database!D177</f>
        <v>Rapid Review of DFID’s Smart Rules</v>
      </c>
      <c r="E177" s="64" t="str">
        <f>Database!E177</f>
        <v>Rapid Review</v>
      </c>
      <c r="F177" s="65">
        <f>Database!F177</f>
        <v>41974</v>
      </c>
      <c r="G177" s="64" t="str">
        <f>Database!G177</f>
        <v>Not graded</v>
      </c>
      <c r="H177" s="64" t="str">
        <f>Database!H177</f>
        <v>DFID needs to continue to leverage its leadership role in the global aid community to streamline overall system effectiveness and improve collaboration between partners.</v>
      </c>
      <c r="I177" s="64" t="str">
        <f>Database!I177</f>
        <v>Policy</v>
      </c>
      <c r="J177" s="64">
        <f>Database!J177</f>
        <v>1</v>
      </c>
      <c r="K177" s="64" t="str">
        <f>Database!K177</f>
        <v>https://icai.independent.gov.uk/report/rapid-review-dfids-smart-rules/</v>
      </c>
      <c r="L177" s="64" t="str">
        <f>Database!L177</f>
        <v>Accept</v>
      </c>
      <c r="M177" s="64">
        <f>Database!M177</f>
        <v>2</v>
      </c>
      <c r="N177" s="65">
        <f>Database!N177</f>
        <v>42023</v>
      </c>
      <c r="O177" s="64">
        <f>Database!O177</f>
        <v>0</v>
      </c>
      <c r="P177" s="64" t="str">
        <f>Database!P177</f>
        <v>DFID</v>
      </c>
      <c r="Q177" s="64">
        <f>Database!Q177</f>
        <v>0</v>
      </c>
      <c r="R177" s="64">
        <f>Database!R177</f>
        <v>0</v>
      </c>
      <c r="S177" s="64" t="str">
        <f>Database!S177</f>
        <v>https://www.gov.uk/government/publications/dfid-management-response-to-the-independent-commission-for-aid-impact-recommendations-on-rapid-review-of-dfids-smart-rules</v>
      </c>
      <c r="T177" s="64">
        <f>Database!T177</f>
        <v>0</v>
      </c>
      <c r="U177" s="65">
        <f>Database!U177</f>
        <v>0</v>
      </c>
      <c r="V177" s="64">
        <f>Database!V177</f>
        <v>0</v>
      </c>
    </row>
    <row r="178" spans="4:22" s="66" customFormat="1" hidden="1" x14ac:dyDescent="0.35">
      <c r="D178" s="64" t="str">
        <f>Database!D178</f>
        <v>The UK’s International Climate Fund</v>
      </c>
      <c r="E178" s="64">
        <f>Database!E178</f>
        <v>0</v>
      </c>
      <c r="F178" s="65">
        <f>Database!F178</f>
        <v>41944</v>
      </c>
      <c r="G178" s="64" t="str">
        <f>Database!G178</f>
        <v>Green/Amber</v>
      </c>
      <c r="H178" s="64" t="str">
        <f>Database!H178</f>
        <v>The ICF should work through a wider range of delivery partners at the international and national levels, with a stronger understanding of their comparative advantages</v>
      </c>
      <c r="I178" s="64" t="str">
        <f>Database!I178</f>
        <v>Programme</v>
      </c>
      <c r="J178" s="64">
        <f>Database!J178</f>
        <v>0</v>
      </c>
      <c r="K178" s="64" t="str">
        <f>Database!K178</f>
        <v>https://icai.independent.gov.uk/report/uks-international-climate-fund/</v>
      </c>
      <c r="L178" s="64" t="str">
        <f>Database!L178</f>
        <v>Accept</v>
      </c>
      <c r="M178" s="64">
        <f>Database!M178</f>
        <v>2</v>
      </c>
      <c r="N178" s="65">
        <f>Database!N178</f>
        <v>43478</v>
      </c>
      <c r="O178" s="64">
        <f>Database!O178</f>
        <v>0</v>
      </c>
      <c r="P178" s="64" t="str">
        <f>Database!P178</f>
        <v>DFID</v>
      </c>
      <c r="Q178" s="64" t="str">
        <f>Database!Q178</f>
        <v>DECC</v>
      </c>
      <c r="R178" s="64" t="str">
        <f>Database!R178</f>
        <v>DEFRA</v>
      </c>
      <c r="S178" s="64" t="str">
        <f>Database!S178</f>
        <v>https://www.gov.uk/government/publications/dfid-decc-and-defra-management-response-to-the-independent-commission-for-aid-impact-recommendations-on-the-uks-international-climate-fund</v>
      </c>
      <c r="T178" s="64">
        <f>Database!T178</f>
        <v>0</v>
      </c>
      <c r="U178" s="65">
        <f>Database!U178</f>
        <v>0</v>
      </c>
      <c r="V178" s="64">
        <f>Database!V178</f>
        <v>0</v>
      </c>
    </row>
    <row r="179" spans="4:22" s="66" customFormat="1" hidden="1" x14ac:dyDescent="0.35">
      <c r="D179" s="64" t="str">
        <f>Database!D179</f>
        <v>The UK’s International Climate Fund</v>
      </c>
      <c r="E179" s="64">
        <f>Database!E179</f>
        <v>0</v>
      </c>
      <c r="F179" s="65">
        <f>Database!F179</f>
        <v>41944</v>
      </c>
      <c r="G179" s="64" t="str">
        <f>Database!G179</f>
        <v>Green/Amber</v>
      </c>
      <c r="H179" s="64" t="str">
        <f>Database!H179</f>
        <v>More flexibility in the allocation of resource and capital expenditure is needed. DECC and Defra would benefit from more flexible and direct access to both resource and capital expenditure</v>
      </c>
      <c r="I179" s="64" t="str">
        <f>Database!I179</f>
        <v>Policy</v>
      </c>
      <c r="J179" s="64">
        <f>Database!J179</f>
        <v>1</v>
      </c>
      <c r="K179" s="64" t="str">
        <f>Database!K179</f>
        <v>https://icai.independent.gov.uk/report/uks-international-climate-fund/</v>
      </c>
      <c r="L179" s="64" t="str">
        <f>Database!L179</f>
        <v>Accept</v>
      </c>
      <c r="M179" s="64">
        <f>Database!M179</f>
        <v>2</v>
      </c>
      <c r="N179" s="65">
        <f>Database!N179</f>
        <v>43478</v>
      </c>
      <c r="O179" s="64">
        <f>Database!O179</f>
        <v>0</v>
      </c>
      <c r="P179" s="64" t="str">
        <f>Database!P179</f>
        <v>DFID</v>
      </c>
      <c r="Q179" s="64" t="str">
        <f>Database!Q179</f>
        <v>DECC</v>
      </c>
      <c r="R179" s="64" t="str">
        <f>Database!R179</f>
        <v>DEFRA</v>
      </c>
      <c r="S179" s="64" t="str">
        <f>Database!S179</f>
        <v>https://www.gov.uk/government/publications/dfid-decc-and-defra-management-response-to-the-independent-commission-for-aid-impact-recommendations-on-the-uks-international-climate-fund</v>
      </c>
      <c r="T179" s="64">
        <f>Database!T179</f>
        <v>0</v>
      </c>
      <c r="U179" s="65">
        <f>Database!U179</f>
        <v>0</v>
      </c>
      <c r="V179" s="64">
        <f>Database!V179</f>
        <v>0</v>
      </c>
    </row>
    <row r="180" spans="4:22" s="66" customFormat="1" hidden="1" x14ac:dyDescent="0.35">
      <c r="D180" s="64" t="str">
        <f>Database!D180</f>
        <v>The UK’s International Climate Fund</v>
      </c>
      <c r="E180" s="64">
        <f>Database!E180</f>
        <v>0</v>
      </c>
      <c r="F180" s="65">
        <f>Database!F180</f>
        <v>41944</v>
      </c>
      <c r="G180" s="64" t="str">
        <f>Database!G180</f>
        <v>Green/Amber</v>
      </c>
      <c r="H180" s="64" t="str">
        <f>Database!H180</f>
        <v>The ICF should develop a more differentiated strategy for working with the private sector, focussed on the particular conditions and approaches required to attract different forms of private capital</v>
      </c>
      <c r="I180" s="64" t="str">
        <f>Database!I180</f>
        <v>Policy</v>
      </c>
      <c r="J180" s="64">
        <f>Database!J180</f>
        <v>1</v>
      </c>
      <c r="K180" s="64" t="str">
        <f>Database!K180</f>
        <v>https://icai.independent.gov.uk/report/uks-international-climate-fund/</v>
      </c>
      <c r="L180" s="64" t="str">
        <f>Database!L180</f>
        <v>Accept</v>
      </c>
      <c r="M180" s="64">
        <f>Database!M180</f>
        <v>2</v>
      </c>
      <c r="N180" s="65">
        <f>Database!N180</f>
        <v>43478</v>
      </c>
      <c r="O180" s="64">
        <f>Database!O180</f>
        <v>0</v>
      </c>
      <c r="P180" s="64" t="str">
        <f>Database!P180</f>
        <v>DFID</v>
      </c>
      <c r="Q180" s="64" t="str">
        <f>Database!Q180</f>
        <v>DECC</v>
      </c>
      <c r="R180" s="64" t="str">
        <f>Database!R180</f>
        <v>DEFRA</v>
      </c>
      <c r="S180" s="64" t="str">
        <f>Database!S180</f>
        <v>https://www.gov.uk/government/publications/dfid-decc-and-defra-management-response-to-the-independent-commission-for-aid-impact-recommendations-on-the-uks-international-climate-fund</v>
      </c>
      <c r="T180" s="64">
        <f>Database!T180</f>
        <v>0</v>
      </c>
      <c r="U180" s="65">
        <f>Database!U180</f>
        <v>0</v>
      </c>
      <c r="V180" s="64">
        <f>Database!V180</f>
        <v>0</v>
      </c>
    </row>
    <row r="181" spans="4:22" s="66" customFormat="1" hidden="1" x14ac:dyDescent="0.35">
      <c r="D181" s="64" t="str">
        <f>Database!D181</f>
        <v>The UK’s International Climate Fund</v>
      </c>
      <c r="E181" s="64">
        <f>Database!E181</f>
        <v>0</v>
      </c>
      <c r="F181" s="65">
        <f>Database!F181</f>
        <v>41944</v>
      </c>
      <c r="G181" s="64" t="str">
        <f>Database!G181</f>
        <v>Green/Amber</v>
      </c>
      <c r="H181" s="64" t="str">
        <f>Database!H181</f>
        <v>The ICF should deepen its engagement with developing country governments and national stakeholders, including through greater emphasis on capacity development. This is likely to require greater access to grant and technical assistance resources, including for middle income countries</v>
      </c>
      <c r="I181" s="64" t="str">
        <f>Database!I181</f>
        <v>Policy</v>
      </c>
      <c r="J181" s="64">
        <f>Database!J181</f>
        <v>1</v>
      </c>
      <c r="K181" s="64" t="str">
        <f>Database!K181</f>
        <v>https://icai.independent.gov.uk/report/uks-international-climate-fund/</v>
      </c>
      <c r="L181" s="64" t="str">
        <f>Database!L181</f>
        <v>Partially Accept</v>
      </c>
      <c r="M181" s="64">
        <f>Database!M181</f>
        <v>1</v>
      </c>
      <c r="N181" s="65">
        <f>Database!N181</f>
        <v>43478</v>
      </c>
      <c r="O181" s="64">
        <f>Database!O181</f>
        <v>0</v>
      </c>
      <c r="P181" s="64" t="str">
        <f>Database!P181</f>
        <v>DFID</v>
      </c>
      <c r="Q181" s="64" t="str">
        <f>Database!Q181</f>
        <v>DECC</v>
      </c>
      <c r="R181" s="64" t="str">
        <f>Database!R181</f>
        <v>DEFRA</v>
      </c>
      <c r="S181" s="64" t="str">
        <f>Database!S181</f>
        <v>https://www.gov.uk/government/publications/dfid-decc-and-defra-management-response-to-the-independent-commission-for-aid-impact-recommendations-on-the-uks-international-climate-fund</v>
      </c>
      <c r="T181" s="64">
        <f>Database!T181</f>
        <v>0</v>
      </c>
      <c r="U181" s="65">
        <f>Database!U181</f>
        <v>0</v>
      </c>
      <c r="V181" s="64">
        <f>Database!V181</f>
        <v>0</v>
      </c>
    </row>
    <row r="182" spans="4:22" s="66" customFormat="1" hidden="1" x14ac:dyDescent="0.35">
      <c r="D182" s="64" t="str">
        <f>Database!D182</f>
        <v>The UK’s International Climate Fund</v>
      </c>
      <c r="E182" s="64">
        <f>Database!E182</f>
        <v>0</v>
      </c>
      <c r="F182" s="65">
        <f>Database!F182</f>
        <v>41944</v>
      </c>
      <c r="G182" s="64" t="str">
        <f>Database!G182</f>
        <v>Green/Amber</v>
      </c>
      <c r="H182" s="64" t="str">
        <f>Database!H182</f>
        <v>The ICF should strengthen coherence across multilateral and bilateral delivery channels and programmes and implement a common, countrylevel planning process and tracking system</v>
      </c>
      <c r="I182" s="64" t="str">
        <f>Database!I182</f>
        <v>Policy</v>
      </c>
      <c r="J182" s="64">
        <f>Database!J182</f>
        <v>1</v>
      </c>
      <c r="K182" s="64" t="str">
        <f>Database!K182</f>
        <v>https://icai.independent.gov.uk/report/uks-international-climate-fund/</v>
      </c>
      <c r="L182" s="64" t="str">
        <f>Database!L182</f>
        <v>Partially Accept</v>
      </c>
      <c r="M182" s="64">
        <f>Database!M182</f>
        <v>1</v>
      </c>
      <c r="N182" s="65">
        <f>Database!N182</f>
        <v>43478</v>
      </c>
      <c r="O182" s="64">
        <f>Database!O182</f>
        <v>0</v>
      </c>
      <c r="P182" s="64" t="str">
        <f>Database!P182</f>
        <v>DFID</v>
      </c>
      <c r="Q182" s="64" t="str">
        <f>Database!Q182</f>
        <v>DECC</v>
      </c>
      <c r="R182" s="64" t="str">
        <f>Database!R182</f>
        <v>DEFRA</v>
      </c>
      <c r="S182" s="64" t="str">
        <f>Database!S182</f>
        <v>https://www.gov.uk/government/publications/dfid-decc-and-defra-management-response-to-the-independent-commission-for-aid-impact-recommendations-on-the-uks-international-climate-fund</v>
      </c>
      <c r="T182" s="64">
        <f>Database!T182</f>
        <v>0</v>
      </c>
      <c r="U182" s="65">
        <f>Database!U182</f>
        <v>0</v>
      </c>
      <c r="V182" s="64">
        <f>Database!V182</f>
        <v>0</v>
      </c>
    </row>
    <row r="183" spans="4:22" s="66" customFormat="1" hidden="1" x14ac:dyDescent="0.35">
      <c r="D183" s="64" t="str">
        <f>Database!D183</f>
        <v>The UK’s International Climate Fund</v>
      </c>
      <c r="E183" s="64">
        <f>Database!E183</f>
        <v>0</v>
      </c>
      <c r="F183" s="65">
        <f>Database!F183</f>
        <v>41944</v>
      </c>
      <c r="G183" s="64" t="str">
        <f>Database!G183</f>
        <v>Green/Amber</v>
      </c>
      <c r="H183" s="64" t="str">
        <f>Database!H183</f>
        <v>The ICF should be more transparent and inclusive, publishing its strategies, activities and progress on an ICF website, in a coordinated reporting format in partnership with other climate finance data providers</v>
      </c>
      <c r="I183" s="64" t="str">
        <f>Database!I183</f>
        <v>Policy</v>
      </c>
      <c r="J183" s="64">
        <f>Database!J183</f>
        <v>1</v>
      </c>
      <c r="K183" s="64" t="str">
        <f>Database!K183</f>
        <v>https://icai.independent.gov.uk/report/uks-international-climate-fund/</v>
      </c>
      <c r="L183" s="64" t="str">
        <f>Database!L183</f>
        <v>Accept</v>
      </c>
      <c r="M183" s="64">
        <f>Database!M183</f>
        <v>2</v>
      </c>
      <c r="N183" s="65">
        <f>Database!N183</f>
        <v>43478</v>
      </c>
      <c r="O183" s="64">
        <f>Database!O183</f>
        <v>0</v>
      </c>
      <c r="P183" s="64" t="str">
        <f>Database!P183</f>
        <v>DFID</v>
      </c>
      <c r="Q183" s="64" t="str">
        <f>Database!Q183</f>
        <v>DECC</v>
      </c>
      <c r="R183" s="64" t="str">
        <f>Database!R183</f>
        <v>DEFRA</v>
      </c>
      <c r="S183" s="64" t="str">
        <f>Database!S183</f>
        <v>https://www.gov.uk/government/publications/dfid-decc-and-defra-management-response-to-the-independent-commission-for-aid-impact-recommendations-on-the-uks-international-climate-fund</v>
      </c>
      <c r="T183" s="64">
        <f>Database!T183</f>
        <v>0</v>
      </c>
      <c r="U183" s="65">
        <f>Database!U183</f>
        <v>0</v>
      </c>
      <c r="V183" s="64">
        <f>Database!V183</f>
        <v>0</v>
      </c>
    </row>
    <row r="184" spans="4:22" s="66" customFormat="1" hidden="1" x14ac:dyDescent="0.35">
      <c r="D184" s="64" t="str">
        <f>Database!D184</f>
        <v>DFID’s Approach to Anti-Corruption and its Impact on the Poor</v>
      </c>
      <c r="E184" s="64">
        <f>Database!E184</f>
        <v>0</v>
      </c>
      <c r="F184" s="65">
        <f>Database!F184</f>
        <v>41913</v>
      </c>
      <c r="G184" s="64" t="str">
        <f>Database!G184</f>
        <v>Amber/Red</v>
      </c>
      <c r="H184" s="64" t="str">
        <f>Database!H184</f>
        <v>DFID, in conjunction with the FCO and other UK Government departments, should articulate and implement a detailed plan setting out the level of ambition, commitment and positioning of the UK with respect to tackling corruption in its priority countries, including as experienced by the poor.</v>
      </c>
      <c r="I184" s="64" t="str">
        <f>Database!I184</f>
        <v>Policy</v>
      </c>
      <c r="J184" s="64">
        <f>Database!J184</f>
        <v>1</v>
      </c>
      <c r="K184" s="64" t="str">
        <f>Database!K184</f>
        <v>https://icai.independent.gov.uk/report/dfids-approach-anti-corruption-impact-poor/</v>
      </c>
      <c r="L184" s="64" t="str">
        <f>Database!L184</f>
        <v>Partially Accept</v>
      </c>
      <c r="M184" s="64">
        <f>Database!M184</f>
        <v>1</v>
      </c>
      <c r="N184" s="65">
        <f>Database!N184</f>
        <v>41971</v>
      </c>
      <c r="O184" s="64">
        <f>Database!O184</f>
        <v>0</v>
      </c>
      <c r="P184" s="64" t="str">
        <f>Database!P184</f>
        <v>DFID</v>
      </c>
      <c r="Q184" s="64">
        <f>Database!Q184</f>
        <v>0</v>
      </c>
      <c r="R184" s="64">
        <f>Database!R184</f>
        <v>0</v>
      </c>
      <c r="S184" s="64" t="str">
        <f>Database!S184</f>
        <v>https://www.gov.uk/government/publications/dfid-management-response-to-the-icai-recommendations-on-dfids-approach-to-anti-corruption-and-its-impact-on-the-poor</v>
      </c>
      <c r="T184" s="64">
        <f>Database!T184</f>
        <v>0</v>
      </c>
      <c r="U184" s="65">
        <f>Database!U184</f>
        <v>0</v>
      </c>
      <c r="V184" s="64">
        <f>Database!V184</f>
        <v>0</v>
      </c>
    </row>
    <row r="185" spans="4:22" s="66" customFormat="1" hidden="1" x14ac:dyDescent="0.35">
      <c r="D185" s="64" t="str">
        <f>Database!D185</f>
        <v>DFID’s Approach to Anti-Corruption and its Impact on the Poor</v>
      </c>
      <c r="E185" s="64">
        <f>Database!E185</f>
        <v>0</v>
      </c>
      <c r="F185" s="65">
        <f>Database!F185</f>
        <v>41913</v>
      </c>
      <c r="G185" s="64" t="str">
        <f>Database!G185</f>
        <v>Amber/Red</v>
      </c>
      <c r="H185" s="64" t="str">
        <f>Database!H185</f>
        <v>DFID should develop standalone anticorruption country strategies and, in addition to its current activities, programming that explicitly tackles corruption and that extends over a 10- to 15- year time horizon with short-, medium- and long-term goals for reducing corruption, particularly with respect to the poor.</v>
      </c>
      <c r="I185" s="64" t="str">
        <f>Database!I185</f>
        <v>Policy</v>
      </c>
      <c r="J185" s="64">
        <f>Database!J185</f>
        <v>1</v>
      </c>
      <c r="K185" s="64" t="str">
        <f>Database!K185</f>
        <v>https://icai.independent.gov.uk/report/dfids-approach-anti-corruption-impact-poor/</v>
      </c>
      <c r="L185" s="64" t="str">
        <f>Database!L185</f>
        <v>Partially Accept</v>
      </c>
      <c r="M185" s="64">
        <f>Database!M185</f>
        <v>1</v>
      </c>
      <c r="N185" s="65">
        <f>Database!N185</f>
        <v>41971</v>
      </c>
      <c r="O185" s="64">
        <f>Database!O185</f>
        <v>0</v>
      </c>
      <c r="P185" s="64" t="str">
        <f>Database!P185</f>
        <v>DFID</v>
      </c>
      <c r="Q185" s="64">
        <f>Database!Q185</f>
        <v>0</v>
      </c>
      <c r="R185" s="64">
        <f>Database!R185</f>
        <v>0</v>
      </c>
      <c r="S185" s="64" t="str">
        <f>Database!S185</f>
        <v>https://www.gov.uk/government/publications/dfid-management-response-to-the-icai-recommendations-on-dfids-approach-to-anti-corruption-and-its-impact-on-the-poor</v>
      </c>
      <c r="T185" s="64">
        <f>Database!T185</f>
        <v>0</v>
      </c>
      <c r="U185" s="65">
        <f>Database!U185</f>
        <v>0</v>
      </c>
      <c r="V185" s="64">
        <f>Database!V185</f>
        <v>0</v>
      </c>
    </row>
    <row r="186" spans="4:22" s="66" customFormat="1" hidden="1" x14ac:dyDescent="0.35">
      <c r="D186" s="64" t="str">
        <f>Database!D186</f>
        <v>DFID’s Approach to Anti-Corruption and its Impact on the Poor</v>
      </c>
      <c r="E186" s="64">
        <f>Database!E186</f>
        <v>0</v>
      </c>
      <c r="F186" s="65">
        <f>Database!F186</f>
        <v>41913</v>
      </c>
      <c r="G186" s="64" t="str">
        <f>Database!G186</f>
        <v>Amber/Red</v>
      </c>
      <c r="H186" s="64" t="str">
        <f>Database!H186</f>
        <v>DFID should include in its expanded anticorruption portfolio many more programmes which specifically target the everyday corruption experienced by the poor and educate the population about the ill effects of corruption.</v>
      </c>
      <c r="I186" s="64" t="str">
        <f>Database!I186</f>
        <v>Policy</v>
      </c>
      <c r="J186" s="64">
        <f>Database!J186</f>
        <v>1</v>
      </c>
      <c r="K186" s="64" t="str">
        <f>Database!K186</f>
        <v>https://icai.independent.gov.uk/report/dfids-approach-anti-corruption-impact-poor/</v>
      </c>
      <c r="L186" s="64" t="str">
        <f>Database!L186</f>
        <v>Partially Accept</v>
      </c>
      <c r="M186" s="64">
        <f>Database!M186</f>
        <v>1</v>
      </c>
      <c r="N186" s="65">
        <f>Database!N186</f>
        <v>41971</v>
      </c>
      <c r="O186" s="64">
        <f>Database!O186</f>
        <v>0</v>
      </c>
      <c r="P186" s="64" t="str">
        <f>Database!P186</f>
        <v>DFID</v>
      </c>
      <c r="Q186" s="64">
        <f>Database!Q186</f>
        <v>0</v>
      </c>
      <c r="R186" s="64">
        <f>Database!R186</f>
        <v>0</v>
      </c>
      <c r="S186" s="64" t="str">
        <f>Database!S186</f>
        <v>https://www.gov.uk/government/publications/dfid-management-response-to-the-icai-recommendations-on-dfids-approach-to-anti-corruption-and-its-impact-on-the-poor</v>
      </c>
      <c r="T186" s="64">
        <f>Database!T186</f>
        <v>0</v>
      </c>
      <c r="U186" s="65">
        <f>Database!U186</f>
        <v>0</v>
      </c>
      <c r="V186" s="64">
        <f>Database!V186</f>
        <v>0</v>
      </c>
    </row>
    <row r="187" spans="4:22" s="66" customFormat="1" hidden="1" x14ac:dyDescent="0.35">
      <c r="D187" s="64" t="str">
        <f>Database!D187</f>
        <v>DFID’s Approach to Anti-Corruption and its Impact on the Poor</v>
      </c>
      <c r="E187" s="64">
        <f>Database!E187</f>
        <v>0</v>
      </c>
      <c r="F187" s="65">
        <f>Database!F187</f>
        <v>41913</v>
      </c>
      <c r="G187" s="64" t="str">
        <f>Database!G187</f>
        <v>Amber/Red</v>
      </c>
      <c r="H187" s="64" t="str">
        <f>Database!H187</f>
        <v>DFID should gather and publish targeted and dynamic feedback from the stakeholders of its anti-corruption work, including the intended beneficiaries, to allow DFID to ‘spot check’ and correct its existing programmes and to inform new programming.</v>
      </c>
      <c r="I187" s="64" t="str">
        <f>Database!I187</f>
        <v>Programme</v>
      </c>
      <c r="J187" s="64">
        <f>Database!J187</f>
        <v>0</v>
      </c>
      <c r="K187" s="64" t="str">
        <f>Database!K187</f>
        <v>https://icai.independent.gov.uk/report/dfids-approach-anti-corruption-impact-poor/</v>
      </c>
      <c r="L187" s="64" t="str">
        <f>Database!L187</f>
        <v>Partially Accept</v>
      </c>
      <c r="M187" s="64">
        <f>Database!M187</f>
        <v>1</v>
      </c>
      <c r="N187" s="65">
        <f>Database!N187</f>
        <v>41971</v>
      </c>
      <c r="O187" s="64">
        <f>Database!O187</f>
        <v>0</v>
      </c>
      <c r="P187" s="64" t="str">
        <f>Database!P187</f>
        <v>DFID</v>
      </c>
      <c r="Q187" s="64">
        <f>Database!Q187</f>
        <v>0</v>
      </c>
      <c r="R187" s="64">
        <f>Database!R187</f>
        <v>0</v>
      </c>
      <c r="S187" s="64" t="str">
        <f>Database!S187</f>
        <v>https://www.gov.uk/government/publications/dfid-management-response-to-the-icai-recommendations-on-dfids-approach-to-anti-corruption-and-its-impact-on-the-poor</v>
      </c>
      <c r="T187" s="64">
        <f>Database!T187</f>
        <v>0</v>
      </c>
      <c r="U187" s="65">
        <f>Database!U187</f>
        <v>0</v>
      </c>
      <c r="V187" s="64">
        <f>Database!V187</f>
        <v>0</v>
      </c>
    </row>
    <row r="188" spans="4:22" s="66" customFormat="1" hidden="1" x14ac:dyDescent="0.35">
      <c r="D188" s="64" t="str">
        <f>Database!D188</f>
        <v>DFID’s Approach to Anti-Corruption and its Impact on the Poor</v>
      </c>
      <c r="E188" s="64">
        <f>Database!E188</f>
        <v>0</v>
      </c>
      <c r="F188" s="65">
        <f>Database!F188</f>
        <v>41913</v>
      </c>
      <c r="G188" s="64" t="str">
        <f>Database!G188</f>
        <v>Amber/Red</v>
      </c>
      <c r="H188" s="64" t="str">
        <f>Database!H188</f>
        <v>DFID should create an internal embedded centre of excellence explicitly to focus on anticorruption and to gather evidence of effectiveness, disseminate lessons learned and cultivate expertise that will drive anti-corruption efforts globally.</v>
      </c>
      <c r="I188" s="64" t="str">
        <f>Database!I188</f>
        <v>Programme</v>
      </c>
      <c r="J188" s="64">
        <f>Database!J188</f>
        <v>0</v>
      </c>
      <c r="K188" s="64" t="str">
        <f>Database!K188</f>
        <v>https://icai.independent.gov.uk/report/dfids-approach-anti-corruption-impact-poor/</v>
      </c>
      <c r="L188" s="64" t="str">
        <f>Database!L188</f>
        <v>Partially Accept</v>
      </c>
      <c r="M188" s="64">
        <f>Database!M188</f>
        <v>1</v>
      </c>
      <c r="N188" s="65">
        <f>Database!N188</f>
        <v>41971</v>
      </c>
      <c r="O188" s="64">
        <f>Database!O188</f>
        <v>0</v>
      </c>
      <c r="P188" s="64" t="str">
        <f>Database!P188</f>
        <v>DFID</v>
      </c>
      <c r="Q188" s="64">
        <f>Database!Q188</f>
        <v>0</v>
      </c>
      <c r="R188" s="64">
        <f>Database!R188</f>
        <v>0</v>
      </c>
      <c r="S188" s="64" t="str">
        <f>Database!S188</f>
        <v>https://www.gov.uk/government/publications/dfid-management-response-to-the-icai-recommendations-on-dfids-approach-to-anti-corruption-and-its-impact-on-the-poor</v>
      </c>
      <c r="T188" s="64">
        <f>Database!T188</f>
        <v>0</v>
      </c>
      <c r="U188" s="65">
        <f>Database!U188</f>
        <v>0</v>
      </c>
      <c r="V188" s="64">
        <f>Database!V188</f>
        <v>0</v>
      </c>
    </row>
    <row r="189" spans="4:22" s="66" customFormat="1" hidden="1" x14ac:dyDescent="0.35">
      <c r="D189" s="64" t="str">
        <f>Database!D189</f>
        <v>DFID’s Contribution to Improving Nutrition</v>
      </c>
      <c r="E189" s="64">
        <f>Database!E189</f>
        <v>0</v>
      </c>
      <c r="F189" s="65">
        <f>Database!F189</f>
        <v>41791</v>
      </c>
      <c r="G189" s="64" t="str">
        <f>Database!G189</f>
        <v>Green/Amber</v>
      </c>
      <c r="H189" s="64" t="str">
        <f>Database!H189</f>
        <v>DFID should make long term commitments to maintain the pace and scale of its nutrition investments through it country programmes.</v>
      </c>
      <c r="I189" s="64" t="str">
        <f>Database!I189</f>
        <v>Policy</v>
      </c>
      <c r="J189" s="64">
        <f>Database!J189</f>
        <v>1</v>
      </c>
      <c r="K189" s="64" t="str">
        <f>Database!K189</f>
        <v>https://icai.independent.gov.uk/report/dfids-contribution-improving-nutrition/</v>
      </c>
      <c r="L189" s="64" t="str">
        <f>Database!L189</f>
        <v>Accept</v>
      </c>
      <c r="M189" s="64">
        <f>Database!M189</f>
        <v>2</v>
      </c>
      <c r="N189" s="65">
        <f>Database!N189</f>
        <v>41850</v>
      </c>
      <c r="O189" s="64">
        <f>Database!O189</f>
        <v>0</v>
      </c>
      <c r="P189" s="64" t="str">
        <f>Database!P189</f>
        <v>DFID</v>
      </c>
      <c r="Q189" s="64">
        <f>Database!Q189</f>
        <v>0</v>
      </c>
      <c r="R189" s="64">
        <f>Database!R189</f>
        <v>0</v>
      </c>
      <c r="S189" s="64" t="str">
        <f>Database!S189</f>
        <v>https://www.gov.uk/government/publications/dfid-management-response-to-independent-commission-for-aid-impact-recommendation-on-dfids-contribution-to-improving-nutrition-june-2014</v>
      </c>
      <c r="T189" s="64">
        <f>Database!T189</f>
        <v>0</v>
      </c>
      <c r="U189" s="65">
        <f>Database!U189</f>
        <v>0</v>
      </c>
      <c r="V189" s="64">
        <f>Database!V189</f>
        <v>0</v>
      </c>
    </row>
    <row r="190" spans="4:22" s="66" customFormat="1" hidden="1" x14ac:dyDescent="0.35">
      <c r="D190" s="64" t="str">
        <f>Database!D190</f>
        <v>DFID’s Contribution to Improving Nutrition</v>
      </c>
      <c r="E190" s="64">
        <f>Database!E190</f>
        <v>0</v>
      </c>
      <c r="F190" s="65">
        <f>Database!F190</f>
        <v>41791</v>
      </c>
      <c r="G190" s="64" t="str">
        <f>Database!G190</f>
        <v>Green/Amber</v>
      </c>
      <c r="H190" s="64" t="str">
        <f>Database!H190</f>
        <v>DFID should implement nutrition interventions which have the greatest impact on stunting and cognitive development</v>
      </c>
      <c r="I190" s="64" t="str">
        <f>Database!I190</f>
        <v>Policy</v>
      </c>
      <c r="J190" s="64">
        <f>Database!J190</f>
        <v>1</v>
      </c>
      <c r="K190" s="64" t="str">
        <f>Database!K190</f>
        <v>https://icai.independent.gov.uk/report/dfids-contribution-improving-nutrition/</v>
      </c>
      <c r="L190" s="64" t="str">
        <f>Database!L190</f>
        <v>Accept</v>
      </c>
      <c r="M190" s="64">
        <f>Database!M190</f>
        <v>2</v>
      </c>
      <c r="N190" s="65">
        <f>Database!N190</f>
        <v>41850</v>
      </c>
      <c r="O190" s="64">
        <f>Database!O190</f>
        <v>0</v>
      </c>
      <c r="P190" s="64" t="str">
        <f>Database!P190</f>
        <v>DFID</v>
      </c>
      <c r="Q190" s="64">
        <f>Database!Q190</f>
        <v>0</v>
      </c>
      <c r="R190" s="64">
        <f>Database!R190</f>
        <v>0</v>
      </c>
      <c r="S190" s="64" t="str">
        <f>Database!S190</f>
        <v>https://www.gov.uk/government/publications/dfid-management-response-to-independent-commission-for-aid-impact-recommendation-on-dfids-contribution-to-improving-nutrition-june-2014</v>
      </c>
      <c r="T190" s="64">
        <f>Database!T190</f>
        <v>0</v>
      </c>
      <c r="U190" s="65">
        <f>Database!U190</f>
        <v>0</v>
      </c>
      <c r="V190" s="64">
        <f>Database!V190</f>
        <v>0</v>
      </c>
    </row>
    <row r="191" spans="4:22" s="66" customFormat="1" hidden="1" x14ac:dyDescent="0.35">
      <c r="D191" s="64" t="str">
        <f>Database!D191</f>
        <v>DFID’s Contribution to Improving Nutrition</v>
      </c>
      <c r="E191" s="64">
        <f>Database!E191</f>
        <v>0</v>
      </c>
      <c r="F191" s="65">
        <f>Database!F191</f>
        <v>41791</v>
      </c>
      <c r="G191" s="64" t="str">
        <f>Database!G191</f>
        <v>Green/Amber</v>
      </c>
      <c r="H191" s="64" t="str">
        <f>Database!H191</f>
        <v>DFID should ensure that its interventions target better the nutritional needs of the most vulnerable.</v>
      </c>
      <c r="I191" s="64" t="str">
        <f>Database!I191</f>
        <v>Programme</v>
      </c>
      <c r="J191" s="64">
        <f>Database!J191</f>
        <v>0</v>
      </c>
      <c r="K191" s="64" t="str">
        <f>Database!K191</f>
        <v>https://icai.independent.gov.uk/report/dfids-contribution-improving-nutrition/</v>
      </c>
      <c r="L191" s="64" t="str">
        <f>Database!L191</f>
        <v>Accept</v>
      </c>
      <c r="M191" s="64">
        <f>Database!M191</f>
        <v>2</v>
      </c>
      <c r="N191" s="65">
        <f>Database!N191</f>
        <v>41850</v>
      </c>
      <c r="O191" s="64">
        <f>Database!O191</f>
        <v>0</v>
      </c>
      <c r="P191" s="64" t="str">
        <f>Database!P191</f>
        <v>DFID</v>
      </c>
      <c r="Q191" s="64">
        <f>Database!Q191</f>
        <v>0</v>
      </c>
      <c r="R191" s="64">
        <f>Database!R191</f>
        <v>0</v>
      </c>
      <c r="S191" s="64" t="str">
        <f>Database!S191</f>
        <v>https://www.gov.uk/government/publications/dfid-management-response-to-independent-commission-for-aid-impact-recommendation-on-dfids-contribution-to-improving-nutrition-june-2014</v>
      </c>
      <c r="T191" s="64">
        <f>Database!T191</f>
        <v>0</v>
      </c>
      <c r="U191" s="65">
        <f>Database!U191</f>
        <v>0</v>
      </c>
      <c r="V191" s="64">
        <f>Database!V191</f>
        <v>0</v>
      </c>
    </row>
    <row r="192" spans="4:22" s="66" customFormat="1" hidden="1" x14ac:dyDescent="0.35">
      <c r="D192" s="64" t="str">
        <f>Database!D192</f>
        <v>DFID’s Contribution to Improving Nutrition</v>
      </c>
      <c r="E192" s="64">
        <f>Database!E192</f>
        <v>0</v>
      </c>
      <c r="F192" s="65">
        <f>Database!F192</f>
        <v>41791</v>
      </c>
      <c r="G192" s="64" t="str">
        <f>Database!G192</f>
        <v>Green/Amber</v>
      </c>
      <c r="H192" s="64" t="str">
        <f>Database!H192</f>
        <v>DFID should work with partners globally and in developing countries to ensure systems are in place to measure impacts of programme</v>
      </c>
      <c r="I192" s="64" t="str">
        <f>Database!I192</f>
        <v>Programme</v>
      </c>
      <c r="J192" s="64">
        <f>Database!J192</f>
        <v>0</v>
      </c>
      <c r="K192" s="64" t="str">
        <f>Database!K192</f>
        <v>https://icai.independent.gov.uk/report/dfids-contribution-improving-nutrition/</v>
      </c>
      <c r="L192" s="64" t="str">
        <f>Database!L192</f>
        <v>Accept</v>
      </c>
      <c r="M192" s="64">
        <f>Database!M192</f>
        <v>2</v>
      </c>
      <c r="N192" s="65">
        <f>Database!N192</f>
        <v>41850</v>
      </c>
      <c r="O192" s="64">
        <f>Database!O192</f>
        <v>0</v>
      </c>
      <c r="P192" s="64" t="str">
        <f>Database!P192</f>
        <v>DFID</v>
      </c>
      <c r="Q192" s="64">
        <f>Database!Q192</f>
        <v>0</v>
      </c>
      <c r="R192" s="64">
        <f>Database!R192</f>
        <v>0</v>
      </c>
      <c r="S192" s="64" t="str">
        <f>Database!S192</f>
        <v>https://www.gov.uk/government/publications/dfid-management-response-to-independent-commission-for-aid-impact-recommendation-on-dfids-contribution-to-improving-nutrition-june-2014</v>
      </c>
      <c r="T192" s="64">
        <f>Database!T192</f>
        <v>0</v>
      </c>
      <c r="U192" s="65">
        <f>Database!U192</f>
        <v>0</v>
      </c>
      <c r="V192" s="64">
        <f>Database!V192</f>
        <v>0</v>
      </c>
    </row>
    <row r="193" spans="4:22" s="66" customFormat="1" hidden="1" x14ac:dyDescent="0.35">
      <c r="D193" s="64" t="str">
        <f>Database!D193</f>
        <v>DFID’s Contribution to Improving Nutrition</v>
      </c>
      <c r="E193" s="64">
        <f>Database!E193</f>
        <v>0</v>
      </c>
      <c r="F193" s="65">
        <f>Database!F193</f>
        <v>41791</v>
      </c>
      <c r="G193" s="64" t="str">
        <f>Database!G193</f>
        <v>Green/Amber</v>
      </c>
      <c r="H193" s="64" t="str">
        <f>Database!H193</f>
        <v>DFID should actively explore ways in which to engage the private sector in reducing undernutrition</v>
      </c>
      <c r="I193" s="64" t="str">
        <f>Database!I193</f>
        <v>Policy</v>
      </c>
      <c r="J193" s="64">
        <f>Database!J193</f>
        <v>1</v>
      </c>
      <c r="K193" s="64" t="str">
        <f>Database!K193</f>
        <v>https://icai.independent.gov.uk/report/dfids-contribution-improving-nutrition/</v>
      </c>
      <c r="L193" s="64" t="str">
        <f>Database!L193</f>
        <v>Accept</v>
      </c>
      <c r="M193" s="64">
        <f>Database!M193</f>
        <v>2</v>
      </c>
      <c r="N193" s="65">
        <f>Database!N193</f>
        <v>41850</v>
      </c>
      <c r="O193" s="64">
        <f>Database!O193</f>
        <v>0</v>
      </c>
      <c r="P193" s="64" t="str">
        <f>Database!P193</f>
        <v>DFID</v>
      </c>
      <c r="Q193" s="64">
        <f>Database!Q193</f>
        <v>0</v>
      </c>
      <c r="R193" s="64">
        <f>Database!R193</f>
        <v>0</v>
      </c>
      <c r="S193" s="64" t="str">
        <f>Database!S193</f>
        <v>https://www.gov.uk/government/publications/dfid-management-response-to-independent-commission-for-aid-impact-recommendation-on-dfids-contribution-to-improving-nutrition-june-2014</v>
      </c>
      <c r="T193" s="64">
        <f>Database!T193</f>
        <v>0</v>
      </c>
      <c r="U193" s="65">
        <f>Database!U193</f>
        <v>0</v>
      </c>
      <c r="V193" s="64">
        <f>Database!V193</f>
        <v>0</v>
      </c>
    </row>
    <row r="194" spans="4:22" s="66" customFormat="1" hidden="1" x14ac:dyDescent="0.35">
      <c r="D194" s="64" t="str">
        <f>Database!D194</f>
        <v>DFID’s private sector development work</v>
      </c>
      <c r="E194" s="64">
        <f>Database!E194</f>
        <v>0</v>
      </c>
      <c r="F194" s="65">
        <f>Database!F194</f>
        <v>41760</v>
      </c>
      <c r="G194" s="64" t="str">
        <f>Database!G194</f>
        <v>Amber/Red</v>
      </c>
      <c r="H194" s="64" t="str">
        <f>Database!H194</f>
        <v>DFID should clearly define and articulate where it can add most value in PSD relative to other stakeholders. It should be more realistic in its ambitions and the impact it seeks to achieve.</v>
      </c>
      <c r="I194" s="64" t="str">
        <f>Database!I194</f>
        <v>Policy</v>
      </c>
      <c r="J194" s="64">
        <f>Database!J194</f>
        <v>1</v>
      </c>
      <c r="K194" s="64" t="str">
        <f>Database!K194</f>
        <v>https://icai.independent.gov.uk/report/dfids-private-sector-development-work/</v>
      </c>
      <c r="L194" s="64" t="str">
        <f>Database!L194</f>
        <v>Partially Accept</v>
      </c>
      <c r="M194" s="64">
        <f>Database!M194</f>
        <v>1</v>
      </c>
      <c r="N194" s="65">
        <f>Database!N194</f>
        <v>41802</v>
      </c>
      <c r="O194" s="64">
        <f>Database!O194</f>
        <v>0</v>
      </c>
      <c r="P194" s="64" t="str">
        <f>Database!P194</f>
        <v>DFID</v>
      </c>
      <c r="Q194" s="64">
        <f>Database!Q194</f>
        <v>0</v>
      </c>
      <c r="R194" s="64">
        <f>Database!R194</f>
        <v>0</v>
      </c>
      <c r="S194" s="64" t="str">
        <f>Database!S194</f>
        <v>https://www.gov.uk/government/publications/management-response-to-icais-recommendation-on-dfids-private-sector-development-work</v>
      </c>
      <c r="T194" s="64">
        <f>Database!T194</f>
        <v>0</v>
      </c>
      <c r="U194" s="65">
        <f>Database!U194</f>
        <v>0</v>
      </c>
      <c r="V194" s="64">
        <f>Database!V194</f>
        <v>0</v>
      </c>
    </row>
    <row r="195" spans="4:22" s="66" customFormat="1" hidden="1" x14ac:dyDescent="0.35">
      <c r="D195" s="64" t="str">
        <f>Database!D195</f>
        <v>DFID’s private sector development work</v>
      </c>
      <c r="E195" s="64">
        <f>Database!E195</f>
        <v>0</v>
      </c>
      <c r="F195" s="65">
        <f>Database!F195</f>
        <v>41760</v>
      </c>
      <c r="G195" s="64" t="str">
        <f>Database!G195</f>
        <v>Amber/Red</v>
      </c>
      <c r="H195" s="64" t="str">
        <f>Database!H195</f>
        <v>DFID should provide clearer guidance to its staff on how to design a coherent and wellbalanced PSD country portfolio that matches its goals for an end to extreme poverty through economic development and transformational change.</v>
      </c>
      <c r="I195" s="64" t="str">
        <f>Database!I195</f>
        <v>Policy</v>
      </c>
      <c r="J195" s="64">
        <f>Database!J195</f>
        <v>1</v>
      </c>
      <c r="K195" s="64" t="str">
        <f>Database!K195</f>
        <v>https://icai.independent.gov.uk/report/dfids-private-sector-development-work/</v>
      </c>
      <c r="L195" s="64" t="str">
        <f>Database!L195</f>
        <v>Partially Accept</v>
      </c>
      <c r="M195" s="64">
        <f>Database!M195</f>
        <v>1</v>
      </c>
      <c r="N195" s="65">
        <f>Database!N195</f>
        <v>41802</v>
      </c>
      <c r="O195" s="64">
        <f>Database!O195</f>
        <v>0</v>
      </c>
      <c r="P195" s="64" t="str">
        <f>Database!P195</f>
        <v>DFID</v>
      </c>
      <c r="Q195" s="64">
        <f>Database!Q195</f>
        <v>0</v>
      </c>
      <c r="R195" s="64">
        <f>Database!R195</f>
        <v>0</v>
      </c>
      <c r="S195" s="64" t="str">
        <f>Database!S195</f>
        <v>https://www.gov.uk/government/publications/management-response-to-icais-recommendation-on-dfids-private-sector-development-work</v>
      </c>
      <c r="T195" s="64">
        <f>Database!T195</f>
        <v>0</v>
      </c>
      <c r="U195" s="65">
        <f>Database!U195</f>
        <v>0</v>
      </c>
      <c r="V195" s="64">
        <f>Database!V195</f>
        <v>0</v>
      </c>
    </row>
    <row r="196" spans="4:22" s="66" customFormat="1" hidden="1" x14ac:dyDescent="0.35">
      <c r="D196" s="64" t="str">
        <f>Database!D196</f>
        <v>DFID’s private sector development work</v>
      </c>
      <c r="E196" s="64">
        <f>Database!E196</f>
        <v>0</v>
      </c>
      <c r="F196" s="65">
        <f>Database!F196</f>
        <v>41760</v>
      </c>
      <c r="G196" s="64" t="str">
        <f>Database!G196</f>
        <v>Amber/Red</v>
      </c>
      <c r="H196" s="64" t="str">
        <f>Database!H196</f>
        <v>DFID needs better to calibrate and manage the risks associated with PSD and so innovate in a more informed fashion.</v>
      </c>
      <c r="I196" s="64" t="str">
        <f>Database!I196</f>
        <v>Programme</v>
      </c>
      <c r="J196" s="64">
        <f>Database!J196</f>
        <v>0</v>
      </c>
      <c r="K196" s="64" t="str">
        <f>Database!K196</f>
        <v>https://icai.independent.gov.uk/report/dfids-private-sector-development-work/</v>
      </c>
      <c r="L196" s="64" t="str">
        <f>Database!L196</f>
        <v>Partially Accept</v>
      </c>
      <c r="M196" s="64">
        <f>Database!M196</f>
        <v>1</v>
      </c>
      <c r="N196" s="65">
        <f>Database!N196</f>
        <v>41802</v>
      </c>
      <c r="O196" s="64">
        <f>Database!O196</f>
        <v>0</v>
      </c>
      <c r="P196" s="64" t="str">
        <f>Database!P196</f>
        <v>DFID</v>
      </c>
      <c r="Q196" s="64">
        <f>Database!Q196</f>
        <v>0</v>
      </c>
      <c r="R196" s="64">
        <f>Database!R196</f>
        <v>0</v>
      </c>
      <c r="S196" s="64" t="str">
        <f>Database!S196</f>
        <v>https://www.gov.uk/government/publications/management-response-to-icais-recommendation-on-dfids-private-sector-development-work</v>
      </c>
      <c r="T196" s="64">
        <f>Database!T196</f>
        <v>0</v>
      </c>
      <c r="U196" s="65">
        <f>Database!U196</f>
        <v>0</v>
      </c>
      <c r="V196" s="64">
        <f>Database!V196</f>
        <v>0</v>
      </c>
    </row>
    <row r="197" spans="4:22" s="66" customFormat="1" hidden="1" x14ac:dyDescent="0.35">
      <c r="D197" s="64" t="str">
        <f>Database!D197</f>
        <v>DFID’s private sector development work</v>
      </c>
      <c r="E197" s="64">
        <f>Database!E197</f>
        <v>0</v>
      </c>
      <c r="F197" s="65">
        <f>Database!F197</f>
        <v>41760</v>
      </c>
      <c r="G197" s="64" t="str">
        <f>Database!G197</f>
        <v>Amber/Red</v>
      </c>
      <c r="H197" s="64" t="str">
        <f>Database!H197</f>
        <v>DFID needs to work harder to understand the barriers and business imperatives faced by the private sector in participating in development. Wherever it operates, DFID needs to be clear how and where its interventions can address these barriers.</v>
      </c>
      <c r="I197" s="64" t="str">
        <f>Database!I197</f>
        <v>Programme</v>
      </c>
      <c r="J197" s="64">
        <f>Database!J197</f>
        <v>0</v>
      </c>
      <c r="K197" s="64" t="str">
        <f>Database!K197</f>
        <v>https://icai.independent.gov.uk/report/dfids-private-sector-development-work/</v>
      </c>
      <c r="L197" s="64" t="str">
        <f>Database!L197</f>
        <v>Accept</v>
      </c>
      <c r="M197" s="64">
        <f>Database!M197</f>
        <v>2</v>
      </c>
      <c r="N197" s="65">
        <f>Database!N197</f>
        <v>41802</v>
      </c>
      <c r="O197" s="64">
        <f>Database!O197</f>
        <v>0</v>
      </c>
      <c r="P197" s="64" t="str">
        <f>Database!P197</f>
        <v>DFID</v>
      </c>
      <c r="Q197" s="64">
        <f>Database!Q197</f>
        <v>0</v>
      </c>
      <c r="R197" s="64">
        <f>Database!R197</f>
        <v>0</v>
      </c>
      <c r="S197" s="64" t="str">
        <f>Database!S197</f>
        <v>https://www.gov.uk/government/publications/management-response-to-icais-recommendation-on-dfids-private-sector-development-work</v>
      </c>
      <c r="T197" s="64">
        <f>Database!T197</f>
        <v>0</v>
      </c>
      <c r="U197" s="65">
        <f>Database!U197</f>
        <v>0</v>
      </c>
      <c r="V197" s="64">
        <f>Database!V197</f>
        <v>0</v>
      </c>
    </row>
    <row r="198" spans="4:22" s="66" customFormat="1" hidden="1" x14ac:dyDescent="0.35">
      <c r="D198" s="64" t="str">
        <f>Database!D198</f>
        <v>How DFID Learns</v>
      </c>
      <c r="E198" s="64">
        <f>Database!E198</f>
        <v>0</v>
      </c>
      <c r="F198" s="65">
        <f>Database!F198</f>
        <v>41733</v>
      </c>
      <c r="G198" s="64" t="str">
        <f>Database!G198</f>
        <v>Amber/Red</v>
      </c>
      <c r="H198" s="64" t="str">
        <f>Database!H198</f>
        <v>DFID needs to focus on consistent and continuous organisational learning based on the experience of DFID, its partners and contractors and the measurement of its impact, in particular during the Implementation phase of its activities.</v>
      </c>
      <c r="I198" s="64" t="str">
        <f>Database!I198</f>
        <v>Programme</v>
      </c>
      <c r="J198" s="64">
        <f>Database!J198</f>
        <v>0</v>
      </c>
      <c r="K198" s="64" t="str">
        <f>Database!K198</f>
        <v>https://icai.independent.gov.uk/report/dfid-learns/</v>
      </c>
      <c r="L198" s="64" t="str">
        <f>Database!L198</f>
        <v>Accept</v>
      </c>
      <c r="M198" s="64">
        <f>Database!M198</f>
        <v>2</v>
      </c>
      <c r="N198" s="65">
        <f>Database!N198</f>
        <v>41759</v>
      </c>
      <c r="O198" s="64">
        <f>Database!O198</f>
        <v>0</v>
      </c>
      <c r="P198" s="64" t="str">
        <f>Database!P198</f>
        <v>DFID</v>
      </c>
      <c r="Q198" s="64">
        <f>Database!Q198</f>
        <v>0</v>
      </c>
      <c r="R198" s="64">
        <f>Database!R198</f>
        <v>0</v>
      </c>
      <c r="S198" s="64" t="str">
        <f>Database!S198</f>
        <v>https://www.gov.uk/government/publications/dfid-management-response-to-the-independent-commission-for-aid-impact-recommendations-on-how-dfid-learns-april-2014</v>
      </c>
      <c r="T198" s="64">
        <f>Database!T198</f>
        <v>0</v>
      </c>
      <c r="U198" s="65">
        <f>Database!U198</f>
        <v>0</v>
      </c>
      <c r="V198" s="64">
        <f>Database!V198</f>
        <v>0</v>
      </c>
    </row>
    <row r="199" spans="4:22" s="66" customFormat="1" hidden="1" x14ac:dyDescent="0.35">
      <c r="D199" s="64" t="str">
        <f>Database!D199</f>
        <v>How DFID Learns</v>
      </c>
      <c r="E199" s="64">
        <f>Database!E199</f>
        <v>0</v>
      </c>
      <c r="F199" s="65">
        <f>Database!F199</f>
        <v>41733</v>
      </c>
      <c r="G199" s="64" t="str">
        <f>Database!G199</f>
        <v>Amber/Red</v>
      </c>
      <c r="H199" s="64" t="str">
        <f>Database!H199</f>
        <v>All DFID managers should be held accountable for conducting continuous reviews from which lessons are drawn about what works and where impact is actually being achieved for intended beneficiaries</v>
      </c>
      <c r="I199" s="64" t="str">
        <f>Database!I199</f>
        <v>Programme</v>
      </c>
      <c r="J199" s="64">
        <f>Database!J199</f>
        <v>0</v>
      </c>
      <c r="K199" s="64" t="str">
        <f>Database!K199</f>
        <v>https://icai.independent.gov.uk/report/dfid-learns/</v>
      </c>
      <c r="L199" s="64" t="str">
        <f>Database!L199</f>
        <v>Accept</v>
      </c>
      <c r="M199" s="64">
        <f>Database!M199</f>
        <v>2</v>
      </c>
      <c r="N199" s="65">
        <f>Database!N199</f>
        <v>41759</v>
      </c>
      <c r="O199" s="64">
        <f>Database!O199</f>
        <v>0</v>
      </c>
      <c r="P199" s="64" t="str">
        <f>Database!P199</f>
        <v>DFID</v>
      </c>
      <c r="Q199" s="64">
        <f>Database!Q199</f>
        <v>0</v>
      </c>
      <c r="R199" s="64">
        <f>Database!R199</f>
        <v>0</v>
      </c>
      <c r="S199" s="64" t="str">
        <f>Database!S199</f>
        <v>https://www.gov.uk/government/publications/dfid-management-response-to-the-independent-commission-for-aid-impact-recommendations-on-how-dfid-learns-april-2014</v>
      </c>
      <c r="T199" s="64">
        <f>Database!T199</f>
        <v>0</v>
      </c>
      <c r="U199" s="65">
        <f>Database!U199</f>
        <v>0</v>
      </c>
      <c r="V199" s="64">
        <f>Database!V199</f>
        <v>0</v>
      </c>
    </row>
    <row r="200" spans="4:22" s="66" customFormat="1" hidden="1" x14ac:dyDescent="0.35">
      <c r="D200" s="64" t="str">
        <f>Database!D200</f>
        <v>How DFID Learns</v>
      </c>
      <c r="E200" s="64">
        <f>Database!E200</f>
        <v>0</v>
      </c>
      <c r="F200" s="65">
        <f>Database!F200</f>
        <v>41733</v>
      </c>
      <c r="G200" s="64" t="str">
        <f>Database!G200</f>
        <v>Amber/Red</v>
      </c>
      <c r="H200" s="64" t="str">
        <f>Database!H200</f>
        <v>All information commissioned and collected (such as annual reviews and evaluations) should be synthesised so that the relevant lessons are accessible and readily useable across the organisation. The focus must be on practical and easy-to-use information. Knowhow should be valued as much as knowledge.</v>
      </c>
      <c r="I200" s="64" t="str">
        <f>Database!I200</f>
        <v>Programme</v>
      </c>
      <c r="J200" s="64">
        <f>Database!J200</f>
        <v>0</v>
      </c>
      <c r="K200" s="64" t="str">
        <f>Database!K200</f>
        <v>https://icai.independent.gov.uk/report/dfid-learns/</v>
      </c>
      <c r="L200" s="64" t="str">
        <f>Database!L200</f>
        <v>Accept</v>
      </c>
      <c r="M200" s="64">
        <f>Database!M200</f>
        <v>2</v>
      </c>
      <c r="N200" s="65">
        <f>Database!N200</f>
        <v>41759</v>
      </c>
      <c r="O200" s="64">
        <f>Database!O200</f>
        <v>0</v>
      </c>
      <c r="P200" s="64" t="str">
        <f>Database!P200</f>
        <v>DFID</v>
      </c>
      <c r="Q200" s="64">
        <f>Database!Q200</f>
        <v>0</v>
      </c>
      <c r="R200" s="64">
        <f>Database!R200</f>
        <v>0</v>
      </c>
      <c r="S200" s="64" t="str">
        <f>Database!S200</f>
        <v>https://www.gov.uk/government/publications/dfid-management-response-to-the-independent-commission-for-aid-impact-recommendations-on-how-dfid-learns-april-2014</v>
      </c>
      <c r="T200" s="64">
        <f>Database!T200</f>
        <v>0</v>
      </c>
      <c r="U200" s="65">
        <f>Database!U200</f>
        <v>0</v>
      </c>
      <c r="V200" s="64">
        <f>Database!V200</f>
        <v>0</v>
      </c>
    </row>
    <row r="201" spans="4:22" s="66" customFormat="1" hidden="1" x14ac:dyDescent="0.35">
      <c r="D201" s="64" t="str">
        <f>Database!D201</f>
        <v>How DFID Learns</v>
      </c>
      <c r="E201" s="64">
        <f>Database!E201</f>
        <v>0</v>
      </c>
      <c r="F201" s="65">
        <f>Database!F201</f>
        <v>41733</v>
      </c>
      <c r="G201" s="64" t="str">
        <f>Database!G201</f>
        <v>Amber/Red</v>
      </c>
      <c r="H201" s="64" t="str">
        <f>Database!H201</f>
        <v>Staff need to be given more time to acquire experience in the field and share lessons about what works and does not work on the ground.</v>
      </c>
      <c r="I201" s="64" t="str">
        <f>Database!I201</f>
        <v>Programme</v>
      </c>
      <c r="J201" s="64">
        <f>Database!J201</f>
        <v>0</v>
      </c>
      <c r="K201" s="64" t="str">
        <f>Database!K201</f>
        <v>https://icai.independent.gov.uk/report/dfid-learns/</v>
      </c>
      <c r="L201" s="64" t="str">
        <f>Database!L201</f>
        <v>Accept</v>
      </c>
      <c r="M201" s="64">
        <f>Database!M201</f>
        <v>2</v>
      </c>
      <c r="N201" s="65">
        <f>Database!N201</f>
        <v>41759</v>
      </c>
      <c r="O201" s="64">
        <f>Database!O201</f>
        <v>0</v>
      </c>
      <c r="P201" s="64" t="str">
        <f>Database!P201</f>
        <v>DFID</v>
      </c>
      <c r="Q201" s="64">
        <f>Database!Q201</f>
        <v>0</v>
      </c>
      <c r="R201" s="64">
        <f>Database!R201</f>
        <v>0</v>
      </c>
      <c r="S201" s="64" t="str">
        <f>Database!S201</f>
        <v>https://www.gov.uk/government/publications/dfid-management-response-to-the-independent-commission-for-aid-impact-recommendations-on-how-dfid-learns-april-2014</v>
      </c>
      <c r="T201" s="64">
        <f>Database!T201</f>
        <v>0</v>
      </c>
      <c r="U201" s="65">
        <f>Database!U201</f>
        <v>0</v>
      </c>
      <c r="V201" s="64">
        <f>Database!V201</f>
        <v>0</v>
      </c>
    </row>
    <row r="202" spans="4:22" s="66" customFormat="1" hidden="1" x14ac:dyDescent="0.35">
      <c r="D202" s="64" t="str">
        <f>Database!D202</f>
        <v>How DFID Learns</v>
      </c>
      <c r="E202" s="64">
        <f>Database!E202</f>
        <v>0</v>
      </c>
      <c r="F202" s="65">
        <f>Database!F202</f>
        <v>41733</v>
      </c>
      <c r="G202" s="64" t="str">
        <f>Database!G202</f>
        <v>Amber/Red</v>
      </c>
      <c r="H202" s="64" t="str">
        <f>Database!H202</f>
        <v>DFID needs to continue to encourage a culture of free and full communication about what does and does not work. Staff should be encouraged always to base their decisions on evidence, without any bias to the positive.</v>
      </c>
      <c r="I202" s="64" t="str">
        <f>Database!I202</f>
        <v>Programme</v>
      </c>
      <c r="J202" s="64">
        <f>Database!J202</f>
        <v>0</v>
      </c>
      <c r="K202" s="64" t="str">
        <f>Database!K202</f>
        <v>https://icai.independent.gov.uk/report/dfid-learns/</v>
      </c>
      <c r="L202" s="64" t="str">
        <f>Database!L202</f>
        <v>Accept</v>
      </c>
      <c r="M202" s="64">
        <f>Database!M202</f>
        <v>2</v>
      </c>
      <c r="N202" s="65">
        <f>Database!N202</f>
        <v>41759</v>
      </c>
      <c r="O202" s="64">
        <f>Database!O202</f>
        <v>0</v>
      </c>
      <c r="P202" s="64" t="str">
        <f>Database!P202</f>
        <v>DFID</v>
      </c>
      <c r="Q202" s="64">
        <f>Database!Q202</f>
        <v>0</v>
      </c>
      <c r="R202" s="64">
        <f>Database!R202</f>
        <v>0</v>
      </c>
      <c r="S202" s="64" t="str">
        <f>Database!S202</f>
        <v>https://www.gov.uk/government/publications/dfid-management-response-to-the-independent-commission-for-aid-impact-recommendations-on-how-dfid-learns-april-2014</v>
      </c>
      <c r="T202" s="64">
        <f>Database!T202</f>
        <v>0</v>
      </c>
      <c r="U202" s="65">
        <f>Database!U202</f>
        <v>0</v>
      </c>
      <c r="V202" s="64">
        <f>Database!V202</f>
        <v>0</v>
      </c>
    </row>
    <row r="203" spans="4:22" s="66" customFormat="1" hidden="1" x14ac:dyDescent="0.35">
      <c r="D203" s="64" t="str">
        <f>Database!D203</f>
        <v>DFID’s contribution to the reduction of child mortality in Kenya</v>
      </c>
      <c r="E203" s="64">
        <f>Database!E203</f>
        <v>0</v>
      </c>
      <c r="F203" s="65">
        <f>Database!F203</f>
        <v>41712</v>
      </c>
      <c r="G203" s="64" t="str">
        <f>Database!G203</f>
        <v>Green/Amber</v>
      </c>
      <c r="H203" s="64" t="str">
        <f>Database!H203</f>
        <v>DFID centrally should specify its policy on equity more clearly and DFID in Kenya should focus systematically on the quality of – and access to –maternal, neonatal and child health services for remote and hard-to-reach populations. DFID should routinely use beneficiary feedback in its programme design.</v>
      </c>
      <c r="I203" s="64" t="str">
        <f>Database!I203</f>
        <v>Policy</v>
      </c>
      <c r="J203" s="64">
        <f>Database!J203</f>
        <v>1</v>
      </c>
      <c r="K203" s="64" t="str">
        <f>Database!K203</f>
        <v>https://icai.independent.gov.uk/report/dfids-contribution-reduction-child-mortality-kenya/</v>
      </c>
      <c r="L203" s="64" t="str">
        <f>Database!L203</f>
        <v>Accept</v>
      </c>
      <c r="M203" s="64">
        <f>Database!M203</f>
        <v>2</v>
      </c>
      <c r="N203" s="65">
        <f>Database!N203</f>
        <v>41737</v>
      </c>
      <c r="O203" s="64">
        <f>Database!O203</f>
        <v>0</v>
      </c>
      <c r="P203" s="64" t="str">
        <f>Database!P203</f>
        <v>DFID</v>
      </c>
      <c r="Q203" s="64">
        <f>Database!Q203</f>
        <v>0</v>
      </c>
      <c r="R203" s="64">
        <f>Database!R203</f>
        <v>0</v>
      </c>
      <c r="S203" s="64" t="str">
        <f>Database!S203</f>
        <v>https://www.gov.uk/government/publications/dfid-management-response-to-independent-commission-for-aid-impact-recommendations-on-dfids-contribution-to-reduction-of-child-mortality-in-kenya</v>
      </c>
      <c r="T203" s="64">
        <f>Database!T203</f>
        <v>0</v>
      </c>
      <c r="U203" s="65">
        <f>Database!U203</f>
        <v>0</v>
      </c>
      <c r="V203" s="64">
        <f>Database!V203</f>
        <v>0</v>
      </c>
    </row>
    <row r="204" spans="4:22" s="66" customFormat="1" hidden="1" x14ac:dyDescent="0.35">
      <c r="D204" s="64" t="str">
        <f>Database!D204</f>
        <v>DFID’s contribution to the reduction of child mortality in Kenya</v>
      </c>
      <c r="E204" s="64">
        <f>Database!E204</f>
        <v>0</v>
      </c>
      <c r="F204" s="65">
        <f>Database!F204</f>
        <v>41712</v>
      </c>
      <c r="G204" s="64" t="str">
        <f>Database!G204</f>
        <v>Green/Amber</v>
      </c>
      <c r="H204" s="64" t="str">
        <f>Database!H204</f>
        <v>DFID should develop a clear exit strategy for funding basic supplies in Kenya (such as bed nets) and focus instead on achieving a long-term and coordinated approach amongst development and financing agencies, including GAVI and the Global Fund, for health systems strengthening. DFID should develop criteria for resuming direct financing to the Government of Kenya.</v>
      </c>
      <c r="I204" s="64" t="str">
        <f>Database!I204</f>
        <v>Policy</v>
      </c>
      <c r="J204" s="64">
        <f>Database!J204</f>
        <v>1</v>
      </c>
      <c r="K204" s="64" t="str">
        <f>Database!K204</f>
        <v>https://icai.independent.gov.uk/report/dfids-contribution-reduction-child-mortality-kenya/</v>
      </c>
      <c r="L204" s="64" t="str">
        <f>Database!L204</f>
        <v>Partially accept</v>
      </c>
      <c r="M204" s="64">
        <f>Database!M204</f>
        <v>1</v>
      </c>
      <c r="N204" s="65">
        <f>Database!N204</f>
        <v>41737</v>
      </c>
      <c r="O204" s="64">
        <f>Database!O204</f>
        <v>0</v>
      </c>
      <c r="P204" s="64" t="str">
        <f>Database!P204</f>
        <v>DFID</v>
      </c>
      <c r="Q204" s="64">
        <f>Database!Q204</f>
        <v>0</v>
      </c>
      <c r="R204" s="64">
        <f>Database!R204</f>
        <v>0</v>
      </c>
      <c r="S204" s="64" t="str">
        <f>Database!S204</f>
        <v>https://www.gov.uk/government/publications/dfid-management-response-to-independent-commission-for-aid-impact-recommendations-on-dfids-contribution-to-reduction-of-child-mortality-in-kenya</v>
      </c>
      <c r="T204" s="64">
        <f>Database!T204</f>
        <v>0</v>
      </c>
      <c r="U204" s="65">
        <f>Database!U204</f>
        <v>0</v>
      </c>
      <c r="V204" s="64">
        <f>Database!V204</f>
        <v>0</v>
      </c>
    </row>
    <row r="205" spans="4:22" s="66" customFormat="1" hidden="1" x14ac:dyDescent="0.35">
      <c r="D205" s="64" t="str">
        <f>Database!D205</f>
        <v>DFID’s contribution to the reduction of child mortality in Kenya</v>
      </c>
      <c r="E205" s="64">
        <f>Database!E205</f>
        <v>0</v>
      </c>
      <c r="F205" s="65">
        <f>Database!F205</f>
        <v>41712</v>
      </c>
      <c r="G205" s="64" t="str">
        <f>Database!G205</f>
        <v>Green/Amber</v>
      </c>
      <c r="H205" s="64" t="str">
        <f>Database!H205</f>
        <v>DFID should engage with emerging county government structures in Kenya to mitigate the risks and to expand the opportunities of devolution for health outcomes and to help develop information systems and financial management tools that will rapidly identify and address any negative impacts.</v>
      </c>
      <c r="I205" s="64" t="str">
        <f>Database!I205</f>
        <v>Programme</v>
      </c>
      <c r="J205" s="64">
        <f>Database!J205</f>
        <v>0</v>
      </c>
      <c r="K205" s="64" t="str">
        <f>Database!K205</f>
        <v>https://icai.independent.gov.uk/report/dfids-contribution-reduction-child-mortality-kenya/</v>
      </c>
      <c r="L205" s="64" t="str">
        <f>Database!L205</f>
        <v>Accept</v>
      </c>
      <c r="M205" s="64">
        <f>Database!M205</f>
        <v>2</v>
      </c>
      <c r="N205" s="65">
        <f>Database!N205</f>
        <v>41737</v>
      </c>
      <c r="O205" s="64">
        <f>Database!O205</f>
        <v>0</v>
      </c>
      <c r="P205" s="64" t="str">
        <f>Database!P205</f>
        <v>DFID</v>
      </c>
      <c r="Q205" s="64">
        <f>Database!Q205</f>
        <v>0</v>
      </c>
      <c r="R205" s="64">
        <f>Database!R205</f>
        <v>0</v>
      </c>
      <c r="S205" s="64" t="str">
        <f>Database!S205</f>
        <v>https://www.gov.uk/government/publications/dfid-management-response-to-independent-commission-for-aid-impact-recommendations-on-dfids-contribution-to-reduction-of-child-mortality-in-kenya</v>
      </c>
      <c r="T205" s="64">
        <f>Database!T205</f>
        <v>0</v>
      </c>
      <c r="U205" s="65">
        <f>Database!U205</f>
        <v>0</v>
      </c>
      <c r="V205" s="64">
        <f>Database!V205</f>
        <v>0</v>
      </c>
    </row>
    <row r="206" spans="4:22" s="66" customFormat="1" hidden="1" x14ac:dyDescent="0.35">
      <c r="D206" s="64" t="str">
        <f>Database!D206</f>
        <v>DFID's humanitarian response to typhoon Haiyan in the Philippines</v>
      </c>
      <c r="E206" s="64">
        <f>Database!E206</f>
        <v>0</v>
      </c>
      <c r="F206" s="65">
        <f>Database!F206</f>
        <v>41699</v>
      </c>
      <c r="G206" s="64" t="str">
        <f>Database!G206</f>
        <v>Green</v>
      </c>
      <c r="H206" s="64" t="str">
        <f>Database!H206</f>
        <v>In the Philippines, DFID and the Foreign and Commonwealth Office should support the Philippine Government’s reconstruction plan in strategic areas, such as climate change resilience.</v>
      </c>
      <c r="I206" s="64" t="str">
        <f>Database!I206</f>
        <v>Policy</v>
      </c>
      <c r="J206" s="64">
        <f>Database!J206</f>
        <v>1</v>
      </c>
      <c r="K206" s="64" t="str">
        <f>Database!K206</f>
        <v>https://icai.independent.gov.uk/report/rapid-review-dfids-humanitarian-response-typhoon-haiyan-philippines/</v>
      </c>
      <c r="L206" s="64" t="str">
        <f>Database!L206</f>
        <v>Accept</v>
      </c>
      <c r="M206" s="64">
        <f>Database!M206</f>
        <v>2</v>
      </c>
      <c r="N206" s="65">
        <f>Database!N206</f>
        <v>41729</v>
      </c>
      <c r="O206" s="64">
        <f>Database!O206</f>
        <v>0</v>
      </c>
      <c r="P206" s="64" t="str">
        <f>Database!P206</f>
        <v>DFID</v>
      </c>
      <c r="Q206" s="64">
        <f>Database!Q206</f>
        <v>0</v>
      </c>
      <c r="R206" s="64">
        <f>Database!R206</f>
        <v>0</v>
      </c>
      <c r="S206" s="64" t="str">
        <f>Database!S206</f>
        <v>https://www.gov.uk/government/publications/management-response-to-icais-recommendation-on-dfids-humanitarian-response-to-typhoon-haiyan-in-the-philippines</v>
      </c>
      <c r="T206" s="64">
        <f>Database!T206</f>
        <v>0</v>
      </c>
      <c r="U206" s="65">
        <f>Database!U206</f>
        <v>0</v>
      </c>
      <c r="V206" s="64">
        <f>Database!V206</f>
        <v>0</v>
      </c>
    </row>
    <row r="207" spans="4:22" s="66" customFormat="1" hidden="1" x14ac:dyDescent="0.35">
      <c r="D207" s="64" t="str">
        <f>Database!D207</f>
        <v>DFID's humanitarian response to typhoon Haiyan in the Philippines</v>
      </c>
      <c r="E207" s="64">
        <f>Database!E207</f>
        <v>0</v>
      </c>
      <c r="F207" s="65">
        <f>Database!F207</f>
        <v>41699</v>
      </c>
      <c r="G207" s="64" t="str">
        <f>Database!G207</f>
        <v>Green</v>
      </c>
      <c r="H207" s="64" t="str">
        <f>Database!H207</f>
        <v>DFID should build on the successes of this response to strengthen its leadership within the global humanitarian response systems and specifically of its stockpiling and logistics capacity.</v>
      </c>
      <c r="I207" s="64" t="str">
        <f>Database!I207</f>
        <v>Policy</v>
      </c>
      <c r="J207" s="64">
        <f>Database!J207</f>
        <v>1</v>
      </c>
      <c r="K207" s="64" t="str">
        <f>Database!K207</f>
        <v>https://icai.independent.gov.uk/report/rapid-review-dfids-humanitarian-response-typhoon-haiyan-philippines/</v>
      </c>
      <c r="L207" s="64" t="str">
        <f>Database!L207</f>
        <v>Accept</v>
      </c>
      <c r="M207" s="64">
        <f>Database!M207</f>
        <v>2</v>
      </c>
      <c r="N207" s="65">
        <f>Database!N207</f>
        <v>41729</v>
      </c>
      <c r="O207" s="64">
        <f>Database!O207</f>
        <v>0</v>
      </c>
      <c r="P207" s="64" t="str">
        <f>Database!P207</f>
        <v>DFID</v>
      </c>
      <c r="Q207" s="64">
        <f>Database!Q207</f>
        <v>0</v>
      </c>
      <c r="R207" s="64">
        <f>Database!R207</f>
        <v>0</v>
      </c>
      <c r="S207" s="64" t="str">
        <f>Database!S207</f>
        <v>https://www.gov.uk/government/publications/management-response-to-icais-recommendation-on-dfids-humanitarian-response-to-typhoon-haiyan-in-the-philippines</v>
      </c>
      <c r="T207" s="64">
        <f>Database!T207</f>
        <v>0</v>
      </c>
      <c r="U207" s="65">
        <f>Database!U207</f>
        <v>0</v>
      </c>
      <c r="V207" s="64">
        <f>Database!V207</f>
        <v>0</v>
      </c>
    </row>
    <row r="208" spans="4:22" s="66" customFormat="1" hidden="1" x14ac:dyDescent="0.35">
      <c r="D208" s="64" t="str">
        <f>Database!D208</f>
        <v>DFID's humanitarian response to typhoon Haiyan in the Philippines</v>
      </c>
      <c r="E208" s="64">
        <f>Database!E208</f>
        <v>0</v>
      </c>
      <c r="F208" s="65">
        <f>Database!F208</f>
        <v>41699</v>
      </c>
      <c r="G208" s="64" t="str">
        <f>Database!G208</f>
        <v>Green</v>
      </c>
      <c r="H208" s="64" t="str">
        <f>Database!H208</f>
        <v>DFID should use learning from this response to develop a clear strategy for humanitarian engagement where it has no in-country presence.</v>
      </c>
      <c r="I208" s="64" t="str">
        <f>Database!I208</f>
        <v>Policy</v>
      </c>
      <c r="J208" s="64">
        <f>Database!J208</f>
        <v>1</v>
      </c>
      <c r="K208" s="64" t="str">
        <f>Database!K208</f>
        <v>https://icai.independent.gov.uk/report/rapid-review-dfids-humanitarian-response-typhoon-haiyan-philippines/</v>
      </c>
      <c r="L208" s="64" t="str">
        <f>Database!L208</f>
        <v>Accept</v>
      </c>
      <c r="M208" s="64">
        <f>Database!M208</f>
        <v>2</v>
      </c>
      <c r="N208" s="65">
        <f>Database!N208</f>
        <v>41729</v>
      </c>
      <c r="O208" s="64">
        <f>Database!O208</f>
        <v>0</v>
      </c>
      <c r="P208" s="64" t="str">
        <f>Database!P208</f>
        <v>DFID</v>
      </c>
      <c r="Q208" s="64">
        <f>Database!Q208</f>
        <v>0</v>
      </c>
      <c r="R208" s="64">
        <f>Database!R208</f>
        <v>0</v>
      </c>
      <c r="S208" s="64" t="str">
        <f>Database!S208</f>
        <v>https://www.gov.uk/government/publications/management-response-to-icais-recommendation-on-dfids-humanitarian-response-to-typhoon-haiyan-in-the-philippines</v>
      </c>
      <c r="T208" s="64">
        <f>Database!T208</f>
        <v>0</v>
      </c>
      <c r="U208" s="65">
        <f>Database!U208</f>
        <v>0</v>
      </c>
      <c r="V208" s="64">
        <f>Database!V208</f>
        <v>0</v>
      </c>
    </row>
    <row r="209" spans="4:22" s="66" customFormat="1" hidden="1" x14ac:dyDescent="0.35">
      <c r="D209" s="64" t="str">
        <f>Database!D209</f>
        <v>DFID’s Bilateral Support to Growth and Livelihoods in Afghanistan</v>
      </c>
      <c r="E209" s="64">
        <f>Database!E209</f>
        <v>0</v>
      </c>
      <c r="F209" s="65">
        <f>Database!F209</f>
        <v>41671</v>
      </c>
      <c r="G209" s="64" t="str">
        <f>Database!G209</f>
        <v>Amber/Red</v>
      </c>
      <c r="H209" s="64" t="str">
        <f>Database!H209</f>
        <v>DFID should formally review current and future projects to focus its portfolio more firmly on reducing poverty using evidence-based interventions. This should be completed within six-months using a consultative and evidence-led process.</v>
      </c>
      <c r="I209" s="64" t="str">
        <f>Database!I209</f>
        <v>Policy</v>
      </c>
      <c r="J209" s="64">
        <f>Database!J209</f>
        <v>1</v>
      </c>
      <c r="K209" s="64" t="str">
        <f>Database!K209</f>
        <v>https://icai.independent.gov.uk/report/dfids-bilateral-support-growth-livelihoods-afghanistan/</v>
      </c>
      <c r="L209" s="64" t="str">
        <f>Database!L209</f>
        <v>Partially Accept</v>
      </c>
      <c r="M209" s="64">
        <f>Database!M209</f>
        <v>1</v>
      </c>
      <c r="N209" s="65">
        <f>Database!N209</f>
        <v>41726</v>
      </c>
      <c r="O209" s="64">
        <f>Database!O209</f>
        <v>0</v>
      </c>
      <c r="P209" s="64" t="str">
        <f>Database!P209</f>
        <v>DFID</v>
      </c>
      <c r="Q209" s="64">
        <f>Database!Q209</f>
        <v>0</v>
      </c>
      <c r="R209" s="64">
        <f>Database!R209</f>
        <v>0</v>
      </c>
      <c r="S209" s="64" t="str">
        <f>Database!S209</f>
        <v>https://www.gov.uk/government/publications/management-response-to-icai-recommendations-on-dfids-bilateral-support-to-growth-and-livelihoods-in-afghanistan</v>
      </c>
      <c r="T209" s="64">
        <f>Database!T209</f>
        <v>0</v>
      </c>
      <c r="U209" s="65">
        <f>Database!U209</f>
        <v>0</v>
      </c>
      <c r="V209" s="64">
        <f>Database!V209</f>
        <v>0</v>
      </c>
    </row>
    <row r="210" spans="4:22" s="66" customFormat="1" hidden="1" x14ac:dyDescent="0.35">
      <c r="D210" s="64" t="str">
        <f>Database!D210</f>
        <v>DFID’s Bilateral Support to Growth and Livelihoods in Afghanistan</v>
      </c>
      <c r="E210" s="64">
        <f>Database!E210</f>
        <v>0</v>
      </c>
      <c r="F210" s="65">
        <f>Database!F210</f>
        <v>41671</v>
      </c>
      <c r="G210" s="64" t="str">
        <f>Database!G210</f>
        <v>Amber/Red</v>
      </c>
      <c r="H210" s="64" t="str">
        <f>Database!H210</f>
        <v>DFID should ensure that intended beneficiaries are, as far as practicable, directly consulted when new projects are being designed, so that their needs are clearly addressed and their ownership is enhanced.</v>
      </c>
      <c r="I210" s="64" t="str">
        <f>Database!I210</f>
        <v>Programme</v>
      </c>
      <c r="J210" s="64">
        <f>Database!J210</f>
        <v>0</v>
      </c>
      <c r="K210" s="64" t="str">
        <f>Database!K210</f>
        <v>https://icai.independent.gov.uk/report/dfids-bilateral-support-growth-livelihoods-afghanistan/</v>
      </c>
      <c r="L210" s="64" t="str">
        <f>Database!L210</f>
        <v>Partially Accept</v>
      </c>
      <c r="M210" s="64">
        <f>Database!M210</f>
        <v>1</v>
      </c>
      <c r="N210" s="65">
        <f>Database!N210</f>
        <v>41726</v>
      </c>
      <c r="O210" s="64">
        <f>Database!O210</f>
        <v>0</v>
      </c>
      <c r="P210" s="64" t="str">
        <f>Database!P210</f>
        <v>DFID</v>
      </c>
      <c r="Q210" s="64">
        <f>Database!Q210</f>
        <v>0</v>
      </c>
      <c r="R210" s="64">
        <f>Database!R210</f>
        <v>0</v>
      </c>
      <c r="S210" s="64" t="str">
        <f>Database!S210</f>
        <v>https://www.gov.uk/government/publications/management-response-to-icai-recommendations-on-dfids-bilateral-support-to-growth-and-livelihoods-in-afghanistan</v>
      </c>
      <c r="T210" s="64">
        <f>Database!T210</f>
        <v>0</v>
      </c>
      <c r="U210" s="65">
        <f>Database!U210</f>
        <v>0</v>
      </c>
      <c r="V210" s="64">
        <f>Database!V210</f>
        <v>0</v>
      </c>
    </row>
    <row r="211" spans="4:22" s="66" customFormat="1" hidden="1" x14ac:dyDescent="0.35">
      <c r="D211" s="64" t="str">
        <f>Database!D211</f>
        <v>DFID’s Bilateral Support to Growth and Livelihoods in Afghanistan</v>
      </c>
      <c r="E211" s="64">
        <f>Database!E211</f>
        <v>0</v>
      </c>
      <c r="F211" s="65">
        <f>Database!F211</f>
        <v>41671</v>
      </c>
      <c r="G211" s="64" t="str">
        <f>Database!G211</f>
        <v>Amber/Red</v>
      </c>
      <c r="H211" s="64" t="str">
        <f>Database!H211</f>
        <v>DFID should enhance its approach and commitment to independent monitoring in order to assess current and future project performance and to allow it to assess the impact of its programme.</v>
      </c>
      <c r="I211" s="64" t="str">
        <f>Database!I211</f>
        <v>Programme</v>
      </c>
      <c r="J211" s="64">
        <f>Database!J211</f>
        <v>0</v>
      </c>
      <c r="K211" s="64" t="str">
        <f>Database!K211</f>
        <v>https://icai.independent.gov.uk/report/dfids-bilateral-support-growth-livelihoods-afghanistan/</v>
      </c>
      <c r="L211" s="64" t="str">
        <f>Database!L211</f>
        <v>Partially Accept</v>
      </c>
      <c r="M211" s="64">
        <f>Database!M211</f>
        <v>1</v>
      </c>
      <c r="N211" s="65">
        <f>Database!N211</f>
        <v>41726</v>
      </c>
      <c r="O211" s="64">
        <f>Database!O211</f>
        <v>0</v>
      </c>
      <c r="P211" s="64" t="str">
        <f>Database!P211</f>
        <v>DFID</v>
      </c>
      <c r="Q211" s="64">
        <f>Database!Q211</f>
        <v>0</v>
      </c>
      <c r="R211" s="64">
        <f>Database!R211</f>
        <v>0</v>
      </c>
      <c r="S211" s="64" t="str">
        <f>Database!S211</f>
        <v>https://www.gov.uk/government/publications/management-response-to-icai-recommendations-on-dfids-bilateral-support-to-growth-and-livelihoods-in-afghanistan</v>
      </c>
      <c r="T211" s="64">
        <f>Database!T211</f>
        <v>0</v>
      </c>
      <c r="U211" s="65">
        <f>Database!U211</f>
        <v>0</v>
      </c>
      <c r="V211" s="64">
        <f>Database!V211</f>
        <v>0</v>
      </c>
    </row>
    <row r="212" spans="4:22" s="66" customFormat="1" hidden="1" x14ac:dyDescent="0.35">
      <c r="D212" s="64" t="str">
        <f>Database!D212</f>
        <v>DFID’s Trade Development Work in Southern Africa</v>
      </c>
      <c r="E212" s="64">
        <f>Database!E212</f>
        <v>0</v>
      </c>
      <c r="F212" s="65">
        <f>Database!F212</f>
        <v>41609</v>
      </c>
      <c r="G212" s="64" t="str">
        <f>Database!G212</f>
        <v>Red</v>
      </c>
      <c r="H212" s="64" t="str">
        <f>Database!H212</f>
        <v>DFID should continue to take swift action, as it started to do when we raised our concerns, to ensure effective management of TMSA, including financial oversight, procurement, target setting and monitoring.</v>
      </c>
      <c r="I212" s="64" t="str">
        <f>Database!I212</f>
        <v>Programme</v>
      </c>
      <c r="J212" s="64">
        <f>Database!J212</f>
        <v>0</v>
      </c>
      <c r="K212" s="64" t="str">
        <f>Database!K212</f>
        <v>https://icai.independent.gov.uk/report/dfids-trade-development-work-southern-africa/</v>
      </c>
      <c r="L212" s="64" t="str">
        <f>Database!L212</f>
        <v>Accept</v>
      </c>
      <c r="M212" s="64">
        <f>Database!M212</f>
        <v>2</v>
      </c>
      <c r="N212" s="65">
        <f>Database!N212</f>
        <v>41652</v>
      </c>
      <c r="O212" s="64">
        <f>Database!O212</f>
        <v>0</v>
      </c>
      <c r="P212" s="64" t="str">
        <f>Database!P212</f>
        <v>DFID</v>
      </c>
      <c r="Q212" s="64">
        <f>Database!Q212</f>
        <v>0</v>
      </c>
      <c r="R212" s="64">
        <f>Database!R212</f>
        <v>0</v>
      </c>
      <c r="S212" s="64" t="str">
        <f>Database!S212</f>
        <v>https://www.gov.uk/government/publications/dfid-management-response-to-the-independent-commission-for-aid-impact-recommendations-on-dfids-trade-development-work-in-southern-africa</v>
      </c>
      <c r="T212" s="64">
        <f>Database!T212</f>
        <v>0</v>
      </c>
      <c r="U212" s="65">
        <f>Database!U212</f>
        <v>0</v>
      </c>
      <c r="V212" s="64">
        <f>Database!V212</f>
        <v>0</v>
      </c>
    </row>
    <row r="213" spans="4:22" s="66" customFormat="1" hidden="1" x14ac:dyDescent="0.35">
      <c r="D213" s="64" t="str">
        <f>Database!D213</f>
        <v>DFID’s Trade Development Work in Southern Africa</v>
      </c>
      <c r="E213" s="64">
        <f>Database!E213</f>
        <v>0</v>
      </c>
      <c r="F213" s="65">
        <f>Database!F213</f>
        <v>41609</v>
      </c>
      <c r="G213" s="64" t="str">
        <f>Database!G213</f>
        <v>Red</v>
      </c>
      <c r="H213" s="64" t="str">
        <f>Database!H213</f>
        <v>DFID should urgently work to raise awareness of the results of TMSA’s recent economic modelling to countries of the Tripartite, undertake further analysis and support poorer countries to address potential negative impacts of trade growth.</v>
      </c>
      <c r="I213" s="64" t="str">
        <f>Database!I213</f>
        <v>Programme</v>
      </c>
      <c r="J213" s="64">
        <f>Database!J213</f>
        <v>0</v>
      </c>
      <c r="K213" s="64" t="str">
        <f>Database!K213</f>
        <v>https://icai.independent.gov.uk/report/dfids-trade-development-work-southern-africa/</v>
      </c>
      <c r="L213" s="64" t="str">
        <f>Database!L213</f>
        <v>Accept</v>
      </c>
      <c r="M213" s="64">
        <f>Database!M213</f>
        <v>2</v>
      </c>
      <c r="N213" s="65">
        <f>Database!N213</f>
        <v>41652</v>
      </c>
      <c r="O213" s="64">
        <f>Database!O213</f>
        <v>0</v>
      </c>
      <c r="P213" s="64" t="str">
        <f>Database!P213</f>
        <v>DFID</v>
      </c>
      <c r="Q213" s="64">
        <f>Database!Q213</f>
        <v>0</v>
      </c>
      <c r="R213" s="64">
        <f>Database!R213</f>
        <v>0</v>
      </c>
      <c r="S213" s="64" t="str">
        <f>Database!S213</f>
        <v>https://www.gov.uk/government/publications/dfid-management-response-to-the-independent-commission-for-aid-impact-recommendations-on-dfids-trade-development-work-in-southern-africa</v>
      </c>
      <c r="T213" s="64">
        <f>Database!T213</f>
        <v>0</v>
      </c>
      <c r="U213" s="65">
        <f>Database!U213</f>
        <v>0</v>
      </c>
      <c r="V213" s="64">
        <f>Database!V213</f>
        <v>0</v>
      </c>
    </row>
    <row r="214" spans="4:22" s="66" customFormat="1" hidden="1" x14ac:dyDescent="0.35">
      <c r="D214" s="64" t="str">
        <f>Database!D214</f>
        <v>DFID’s Trade Development Work in Southern Africa</v>
      </c>
      <c r="E214" s="64">
        <f>Database!E214</f>
        <v>0</v>
      </c>
      <c r="F214" s="65">
        <f>Database!F214</f>
        <v>41609</v>
      </c>
      <c r="G214" s="64" t="str">
        <f>Database!G214</f>
        <v>Red</v>
      </c>
      <c r="H214" s="64" t="str">
        <f>Database!H214</f>
        <v>If DFID decides to continue with its support to regional integration in Southern Africa, it should identify a more suitable mechanism to deliver technical assistance to the Tripartite, with a focus on accelerating progress and drawing, as appropriate, on international expertise.</v>
      </c>
      <c r="I214" s="64" t="str">
        <f>Database!I214</f>
        <v>Programme</v>
      </c>
      <c r="J214" s="64">
        <f>Database!J214</f>
        <v>0</v>
      </c>
      <c r="K214" s="64" t="str">
        <f>Database!K214</f>
        <v>https://icai.independent.gov.uk/report/dfids-trade-development-work-southern-africa/</v>
      </c>
      <c r="L214" s="64" t="str">
        <f>Database!L214</f>
        <v>Accept</v>
      </c>
      <c r="M214" s="64">
        <f>Database!M214</f>
        <v>2</v>
      </c>
      <c r="N214" s="65">
        <f>Database!N214</f>
        <v>41652</v>
      </c>
      <c r="O214" s="64">
        <f>Database!O214</f>
        <v>0</v>
      </c>
      <c r="P214" s="64" t="str">
        <f>Database!P214</f>
        <v>DFID</v>
      </c>
      <c r="Q214" s="64">
        <f>Database!Q214</f>
        <v>0</v>
      </c>
      <c r="R214" s="64">
        <f>Database!R214</f>
        <v>0</v>
      </c>
      <c r="S214" s="64" t="str">
        <f>Database!S214</f>
        <v>https://www.gov.uk/government/publications/dfid-management-response-to-the-independent-commission-for-aid-impact-recommendations-on-dfids-trade-development-work-in-southern-africa</v>
      </c>
      <c r="T214" s="64">
        <f>Database!T214</f>
        <v>0</v>
      </c>
      <c r="U214" s="65">
        <f>Database!U214</f>
        <v>0</v>
      </c>
      <c r="V214" s="64">
        <f>Database!V214</f>
        <v>0</v>
      </c>
    </row>
    <row r="215" spans="4:22" s="66" customFormat="1" hidden="1" x14ac:dyDescent="0.35">
      <c r="D215" s="64" t="str">
        <f>Database!D215</f>
        <v>DFID’s Trade Development Work in Southern Africa</v>
      </c>
      <c r="E215" s="64">
        <f>Database!E215</f>
        <v>0</v>
      </c>
      <c r="F215" s="65">
        <f>Database!F215</f>
        <v>41609</v>
      </c>
      <c r="G215" s="64" t="str">
        <f>Database!G215</f>
        <v>Red</v>
      </c>
      <c r="H215" s="64" t="str">
        <f>Database!H215</f>
        <v>As a prerequisite of any future trade development programme, DFID should undertake comprehensive analysis of the impact on trade and the poor both at the outset and throughout implementation and build in mitigating action to alleviate any negative effects.</v>
      </c>
      <c r="I215" s="64" t="str">
        <f>Database!I215</f>
        <v>Programme</v>
      </c>
      <c r="J215" s="64">
        <f>Database!J215</f>
        <v>0</v>
      </c>
      <c r="K215" s="64" t="str">
        <f>Database!K215</f>
        <v>https://icai.independent.gov.uk/report/dfids-trade-development-work-southern-africa/</v>
      </c>
      <c r="L215" s="64" t="str">
        <f>Database!L215</f>
        <v>Accept</v>
      </c>
      <c r="M215" s="64">
        <f>Database!M215</f>
        <v>2</v>
      </c>
      <c r="N215" s="65">
        <f>Database!N215</f>
        <v>41652</v>
      </c>
      <c r="O215" s="64">
        <f>Database!O215</f>
        <v>0</v>
      </c>
      <c r="P215" s="64" t="str">
        <f>Database!P215</f>
        <v>DFID</v>
      </c>
      <c r="Q215" s="64">
        <f>Database!Q215</f>
        <v>0</v>
      </c>
      <c r="R215" s="64">
        <f>Database!R215</f>
        <v>0</v>
      </c>
      <c r="S215" s="64" t="str">
        <f>Database!S215</f>
        <v>https://www.gov.uk/government/publications/dfid-management-response-to-the-independent-commission-for-aid-impact-recommendations-on-dfids-trade-development-work-in-southern-africa</v>
      </c>
      <c r="T215" s="64">
        <f>Database!T215</f>
        <v>0</v>
      </c>
      <c r="U215" s="65">
        <f>Database!U215</f>
        <v>0</v>
      </c>
      <c r="V215" s="64">
        <f>Database!V215</f>
        <v>0</v>
      </c>
    </row>
    <row r="216" spans="4:22" s="66" customFormat="1" hidden="1" x14ac:dyDescent="0.35">
      <c r="D216" s="64" t="str">
        <f>Database!D216</f>
        <v>DFID’s Support to Agricultural Research</v>
      </c>
      <c r="E216" s="64">
        <f>Database!E216</f>
        <v>0</v>
      </c>
      <c r="F216" s="65">
        <f>Database!F216</f>
        <v>41548</v>
      </c>
      <c r="G216" s="64" t="str">
        <f>Database!G216</f>
        <v>Green/Amber</v>
      </c>
      <c r="H216" s="64" t="str">
        <f>Database!H216</f>
        <v>DFID should ensure its agricultural research and development programmes collaborate better to deliver research outputs to farmers as quickly as possible and at scale to maximise the benefits for poor people.</v>
      </c>
      <c r="I216" s="64" t="str">
        <f>Database!I216</f>
        <v>Programme</v>
      </c>
      <c r="J216" s="64">
        <f>Database!J216</f>
        <v>0</v>
      </c>
      <c r="K216" s="64" t="str">
        <f>Database!K216</f>
        <v>https://icai.independent.gov.uk/report/dfids-support-agricultural-research/</v>
      </c>
      <c r="L216" s="64" t="str">
        <f>Database!L216</f>
        <v>Accept</v>
      </c>
      <c r="M216" s="64">
        <f>Database!M216</f>
        <v>2</v>
      </c>
      <c r="N216" s="65">
        <f>Database!N216</f>
        <v>41596</v>
      </c>
      <c r="O216" s="64">
        <f>Database!O216</f>
        <v>0</v>
      </c>
      <c r="P216" s="64" t="str">
        <f>Database!P216</f>
        <v>DFID</v>
      </c>
      <c r="Q216" s="64">
        <f>Database!Q216</f>
        <v>0</v>
      </c>
      <c r="R216" s="64">
        <f>Database!R216</f>
        <v>0</v>
      </c>
      <c r="S216" s="64" t="str">
        <f>Database!S216</f>
        <v>https://www.gov.uk/government/publications/dfid-management-response-to-the-independent-commission-for-aid-impact-recommendations-on-dfids-support-to-agricultural-research</v>
      </c>
      <c r="T216" s="64">
        <f>Database!T216</f>
        <v>0</v>
      </c>
      <c r="U216" s="65">
        <f>Database!U216</f>
        <v>0</v>
      </c>
      <c r="V216" s="64">
        <f>Database!V216</f>
        <v>0</v>
      </c>
    </row>
    <row r="217" spans="4:22" s="66" customFormat="1" hidden="1" x14ac:dyDescent="0.35">
      <c r="D217" s="64" t="str">
        <f>Database!D217</f>
        <v>DFID’s Support to Agricultural Research</v>
      </c>
      <c r="E217" s="64">
        <f>Database!E217</f>
        <v>0</v>
      </c>
      <c r="F217" s="65">
        <f>Database!F217</f>
        <v>41548</v>
      </c>
      <c r="G217" s="64" t="str">
        <f>Database!G217</f>
        <v>Green/Amber</v>
      </c>
      <c r="H217" s="64" t="str">
        <f>Database!H217</f>
        <v>DFID should develop explicit ‘theories of change’ to map out the steps and partnerships needed to ensure research outputs lead to improved food security and nutrition for poor people and women.</v>
      </c>
      <c r="I217" s="64" t="str">
        <f>Database!I217</f>
        <v>Programme</v>
      </c>
      <c r="J217" s="64">
        <f>Database!J217</f>
        <v>0</v>
      </c>
      <c r="K217" s="64" t="str">
        <f>Database!K217</f>
        <v>https://icai.independent.gov.uk/report/dfids-support-agricultural-research/</v>
      </c>
      <c r="L217" s="64" t="str">
        <f>Database!L217</f>
        <v>Accept</v>
      </c>
      <c r="M217" s="64">
        <f>Database!M217</f>
        <v>2</v>
      </c>
      <c r="N217" s="65">
        <f>Database!N217</f>
        <v>41596</v>
      </c>
      <c r="O217" s="64">
        <f>Database!O217</f>
        <v>0</v>
      </c>
      <c r="P217" s="64" t="str">
        <f>Database!P217</f>
        <v>DFID</v>
      </c>
      <c r="Q217" s="64">
        <f>Database!Q217</f>
        <v>0</v>
      </c>
      <c r="R217" s="64">
        <f>Database!R217</f>
        <v>0</v>
      </c>
      <c r="S217" s="64" t="str">
        <f>Database!S217</f>
        <v>https://www.gov.uk/government/publications/dfid-management-response-to-the-independent-commission-for-aid-impact-recommendations-on-dfids-support-to-agricultural-research</v>
      </c>
      <c r="T217" s="64">
        <f>Database!T217</f>
        <v>0</v>
      </c>
      <c r="U217" s="65">
        <f>Database!U217</f>
        <v>0</v>
      </c>
      <c r="V217" s="64">
        <f>Database!V217</f>
        <v>0</v>
      </c>
    </row>
    <row r="218" spans="4:22" s="66" customFormat="1" hidden="1" x14ac:dyDescent="0.35">
      <c r="D218" s="64" t="str">
        <f>Database!D218</f>
        <v>DFID’s Support to Agricultural Research</v>
      </c>
      <c r="E218" s="64">
        <f>Database!E218</f>
        <v>0</v>
      </c>
      <c r="F218" s="65">
        <f>Database!F218</f>
        <v>41548</v>
      </c>
      <c r="G218" s="64" t="str">
        <f>Database!G218</f>
        <v>Green/Amber</v>
      </c>
      <c r="H218" s="64" t="str">
        <f>Database!H218</f>
        <v>DFID should aim to increase agricultural productivity, while minimising negative environmental impacts. It should focus strongly on environmentally sustainable intensification of agriculture.</v>
      </c>
      <c r="I218" s="64" t="str">
        <f>Database!I218</f>
        <v>Policy</v>
      </c>
      <c r="J218" s="64">
        <f>Database!J218</f>
        <v>1</v>
      </c>
      <c r="K218" s="64" t="str">
        <f>Database!K218</f>
        <v>https://icai.independent.gov.uk/report/dfids-support-agricultural-research/</v>
      </c>
      <c r="L218" s="64" t="str">
        <f>Database!L218</f>
        <v>Accept</v>
      </c>
      <c r="M218" s="64">
        <f>Database!M218</f>
        <v>2</v>
      </c>
      <c r="N218" s="65">
        <f>Database!N218</f>
        <v>41596</v>
      </c>
      <c r="O218" s="64">
        <f>Database!O218</f>
        <v>0</v>
      </c>
      <c r="P218" s="64" t="str">
        <f>Database!P218</f>
        <v>DFID</v>
      </c>
      <c r="Q218" s="64">
        <f>Database!Q218</f>
        <v>0</v>
      </c>
      <c r="R218" s="64">
        <f>Database!R218</f>
        <v>0</v>
      </c>
      <c r="S218" s="64" t="str">
        <f>Database!S218</f>
        <v>https://www.gov.uk/government/publications/dfid-management-response-to-the-independent-commission-for-aid-impact-recommendations-on-dfids-support-to-agricultural-research</v>
      </c>
      <c r="T218" s="64">
        <f>Database!T218</f>
        <v>0</v>
      </c>
      <c r="U218" s="65">
        <f>Database!U218</f>
        <v>0</v>
      </c>
      <c r="V218" s="64">
        <f>Database!V218</f>
        <v>0</v>
      </c>
    </row>
    <row r="219" spans="4:22" s="66" customFormat="1" hidden="1" x14ac:dyDescent="0.35">
      <c r="D219" s="64" t="str">
        <f>Database!D219</f>
        <v>DFID’s Empowerment and Accountability Programming in Ghana and Malawi</v>
      </c>
      <c r="E219" s="64">
        <f>Database!E219</f>
        <v>0</v>
      </c>
      <c r="F219" s="65">
        <f>Database!F219</f>
        <v>41548</v>
      </c>
      <c r="G219" s="64" t="str">
        <f>Database!G219</f>
        <v>Green/Amber</v>
      </c>
      <c r="H219" s="64" t="str">
        <f>Database!H219</f>
        <v>Promoting constructive community engagement with government around the delivery of public services and development programmes should be the principal focus of DFID’s social accountability programmes and a shared goal with its sector programmes. When scaling up successful social accountability initiatives direct grants to national CSOs to work with local communities are likely to be more effective than competitive grant making.</v>
      </c>
      <c r="I219" s="64" t="str">
        <f>Database!I219</f>
        <v>Programme</v>
      </c>
      <c r="J219" s="64">
        <f>Database!J219</f>
        <v>0</v>
      </c>
      <c r="K219" s="64" t="str">
        <f>Database!K219</f>
        <v>https://icai.independent.gov.uk/report/dfids-empowerment-accountability-programming-ghana-malawi/</v>
      </c>
      <c r="L219" s="64" t="str">
        <f>Database!L219</f>
        <v>Partially accept</v>
      </c>
      <c r="M219" s="64">
        <f>Database!M219</f>
        <v>1</v>
      </c>
      <c r="N219" s="65">
        <f>Database!N219</f>
        <v>41582</v>
      </c>
      <c r="O219" s="64">
        <f>Database!O219</f>
        <v>0</v>
      </c>
      <c r="P219" s="64" t="str">
        <f>Database!P219</f>
        <v>DFID</v>
      </c>
      <c r="Q219" s="64">
        <f>Database!Q219</f>
        <v>0</v>
      </c>
      <c r="R219" s="64">
        <f>Database!R219</f>
        <v>0</v>
      </c>
      <c r="S219" s="64" t="str">
        <f>Database!S219</f>
        <v>https://www.gov.uk/government/publications/dfid-management-response-to-the-icai-recommendations-on-dfids-empowerment-and-accountability-programming-in-ghana-and-malawi-october-2013</v>
      </c>
      <c r="T219" s="64">
        <f>Database!T219</f>
        <v>0</v>
      </c>
      <c r="U219" s="65">
        <f>Database!U219</f>
        <v>0</v>
      </c>
      <c r="V219" s="64">
        <f>Database!V219</f>
        <v>0</v>
      </c>
    </row>
    <row r="220" spans="4:22" s="66" customFormat="1" hidden="1" x14ac:dyDescent="0.35">
      <c r="D220" s="64" t="str">
        <f>Database!D220</f>
        <v>DFID’s Empowerment and Accountability Programming in Ghana and Malawi</v>
      </c>
      <c r="E220" s="64">
        <f>Database!E220</f>
        <v>0</v>
      </c>
      <c r="F220" s="65">
        <f>Database!F220</f>
        <v>41548</v>
      </c>
      <c r="G220" s="64" t="str">
        <f>Database!G220</f>
        <v>Green/Amber</v>
      </c>
      <c r="H220" s="64" t="str">
        <f>Database!H220</f>
        <v>DFID support for CSO advocacy and influencing at the national level should be more targeted, with smaller portfolios, longer partnerships and more tailored capacity-building support.</v>
      </c>
      <c r="I220" s="64" t="str">
        <f>Database!I220</f>
        <v>Policy</v>
      </c>
      <c r="J220" s="64">
        <f>Database!J220</f>
        <v>1</v>
      </c>
      <c r="K220" s="64" t="str">
        <f>Database!K220</f>
        <v>https://icai.independent.gov.uk/report/dfids-empowerment-accountability-programming-ghana-malawi/</v>
      </c>
      <c r="L220" s="64" t="str">
        <f>Database!L220</f>
        <v>Partially accept</v>
      </c>
      <c r="M220" s="64">
        <f>Database!M220</f>
        <v>1</v>
      </c>
      <c r="N220" s="65">
        <f>Database!N220</f>
        <v>41582</v>
      </c>
      <c r="O220" s="64">
        <f>Database!O220</f>
        <v>0</v>
      </c>
      <c r="P220" s="64" t="str">
        <f>Database!P220</f>
        <v>DFID</v>
      </c>
      <c r="Q220" s="64">
        <f>Database!Q220</f>
        <v>0</v>
      </c>
      <c r="R220" s="64">
        <f>Database!R220</f>
        <v>0</v>
      </c>
      <c r="S220" s="64" t="str">
        <f>Database!S220</f>
        <v>https://www.gov.uk/government/publications/dfid-management-response-to-the-icai-recommendations-on-dfids-empowerment-and-accountability-programming-in-ghana-and-malawi-october-2013</v>
      </c>
      <c r="T220" s="64">
        <f>Database!T220</f>
        <v>0</v>
      </c>
      <c r="U220" s="65">
        <f>Database!U220</f>
        <v>0</v>
      </c>
      <c r="V220" s="64">
        <f>Database!V220</f>
        <v>0</v>
      </c>
    </row>
    <row r="221" spans="4:22" s="66" customFormat="1" hidden="1" x14ac:dyDescent="0.35">
      <c r="D221" s="64" t="str">
        <f>Database!D221</f>
        <v>DFID’s Empowerment and Accountability Programming in Ghana and Malawi</v>
      </c>
      <c r="E221" s="64">
        <f>Database!E221</f>
        <v>0</v>
      </c>
      <c r="F221" s="65">
        <f>Database!F221</f>
        <v>41548</v>
      </c>
      <c r="G221" s="64" t="str">
        <f>Database!G221</f>
        <v>Green/Amber</v>
      </c>
      <c r="H221" s="64" t="str">
        <f>Database!H221</f>
        <v>Future social accountability programmes should designed with the flexibility to test different approaches and scale up successful initiatives. DFID’s central policy team should guide this process of structured learning and ensure the continuous sharing of lessons among country offices and managing contractors and with relevant sector programmes.</v>
      </c>
      <c r="I221" s="64" t="str">
        <f>Database!I221</f>
        <v>Programme</v>
      </c>
      <c r="J221" s="64">
        <f>Database!J221</f>
        <v>0</v>
      </c>
      <c r="K221" s="64" t="str">
        <f>Database!K221</f>
        <v>https://icai.independent.gov.uk/report/dfids-empowerment-accountability-programming-ghana-malawi/</v>
      </c>
      <c r="L221" s="64" t="str">
        <f>Database!L221</f>
        <v>Accept</v>
      </c>
      <c r="M221" s="64">
        <f>Database!M221</f>
        <v>2</v>
      </c>
      <c r="N221" s="65">
        <f>Database!N221</f>
        <v>41582</v>
      </c>
      <c r="O221" s="64">
        <f>Database!O221</f>
        <v>0</v>
      </c>
      <c r="P221" s="64" t="str">
        <f>Database!P221</f>
        <v>DFID</v>
      </c>
      <c r="Q221" s="64">
        <f>Database!Q221</f>
        <v>0</v>
      </c>
      <c r="R221" s="64">
        <f>Database!R221</f>
        <v>0</v>
      </c>
      <c r="S221" s="64" t="str">
        <f>Database!S221</f>
        <v>https://www.gov.uk/government/publications/dfid-management-response-to-the-icai-recommendations-on-dfids-empowerment-and-accountability-programming-in-ghana-and-malawi-october-2013</v>
      </c>
      <c r="T221" s="64">
        <f>Database!T221</f>
        <v>0</v>
      </c>
      <c r="U221" s="65">
        <f>Database!U221</f>
        <v>0</v>
      </c>
      <c r="V221" s="64">
        <f>Database!V221</f>
        <v>0</v>
      </c>
    </row>
    <row r="222" spans="4:22" s="66" customFormat="1" hidden="1" x14ac:dyDescent="0.35">
      <c r="D222" s="64" t="str">
        <f>Database!D222</f>
        <v>DFID’s Support for Palestine Refugees through UNRWA</v>
      </c>
      <c r="E222" s="64">
        <f>Database!E222</f>
        <v>0</v>
      </c>
      <c r="F222" s="65">
        <f>Database!F222</f>
        <v>41518</v>
      </c>
      <c r="G222" s="64" t="str">
        <f>Database!G222</f>
        <v>Green/Amber</v>
      </c>
      <c r="H222" s="64" t="str">
        <f>Database!H222</f>
        <v>DFID should carry out an urgent assessment to determine the level and nature of support UNRWA will require, to enable it to address effectively the challenge of reform and the widening gap between the demand for and supply of UNRWA services. The assessment should be conducted in close consultation with UNRWA, other donors and host governments and authorities and provide a significant input into the upcoming Medium Term Strategy process for 2016-21.</v>
      </c>
      <c r="I222" s="64" t="str">
        <f>Database!I222</f>
        <v>Policy</v>
      </c>
      <c r="J222" s="64">
        <f>Database!J222</f>
        <v>1</v>
      </c>
      <c r="K222" s="64" t="str">
        <f>Database!K222</f>
        <v>https://icai.independent.gov.uk/report/dfids-support-palestine-refugees-unrwa/</v>
      </c>
      <c r="L222" s="64" t="str">
        <f>Database!L222</f>
        <v>Partially Accept</v>
      </c>
      <c r="M222" s="64">
        <f>Database!M222</f>
        <v>1</v>
      </c>
      <c r="N222" s="65">
        <f>Database!N222</f>
        <v>41563</v>
      </c>
      <c r="O222" s="64">
        <f>Database!O222</f>
        <v>0</v>
      </c>
      <c r="P222" s="64" t="str">
        <f>Database!P222</f>
        <v>DFID</v>
      </c>
      <c r="Q222" s="64">
        <f>Database!Q222</f>
        <v>0</v>
      </c>
      <c r="R222" s="64">
        <f>Database!R222</f>
        <v>0</v>
      </c>
      <c r="S222" s="64" t="str">
        <f>Database!S222</f>
        <v>https://www.gov.uk/government/publications/dfid-management-response-icai-unrwa-report</v>
      </c>
      <c r="T222" s="64">
        <f>Database!T222</f>
        <v>0</v>
      </c>
      <c r="U222" s="65">
        <f>Database!U222</f>
        <v>0</v>
      </c>
      <c r="V222" s="64">
        <f>Database!V222</f>
        <v>0</v>
      </c>
    </row>
    <row r="223" spans="4:22" s="66" customFormat="1" hidden="1" x14ac:dyDescent="0.35">
      <c r="D223" s="64" t="str">
        <f>Database!D223</f>
        <v>DFID’s Support for Palestine Refugees through UNRWA</v>
      </c>
      <c r="E223" s="64">
        <f>Database!E223</f>
        <v>0</v>
      </c>
      <c r="F223" s="65">
        <f>Database!F223</f>
        <v>41518</v>
      </c>
      <c r="G223" s="64" t="str">
        <f>Database!G223</f>
        <v>Green/Amber</v>
      </c>
      <c r="H223" s="64" t="str">
        <f>Database!H223</f>
        <v>DFID should use its influential position to urge donors and hosts to provide unified political, technical and operational support to drive UNRWA’s reform activities. DFID should provide substantive support to the implementation of reform in the priority areas within UNRWA’s poverty alleviation, health and education programmes.</v>
      </c>
      <c r="I223" s="64" t="str">
        <f>Database!I223</f>
        <v>Policy</v>
      </c>
      <c r="J223" s="64">
        <f>Database!J223</f>
        <v>1</v>
      </c>
      <c r="K223" s="64" t="str">
        <f>Database!K223</f>
        <v>https://icai.independent.gov.uk/report/dfids-support-palestine-refugees-unrwa/</v>
      </c>
      <c r="L223" s="64" t="str">
        <f>Database!L223</f>
        <v>Partially Accept</v>
      </c>
      <c r="M223" s="64">
        <f>Database!M223</f>
        <v>1</v>
      </c>
      <c r="N223" s="65">
        <f>Database!N223</f>
        <v>41563</v>
      </c>
      <c r="O223" s="64">
        <f>Database!O223</f>
        <v>0</v>
      </c>
      <c r="P223" s="64" t="str">
        <f>Database!P223</f>
        <v>DFID</v>
      </c>
      <c r="Q223" s="64">
        <f>Database!Q223</f>
        <v>0</v>
      </c>
      <c r="R223" s="64">
        <f>Database!R223</f>
        <v>0</v>
      </c>
      <c r="S223" s="64" t="str">
        <f>Database!S223</f>
        <v>https://www.gov.uk/government/publications/dfid-management-response-icai-unrwa-report</v>
      </c>
      <c r="T223" s="64">
        <f>Database!T223</f>
        <v>0</v>
      </c>
      <c r="U223" s="65">
        <f>Database!U223</f>
        <v>0</v>
      </c>
      <c r="V223" s="64">
        <f>Database!V223</f>
        <v>0</v>
      </c>
    </row>
    <row r="224" spans="4:22" s="66" customFormat="1" hidden="1" x14ac:dyDescent="0.35">
      <c r="D224" s="64" t="str">
        <f>Database!D224</f>
        <v>DFID’s Support for Palestine Refugees through UNRWA</v>
      </c>
      <c r="E224" s="64">
        <f>Database!E224</f>
        <v>0</v>
      </c>
      <c r="F224" s="65">
        <f>Database!F224</f>
        <v>41518</v>
      </c>
      <c r="G224" s="64" t="str">
        <f>Database!G224</f>
        <v>Green/Amber</v>
      </c>
      <c r="H224" s="64" t="str">
        <f>Database!H224</f>
        <v>DFID should encourage UNRWA to engage more actively and to communicate more effectively with refugees as part of the reform process. DFID should consider providing technical support in this area.</v>
      </c>
      <c r="I224" s="64" t="str">
        <f>Database!I224</f>
        <v>Policy</v>
      </c>
      <c r="J224" s="64">
        <f>Database!J224</f>
        <v>1</v>
      </c>
      <c r="K224" s="64" t="str">
        <f>Database!K224</f>
        <v>https://icai.independent.gov.uk/report/dfids-support-palestine-refugees-unrwa/</v>
      </c>
      <c r="L224" s="64" t="str">
        <f>Database!L224</f>
        <v>Accept</v>
      </c>
      <c r="M224" s="64">
        <f>Database!M224</f>
        <v>2</v>
      </c>
      <c r="N224" s="65">
        <f>Database!N224</f>
        <v>41563</v>
      </c>
      <c r="O224" s="64">
        <f>Database!O224</f>
        <v>0</v>
      </c>
      <c r="P224" s="64" t="str">
        <f>Database!P224</f>
        <v>DFID</v>
      </c>
      <c r="Q224" s="64">
        <f>Database!Q224</f>
        <v>0</v>
      </c>
      <c r="R224" s="64">
        <f>Database!R224</f>
        <v>0</v>
      </c>
      <c r="S224" s="64" t="str">
        <f>Database!S224</f>
        <v>https://www.gov.uk/government/publications/dfid-management-response-icai-unrwa-report</v>
      </c>
      <c r="T224" s="64">
        <f>Database!T224</f>
        <v>0</v>
      </c>
      <c r="U224" s="65">
        <f>Database!U224</f>
        <v>0</v>
      </c>
      <c r="V224" s="64">
        <f>Database!V224</f>
        <v>0</v>
      </c>
    </row>
    <row r="225" spans="4:22" s="66" customFormat="1" x14ac:dyDescent="0.35">
      <c r="D225" s="64" t="str">
        <f>Database!D225</f>
        <v>DFID’s Support to Montserrat</v>
      </c>
      <c r="E225" s="64">
        <f>Database!E225</f>
        <v>0</v>
      </c>
      <c r="F225" s="65">
        <f>Database!F225</f>
        <v>41456</v>
      </c>
      <c r="G225" s="64" t="str">
        <f>Database!G225</f>
        <v>Amber/Red</v>
      </c>
      <c r="H225" s="64" t="str">
        <f>Database!H225</f>
        <v>DFID should develop a more detailed understanding of selfsufficiency for Montserrat. DFID should use this understanding with the Government of Montserrat to determine a realistic set of expectations over the medium term to improve economic, financially justifiable self-sufficiency.</v>
      </c>
      <c r="I225" s="64" t="str">
        <f>Database!I225</f>
        <v>Policy</v>
      </c>
      <c r="J225" s="64">
        <f>Database!J225</f>
        <v>1</v>
      </c>
      <c r="K225" s="64" t="str">
        <f>Database!K225</f>
        <v>https://icai.independent.gov.uk/report/dfids-support-capital-projects-montserrat/</v>
      </c>
      <c r="L225" s="67" t="str">
        <f>Database!L225</f>
        <v>Reject</v>
      </c>
      <c r="M225" s="64">
        <f>Database!M225</f>
        <v>0</v>
      </c>
      <c r="N225" s="65">
        <f>Database!N225</f>
        <v>41495</v>
      </c>
      <c r="O225" s="64">
        <f>Database!O225</f>
        <v>0</v>
      </c>
      <c r="P225" s="64" t="str">
        <f>Database!P225</f>
        <v>DFID</v>
      </c>
      <c r="Q225" s="64">
        <f>Database!Q225</f>
        <v>0</v>
      </c>
      <c r="R225" s="64">
        <f>Database!R225</f>
        <v>0</v>
      </c>
      <c r="S225" s="64" t="str">
        <f>Database!S225</f>
        <v>https://www.gov.uk/government/publications/dfid-management-response-to-the-icai-recommendations-on-dfids-support-to-montserrat-july-2013</v>
      </c>
      <c r="T225" s="64">
        <f>Database!T225</f>
        <v>0</v>
      </c>
      <c r="U225" s="65">
        <f>Database!U225</f>
        <v>0</v>
      </c>
      <c r="V225" s="64">
        <f>Database!V225</f>
        <v>0</v>
      </c>
    </row>
    <row r="226" spans="4:22" s="66" customFormat="1" x14ac:dyDescent="0.35">
      <c r="D226" s="64" t="str">
        <f>Database!D226</f>
        <v>DFID’s Support to Montserrat</v>
      </c>
      <c r="E226" s="64">
        <f>Database!E226</f>
        <v>0</v>
      </c>
      <c r="F226" s="65">
        <f>Database!F226</f>
        <v>41456</v>
      </c>
      <c r="G226" s="64" t="str">
        <f>Database!G226</f>
        <v>Amber/Red</v>
      </c>
      <c r="H226" s="64" t="str">
        <f>Database!H226</f>
        <v>DFID should support the Government of Montserrat to develop a longer-term plan for Montserrat based on the agreed understanding of selfsufficiency. This needs to show how the different projects add up to a coherent impact on livelihoods and economic progress. It should set out the level and composition of financial and technical assistance and a projection of capital costs and necessary revenue support.</v>
      </c>
      <c r="I226" s="64" t="str">
        <f>Database!I226</f>
        <v>Policy</v>
      </c>
      <c r="J226" s="64">
        <f>Database!J226</f>
        <v>1</v>
      </c>
      <c r="K226" s="64" t="str">
        <f>Database!K226</f>
        <v>https://icai.independent.gov.uk/report/dfids-support-capital-projects-montserrat/</v>
      </c>
      <c r="L226" s="67" t="str">
        <f>Database!L226</f>
        <v>Reject</v>
      </c>
      <c r="M226" s="64">
        <f>Database!M226</f>
        <v>0</v>
      </c>
      <c r="N226" s="65">
        <f>Database!N226</f>
        <v>41495</v>
      </c>
      <c r="O226" s="67" t="str">
        <f>Database!O226</f>
        <v>Rejected largely as already being implemented</v>
      </c>
      <c r="P226" s="64" t="str">
        <f>Database!P226</f>
        <v>DFID</v>
      </c>
      <c r="Q226" s="64">
        <f>Database!Q226</f>
        <v>0</v>
      </c>
      <c r="R226" s="64">
        <f>Database!R226</f>
        <v>0</v>
      </c>
      <c r="S226" s="64" t="str">
        <f>Database!S226</f>
        <v>https://www.gov.uk/government/publications/dfid-management-response-to-the-icai-recommendations-on-dfids-support-to-montserrat-july-2013</v>
      </c>
      <c r="T226" s="64">
        <f>Database!T226</f>
        <v>0</v>
      </c>
      <c r="U226" s="65">
        <f>Database!U226</f>
        <v>0</v>
      </c>
      <c r="V226" s="64">
        <f>Database!V226</f>
        <v>0</v>
      </c>
    </row>
    <row r="227" spans="4:22" s="66" customFormat="1" hidden="1" x14ac:dyDescent="0.35">
      <c r="D227" s="64" t="str">
        <f>Database!D227</f>
        <v>DFID’s Support to Montserrat</v>
      </c>
      <c r="E227" s="64">
        <f>Database!E227</f>
        <v>0</v>
      </c>
      <c r="F227" s="65">
        <f>Database!F227</f>
        <v>41456</v>
      </c>
      <c r="G227" s="64" t="str">
        <f>Database!G227</f>
        <v>Amber/Red</v>
      </c>
      <c r="H227" s="64" t="str">
        <f>Database!H227</f>
        <v>DFID should work with the Government of Montserrat to increase the engagement of the people of Montserrat in its projects. This is both to understand their perspective and to manage their expectations.</v>
      </c>
      <c r="I227" s="64" t="str">
        <f>Database!I227</f>
        <v>Programme</v>
      </c>
      <c r="J227" s="64">
        <f>Database!J227</f>
        <v>0</v>
      </c>
      <c r="K227" s="64" t="str">
        <f>Database!K227</f>
        <v>https://icai.independent.gov.uk/report/dfids-support-capital-projects-montserrat/</v>
      </c>
      <c r="L227" s="64" t="str">
        <f>Database!L227</f>
        <v>Partially Accept</v>
      </c>
      <c r="M227" s="64">
        <f>Database!M227</f>
        <v>1</v>
      </c>
      <c r="N227" s="65">
        <f>Database!N227</f>
        <v>41495</v>
      </c>
      <c r="O227" s="64">
        <f>Database!O227</f>
        <v>0</v>
      </c>
      <c r="P227" s="64" t="str">
        <f>Database!P227</f>
        <v>DFID</v>
      </c>
      <c r="Q227" s="64">
        <f>Database!Q227</f>
        <v>0</v>
      </c>
      <c r="R227" s="64">
        <f>Database!R227</f>
        <v>0</v>
      </c>
      <c r="S227" s="64" t="str">
        <f>Database!S227</f>
        <v>https://www.gov.uk/government/publications/dfid-management-response-to-the-icai-recommendations-on-dfids-support-to-montserrat-july-2013</v>
      </c>
      <c r="T227" s="64">
        <f>Database!T227</f>
        <v>0</v>
      </c>
      <c r="U227" s="65">
        <f>Database!U227</f>
        <v>0</v>
      </c>
      <c r="V227" s="64">
        <f>Database!V227</f>
        <v>0</v>
      </c>
    </row>
    <row r="228" spans="4:22" s="66" customFormat="1" x14ac:dyDescent="0.35">
      <c r="D228" s="64" t="str">
        <f>Database!D228</f>
        <v>DFID’s Support to Montserrat</v>
      </c>
      <c r="E228" s="64">
        <f>Database!E228</f>
        <v>0</v>
      </c>
      <c r="F228" s="65">
        <f>Database!F228</f>
        <v>41456</v>
      </c>
      <c r="G228" s="64" t="str">
        <f>Database!G228</f>
        <v>Amber/Red</v>
      </c>
      <c r="H228" s="64" t="str">
        <f>Database!H228</f>
        <v>DFID, working with the FCO, should bring together the required actions and commitments from across Whitehall to achieve the aims of the White Paper for Montserrat and the other OTs so that best practice is built into future projects, programmes and policies.</v>
      </c>
      <c r="I228" s="64" t="str">
        <f>Database!I228</f>
        <v>Programme</v>
      </c>
      <c r="J228" s="64">
        <f>Database!J228</f>
        <v>0</v>
      </c>
      <c r="K228" s="64" t="str">
        <f>Database!K228</f>
        <v>https://icai.independent.gov.uk/report/dfids-support-capital-projects-montserrat/</v>
      </c>
      <c r="L228" s="67" t="str">
        <f>Database!L228</f>
        <v>Reject</v>
      </c>
      <c r="M228" s="64">
        <f>Database!M228</f>
        <v>0</v>
      </c>
      <c r="N228" s="65">
        <f>Database!N228</f>
        <v>41495</v>
      </c>
      <c r="O228" s="67" t="str">
        <f>Database!O228</f>
        <v>Rejected largely as already implemented</v>
      </c>
      <c r="P228" s="64" t="str">
        <f>Database!P228</f>
        <v>DFID</v>
      </c>
      <c r="Q228" s="64">
        <f>Database!Q228</f>
        <v>0</v>
      </c>
      <c r="R228" s="64">
        <f>Database!R228</f>
        <v>0</v>
      </c>
      <c r="S228" s="64" t="str">
        <f>Database!S228</f>
        <v>https://www.gov.uk/government/publications/dfid-management-response-to-the-icai-recommendations-on-dfids-support-to-montserrat-july-2013</v>
      </c>
      <c r="T228" s="64">
        <f>Database!T228</f>
        <v>0</v>
      </c>
      <c r="U228" s="65">
        <f>Database!U228</f>
        <v>0</v>
      </c>
      <c r="V228" s="64">
        <f>Database!V228</f>
        <v>0</v>
      </c>
    </row>
    <row r="229" spans="4:22" s="66" customFormat="1" hidden="1" x14ac:dyDescent="0.35">
      <c r="D229" s="64" t="str">
        <f>Database!D229</f>
        <v>DFID’s Health Programmes in Burma</v>
      </c>
      <c r="E229" s="64">
        <f>Database!E229</f>
        <v>0</v>
      </c>
      <c r="F229" s="65">
        <f>Database!F229</f>
        <v>41487</v>
      </c>
      <c r="G229" s="64" t="str">
        <f>Database!G229</f>
        <v>Green</v>
      </c>
      <c r="H229" s="64" t="str">
        <f>Database!H229</f>
        <v>DFID should leverage its relationship with the Ministry of Health and its experience in Burma to date to focus the in-flows of health aid and accelerate the building of a more robust health system, including better integration of the for-profit sector.</v>
      </c>
      <c r="I229" s="64" t="str">
        <f>Database!I229</f>
        <v>Programme</v>
      </c>
      <c r="J229" s="64">
        <f>Database!J229</f>
        <v>0</v>
      </c>
      <c r="K229" s="64" t="str">
        <f>Database!K229</f>
        <v>https://icai.independent.gov.uk/report/dfids-health-programmes-burma/</v>
      </c>
      <c r="L229" s="64" t="str">
        <f>Database!L229</f>
        <v>Accept</v>
      </c>
      <c r="M229" s="64">
        <f>Database!M229</f>
        <v>2</v>
      </c>
      <c r="N229" s="65">
        <f>Database!N229</f>
        <v>41495</v>
      </c>
      <c r="O229" s="64">
        <f>Database!O229</f>
        <v>0</v>
      </c>
      <c r="P229" s="64" t="str">
        <f>Database!P229</f>
        <v>DFID</v>
      </c>
      <c r="Q229" s="64">
        <f>Database!Q229</f>
        <v>0</v>
      </c>
      <c r="R229" s="64">
        <f>Database!R229</f>
        <v>0</v>
      </c>
      <c r="S229" s="64" t="str">
        <f>Database!S229</f>
        <v>https://www.gov.uk/government/publications/dfid-management-response-to-the-icai-recommendations-on-dfids-health-programmes-in-burma-august-2013</v>
      </c>
      <c r="T229" s="64">
        <f>Database!T229</f>
        <v>0</v>
      </c>
      <c r="U229" s="65">
        <f>Database!U229</f>
        <v>0</v>
      </c>
      <c r="V229" s="64">
        <f>Database!V229</f>
        <v>0</v>
      </c>
    </row>
    <row r="230" spans="4:22" s="66" customFormat="1" hidden="1" x14ac:dyDescent="0.35">
      <c r="D230" s="64" t="str">
        <f>Database!D230</f>
        <v>DFID’s Health Programmes in Burma</v>
      </c>
      <c r="E230" s="64">
        <f>Database!E230</f>
        <v>0</v>
      </c>
      <c r="F230" s="65">
        <f>Database!F230</f>
        <v>41487</v>
      </c>
      <c r="G230" s="64" t="str">
        <f>Database!G230</f>
        <v>Green</v>
      </c>
      <c r="H230" s="64" t="str">
        <f>Database!H230</f>
        <v>DFID should work with other donors and the Ministry of Health to capture better quality information about the health sector in Burma and to create stronger and more robust monitoring systems and data baselines across key health programme areas.</v>
      </c>
      <c r="I230" s="64" t="str">
        <f>Database!I230</f>
        <v>Programme</v>
      </c>
      <c r="J230" s="64">
        <f>Database!J230</f>
        <v>0</v>
      </c>
      <c r="K230" s="64" t="str">
        <f>Database!K230</f>
        <v>https://icai.independent.gov.uk/report/dfids-health-programmes-burma/</v>
      </c>
      <c r="L230" s="64" t="str">
        <f>Database!L230</f>
        <v>Accept</v>
      </c>
      <c r="M230" s="64">
        <f>Database!M230</f>
        <v>2</v>
      </c>
      <c r="N230" s="65">
        <f>Database!N230</f>
        <v>41495</v>
      </c>
      <c r="O230" s="64">
        <f>Database!O230</f>
        <v>0</v>
      </c>
      <c r="P230" s="64" t="str">
        <f>Database!P230</f>
        <v>DFID</v>
      </c>
      <c r="Q230" s="64">
        <f>Database!Q230</f>
        <v>0</v>
      </c>
      <c r="R230" s="64">
        <f>Database!R230</f>
        <v>0</v>
      </c>
      <c r="S230" s="64" t="str">
        <f>Database!S230</f>
        <v>https://www.gov.uk/government/publications/dfid-management-response-to-the-icai-recommendations-on-dfids-health-programmes-in-burma-august-2013</v>
      </c>
      <c r="T230" s="64">
        <f>Database!T230</f>
        <v>0</v>
      </c>
      <c r="U230" s="65">
        <f>Database!U230</f>
        <v>0</v>
      </c>
      <c r="V230" s="64">
        <f>Database!V230</f>
        <v>0</v>
      </c>
    </row>
    <row r="231" spans="4:22" s="66" customFormat="1" hidden="1" x14ac:dyDescent="0.35">
      <c r="D231" s="64" t="str">
        <f>Database!D231</f>
        <v>DFID’s Health Programmes in Burma</v>
      </c>
      <c r="E231" s="64">
        <f>Database!E231</f>
        <v>0</v>
      </c>
      <c r="F231" s="65">
        <f>Database!F231</f>
        <v>41487</v>
      </c>
      <c r="G231" s="64" t="str">
        <f>Database!G231</f>
        <v>Green</v>
      </c>
      <c r="H231" s="64" t="str">
        <f>Database!H231</f>
        <v>DFID should work with all parties to ensure the potential risks of the 3MDG Fund programme are identified and addressed, including management of the UNOPS contract, to ensure that the Fund is mobilised, executed and monitored effectively.</v>
      </c>
      <c r="I231" s="64" t="str">
        <f>Database!I231</f>
        <v>Programme</v>
      </c>
      <c r="J231" s="64">
        <f>Database!J231</f>
        <v>0</v>
      </c>
      <c r="K231" s="64" t="str">
        <f>Database!K231</f>
        <v>https://icai.independent.gov.uk/report/dfids-health-programmes-burma/</v>
      </c>
      <c r="L231" s="64" t="str">
        <f>Database!L231</f>
        <v>Accept</v>
      </c>
      <c r="M231" s="64">
        <f>Database!M231</f>
        <v>2</v>
      </c>
      <c r="N231" s="65">
        <f>Database!N231</f>
        <v>41495</v>
      </c>
      <c r="O231" s="64">
        <f>Database!O231</f>
        <v>0</v>
      </c>
      <c r="P231" s="64" t="str">
        <f>Database!P231</f>
        <v>DFID</v>
      </c>
      <c r="Q231" s="64">
        <f>Database!Q231</f>
        <v>0</v>
      </c>
      <c r="R231" s="64">
        <f>Database!R231</f>
        <v>0</v>
      </c>
      <c r="S231" s="64" t="str">
        <f>Database!S231</f>
        <v>https://www.gov.uk/government/publications/dfid-management-response-to-the-icai-recommendations-on-dfids-health-programmes-in-burma-august-2013</v>
      </c>
      <c r="T231" s="64">
        <f>Database!T231</f>
        <v>0</v>
      </c>
      <c r="U231" s="65">
        <f>Database!U231</f>
        <v>0</v>
      </c>
      <c r="V231" s="64">
        <f>Database!V231</f>
        <v>0</v>
      </c>
    </row>
    <row r="232" spans="4:22" s="66" customFormat="1" hidden="1" x14ac:dyDescent="0.35">
      <c r="D232" s="64" t="str">
        <f>Database!D232</f>
        <v>DFID’s Health Programmes in Burma</v>
      </c>
      <c r="E232" s="64">
        <f>Database!E232</f>
        <v>0</v>
      </c>
      <c r="F232" s="65">
        <f>Database!F232</f>
        <v>41487</v>
      </c>
      <c r="G232" s="64" t="str">
        <f>Database!G232</f>
        <v>Green</v>
      </c>
      <c r="H232" s="64" t="str">
        <f>Database!H232</f>
        <v>DFID should ensure that, at this crucial time in developing its health programme in Burma, the impact of key personnel changes in the DFID office is minimised, including the timing of staff transfers and the development of a robust plan to ensure that key relationships are maintained.</v>
      </c>
      <c r="I232" s="64" t="str">
        <f>Database!I232</f>
        <v>Programme</v>
      </c>
      <c r="J232" s="64">
        <f>Database!J232</f>
        <v>0</v>
      </c>
      <c r="K232" s="64" t="str">
        <f>Database!K232</f>
        <v>https://icai.independent.gov.uk/report/dfids-health-programmes-burma/</v>
      </c>
      <c r="L232" s="64" t="str">
        <f>Database!L232</f>
        <v>Accept</v>
      </c>
      <c r="M232" s="64">
        <f>Database!M232</f>
        <v>2</v>
      </c>
      <c r="N232" s="65">
        <f>Database!N232</f>
        <v>41495</v>
      </c>
      <c r="O232" s="64">
        <f>Database!O232</f>
        <v>0</v>
      </c>
      <c r="P232" s="64" t="str">
        <f>Database!P232</f>
        <v>DFID</v>
      </c>
      <c r="Q232" s="64">
        <f>Database!Q232</f>
        <v>0</v>
      </c>
      <c r="R232" s="64">
        <f>Database!R232</f>
        <v>0</v>
      </c>
      <c r="S232" s="64" t="str">
        <f>Database!S232</f>
        <v>https://www.gov.uk/government/publications/dfid-management-response-to-the-icai-recommendations-on-dfids-health-programmes-in-burma-august-2013</v>
      </c>
      <c r="T232" s="64">
        <f>Database!T232</f>
        <v>0</v>
      </c>
      <c r="U232" s="65">
        <f>Database!U232</f>
        <v>0</v>
      </c>
      <c r="V232" s="64">
        <f>Database!V232</f>
        <v>0</v>
      </c>
    </row>
    <row r="233" spans="4:22" s="66" customFormat="1" hidden="1" x14ac:dyDescent="0.35">
      <c r="D233" s="64" t="str">
        <f>Database!D233</f>
        <v>DFID’s Support for Civil Society Organisations through Programme Partnership Arrangements</v>
      </c>
      <c r="E233" s="64">
        <f>Database!E233</f>
        <v>0</v>
      </c>
      <c r="F233" s="65">
        <f>Database!F233</f>
        <v>41395</v>
      </c>
      <c r="G233" s="64" t="str">
        <f>Database!G233</f>
        <v>Green/Amber</v>
      </c>
      <c r="H233" s="64" t="str">
        <f>Database!H233</f>
        <v>If DFID decides to continue with PPAs, or a similar grantmaking instrument, it should use the intervening period to develop a more strategic, transparent and fair process for selecting CSOs and allocating funding. DFID should consider, both for this round and for any future rounds, extending the PPAs to more than three years to allow the strategic and innovative aspects of this unrestricted funding to develop.</v>
      </c>
      <c r="I233" s="64" t="str">
        <f>Database!I233</f>
        <v>Policy</v>
      </c>
      <c r="J233" s="64">
        <f>Database!J233</f>
        <v>1</v>
      </c>
      <c r="K233" s="64" t="str">
        <f>Database!K233</f>
        <v>https://icai.independent.gov.uk/report/dfids-support-civil-society-organisations-programme-partnership-arrangements/</v>
      </c>
      <c r="L233" s="64" t="str">
        <f>Database!L233</f>
        <v>Accept</v>
      </c>
      <c r="M233" s="64">
        <f>Database!M233</f>
        <v>2</v>
      </c>
      <c r="N233" s="65">
        <f>Database!N233</f>
        <v>41432</v>
      </c>
      <c r="O233" s="64">
        <f>Database!O233</f>
        <v>0</v>
      </c>
      <c r="P233" s="64" t="str">
        <f>Database!P233</f>
        <v>DFID</v>
      </c>
      <c r="Q233" s="64">
        <f>Database!Q233</f>
        <v>0</v>
      </c>
      <c r="R233" s="64">
        <f>Database!R233</f>
        <v>0</v>
      </c>
      <c r="S233" s="64" t="str">
        <f>Database!S233</f>
        <v>https://www.gov.uk/government/publications/dfids-support-to-civil-society-organisations-through-programme-partnership-arrangements-ppas</v>
      </c>
      <c r="T233" s="64">
        <f>Database!T233</f>
        <v>0</v>
      </c>
      <c r="U233" s="65">
        <f>Database!U233</f>
        <v>0</v>
      </c>
      <c r="V233" s="64">
        <f>Database!V233</f>
        <v>0</v>
      </c>
    </row>
    <row r="234" spans="4:22" s="66" customFormat="1" x14ac:dyDescent="0.35">
      <c r="D234" s="64" t="str">
        <f>Database!D234</f>
        <v>DFID’s Support for Civil Society Organisations through Programme Partnership Arrangements</v>
      </c>
      <c r="E234" s="64">
        <f>Database!E234</f>
        <v>0</v>
      </c>
      <c r="F234" s="65">
        <f>Database!F234</f>
        <v>41395</v>
      </c>
      <c r="G234" s="64" t="str">
        <f>Database!G234</f>
        <v>Green/Amber</v>
      </c>
      <c r="H234" s="64" t="str">
        <f>Database!H234</f>
        <v>DFID should ensure that both DFID and CSOs obtain full value from the partnership by assigning technical counterparts to each PPA.</v>
      </c>
      <c r="I234" s="64" t="str">
        <f>Database!I234</f>
        <v>Programme</v>
      </c>
      <c r="J234" s="64">
        <f>Database!J234</f>
        <v>0</v>
      </c>
      <c r="K234" s="64" t="str">
        <f>Database!K234</f>
        <v>https://icai.independent.gov.uk/report/dfids-support-civil-society-organisations-programme-partnership-arrangements/</v>
      </c>
      <c r="L234" s="67" t="str">
        <f>Database!L234</f>
        <v>Reject</v>
      </c>
      <c r="M234" s="64">
        <f>Database!M234</f>
        <v>0</v>
      </c>
      <c r="N234" s="65">
        <f>Database!N234</f>
        <v>41432</v>
      </c>
      <c r="O234" s="64">
        <f>Database!O234</f>
        <v>0</v>
      </c>
      <c r="P234" s="64" t="str">
        <f>Database!P234</f>
        <v>DFID</v>
      </c>
      <c r="Q234" s="64">
        <f>Database!Q234</f>
        <v>0</v>
      </c>
      <c r="R234" s="64">
        <f>Database!R234</f>
        <v>0</v>
      </c>
      <c r="S234" s="64" t="str">
        <f>Database!S234</f>
        <v>https://www.gov.uk/government/publications/dfids-support-to-civil-society-organisations-through-programme-partnership-arrangements-ppas</v>
      </c>
      <c r="T234" s="64">
        <f>Database!T234</f>
        <v>0</v>
      </c>
      <c r="U234" s="65">
        <f>Database!U234</f>
        <v>0</v>
      </c>
      <c r="V234" s="64">
        <f>Database!V234</f>
        <v>0</v>
      </c>
    </row>
    <row r="235" spans="4:22" s="66" customFormat="1" hidden="1" x14ac:dyDescent="0.35">
      <c r="D235" s="64" t="str">
        <f>Database!D235</f>
        <v>DFID’s Support for Civil Society Organisations through Programme Partnership Arrangements</v>
      </c>
      <c r="E235" s="64">
        <f>Database!E235</f>
        <v>0</v>
      </c>
      <c r="F235" s="65">
        <f>Database!F235</f>
        <v>41395</v>
      </c>
      <c r="G235" s="64" t="str">
        <f>Database!G235</f>
        <v>Green/Amber</v>
      </c>
      <c r="H235" s="64" t="str">
        <f>Database!H235</f>
        <v>DFID should design the monitoring and evaluation system for PPAs so that it is less cumbersome and better suited to the long-term strategic nature of this funding.</v>
      </c>
      <c r="I235" s="64" t="str">
        <f>Database!I235</f>
        <v>Programme</v>
      </c>
      <c r="J235" s="64">
        <f>Database!J235</f>
        <v>0</v>
      </c>
      <c r="K235" s="64" t="str">
        <f>Database!K235</f>
        <v>https://icai.independent.gov.uk/report/dfids-support-civil-society-organisations-programme-partnership-arrangements/</v>
      </c>
      <c r="L235" s="64" t="str">
        <f>Database!L235</f>
        <v>Accept</v>
      </c>
      <c r="M235" s="64">
        <f>Database!M235</f>
        <v>2</v>
      </c>
      <c r="N235" s="65">
        <f>Database!N235</f>
        <v>41432</v>
      </c>
      <c r="O235" s="64">
        <f>Database!O235</f>
        <v>0</v>
      </c>
      <c r="P235" s="64" t="str">
        <f>Database!P235</f>
        <v>DFID</v>
      </c>
      <c r="Q235" s="64">
        <f>Database!Q235</f>
        <v>0</v>
      </c>
      <c r="R235" s="64">
        <f>Database!R235</f>
        <v>0</v>
      </c>
      <c r="S235" s="64" t="str">
        <f>Database!S235</f>
        <v>https://www.gov.uk/government/publications/dfids-support-to-civil-society-organisations-through-programme-partnership-arrangements-ppas</v>
      </c>
      <c r="T235" s="64">
        <f>Database!T235</f>
        <v>0</v>
      </c>
      <c r="U235" s="65">
        <f>Database!U235</f>
        <v>0</v>
      </c>
      <c r="V235" s="64">
        <f>Database!V235</f>
        <v>0</v>
      </c>
    </row>
    <row r="236" spans="4:22" s="66" customFormat="1" hidden="1" x14ac:dyDescent="0.35">
      <c r="D236" s="64" t="str">
        <f>Database!D236</f>
        <v>DFID’s Support for Civil Society Organisations through Programme Partnership Arrangements</v>
      </c>
      <c r="E236" s="64">
        <f>Database!E236</f>
        <v>0</v>
      </c>
      <c r="F236" s="65">
        <f>Database!F236</f>
        <v>41395</v>
      </c>
      <c r="G236" s="64" t="str">
        <f>Database!G236</f>
        <v>Green/Amber</v>
      </c>
      <c r="H236" s="64" t="str">
        <f>Database!H236</f>
        <v>DFID should strengthen the role of the Learning Groups, in order to ensure that lessons learned are shared more widely within DFID and with civil society partners.</v>
      </c>
      <c r="I236" s="64" t="str">
        <f>Database!I236</f>
        <v>Programme</v>
      </c>
      <c r="J236" s="64">
        <f>Database!J236</f>
        <v>0</v>
      </c>
      <c r="K236" s="64" t="str">
        <f>Database!K236</f>
        <v>https://icai.independent.gov.uk/report/dfids-support-civil-society-organisations-programme-partnership-arrangements/</v>
      </c>
      <c r="L236" s="64" t="str">
        <f>Database!L236</f>
        <v>Accept</v>
      </c>
      <c r="M236" s="64">
        <f>Database!M236</f>
        <v>2</v>
      </c>
      <c r="N236" s="65">
        <f>Database!N236</f>
        <v>41432</v>
      </c>
      <c r="O236" s="64">
        <f>Database!O236</f>
        <v>0</v>
      </c>
      <c r="P236" s="64" t="str">
        <f>Database!P236</f>
        <v>DFID</v>
      </c>
      <c r="Q236" s="64">
        <f>Database!Q236</f>
        <v>0</v>
      </c>
      <c r="R236" s="64">
        <f>Database!R236</f>
        <v>0</v>
      </c>
      <c r="S236" s="64" t="str">
        <f>Database!S236</f>
        <v>https://www.gov.uk/government/publications/dfids-support-to-civil-society-organisations-through-programme-partnership-arrangements-ppas</v>
      </c>
      <c r="T236" s="64">
        <f>Database!T236</f>
        <v>0</v>
      </c>
      <c r="U236" s="65">
        <f>Database!U236</f>
        <v>0</v>
      </c>
      <c r="V236" s="64">
        <f>Database!V236</f>
        <v>0</v>
      </c>
    </row>
    <row r="237" spans="4:22" s="66" customFormat="1" hidden="1" x14ac:dyDescent="0.35">
      <c r="D237" s="64" t="str">
        <f>Database!D237</f>
        <v>DFID’s Use of Contractors for Aid Delivery</v>
      </c>
      <c r="E237" s="64">
        <f>Database!E237</f>
        <v>0</v>
      </c>
      <c r="F237" s="65">
        <f>Database!F237</f>
        <v>41395</v>
      </c>
      <c r="G237" s="64" t="str">
        <f>Database!G237</f>
        <v>Green/Amber</v>
      </c>
      <c r="H237" s="64" t="str">
        <f>Database!H237</f>
        <v>DFID should support its devolved delivery model with strategic guidance, informed by its sectoral experts, on when and how contractors of different sizes and specialisms can deliver most effectively. This should include a strategic partnering model for how best to use its major and SME contractors.</v>
      </c>
      <c r="I237" s="64" t="str">
        <f>Database!I237</f>
        <v>Programme</v>
      </c>
      <c r="J237" s="64">
        <f>Database!J237</f>
        <v>0</v>
      </c>
      <c r="K237" s="64" t="str">
        <f>Database!K237</f>
        <v>https://icai.independent.gov.uk/report/dfids-use-contractors-deliver-aid-programmes/</v>
      </c>
      <c r="L237" s="64" t="str">
        <f>Database!L237</f>
        <v>Accept</v>
      </c>
      <c r="M237" s="64">
        <f>Database!M237</f>
        <v>2</v>
      </c>
      <c r="N237" s="65">
        <f>Database!N237</f>
        <v>41432</v>
      </c>
      <c r="O237" s="64">
        <f>Database!O237</f>
        <v>0</v>
      </c>
      <c r="P237" s="64" t="str">
        <f>Database!P237</f>
        <v>DFID</v>
      </c>
      <c r="Q237" s="64">
        <f>Database!Q237</f>
        <v>0</v>
      </c>
      <c r="R237" s="64">
        <f>Database!R237</f>
        <v>0</v>
      </c>
      <c r="S237" s="64" t="str">
        <f>Database!S237</f>
        <v>https://www.gov.uk/government/publications/dfids-use-of-contractors-to-deliver-aid-programmes</v>
      </c>
      <c r="T237" s="64">
        <f>Database!T237</f>
        <v>0</v>
      </c>
      <c r="U237" s="65">
        <f>Database!U237</f>
        <v>0</v>
      </c>
      <c r="V237" s="64">
        <f>Database!V237</f>
        <v>0</v>
      </c>
    </row>
    <row r="238" spans="4:22" s="66" customFormat="1" hidden="1" x14ac:dyDescent="0.35">
      <c r="D238" s="64" t="str">
        <f>Database!D238</f>
        <v>DFID’s Use of Contractors for Aid Delivery</v>
      </c>
      <c r="E238" s="64">
        <f>Database!E238</f>
        <v>0</v>
      </c>
      <c r="F238" s="65">
        <f>Database!F238</f>
        <v>41395</v>
      </c>
      <c r="G238" s="64" t="str">
        <f>Database!G238</f>
        <v>Green/Amber</v>
      </c>
      <c r="H238" s="64" t="str">
        <f>Database!H238</f>
        <v>DFID should prioritise its commercial reforms, so that PrG can support more strategic decision-making on the use of contractors and develop more productive relationships with them.</v>
      </c>
      <c r="I238" s="64" t="str">
        <f>Database!I238</f>
        <v>Policy</v>
      </c>
      <c r="J238" s="64">
        <f>Database!J238</f>
        <v>1</v>
      </c>
      <c r="K238" s="64" t="str">
        <f>Database!K238</f>
        <v>https://icai.independent.gov.uk/report/dfids-use-contractors-deliver-aid-programmes/</v>
      </c>
      <c r="L238" s="64" t="str">
        <f>Database!L238</f>
        <v>Accept</v>
      </c>
      <c r="M238" s="64">
        <f>Database!M238</f>
        <v>2</v>
      </c>
      <c r="N238" s="65">
        <f>Database!N238</f>
        <v>41432</v>
      </c>
      <c r="O238" s="64">
        <f>Database!O238</f>
        <v>0</v>
      </c>
      <c r="P238" s="64" t="str">
        <f>Database!P238</f>
        <v>DFID</v>
      </c>
      <c r="Q238" s="64">
        <f>Database!Q238</f>
        <v>0</v>
      </c>
      <c r="R238" s="64">
        <f>Database!R238</f>
        <v>0</v>
      </c>
      <c r="S238" s="64" t="str">
        <f>Database!S238</f>
        <v>https://www.gov.uk/government/publications/dfids-use-of-contractors-to-deliver-aid-programmes</v>
      </c>
      <c r="T238" s="64">
        <f>Database!T238</f>
        <v>0</v>
      </c>
      <c r="U238" s="65">
        <f>Database!U238</f>
        <v>0</v>
      </c>
      <c r="V238" s="64">
        <f>Database!V238</f>
        <v>0</v>
      </c>
    </row>
    <row r="239" spans="4:22" s="66" customFormat="1" hidden="1" x14ac:dyDescent="0.35">
      <c r="D239" s="64" t="str">
        <f>Database!D239</f>
        <v>DFID’s Use of Contractors for Aid Delivery</v>
      </c>
      <c r="E239" s="64">
        <f>Database!E239</f>
        <v>0</v>
      </c>
      <c r="F239" s="65">
        <f>Database!F239</f>
        <v>41395</v>
      </c>
      <c r="G239" s="64" t="str">
        <f>Database!G239</f>
        <v>Green/Amber</v>
      </c>
      <c r="H239" s="64" t="str">
        <f>Database!H239</f>
        <v>DFID should update its bid evaluation process, strengthening the role of the programme’s designers during procurement, to enable a more sophisticated and balanced assessment of costs, timings, risks and results.</v>
      </c>
      <c r="I239" s="64" t="str">
        <f>Database!I239</f>
        <v>Programme</v>
      </c>
      <c r="J239" s="64">
        <f>Database!J239</f>
        <v>0</v>
      </c>
      <c r="K239" s="64" t="str">
        <f>Database!K239</f>
        <v>https://icai.independent.gov.uk/report/dfids-use-contractors-deliver-aid-programmes/</v>
      </c>
      <c r="L239" s="64" t="str">
        <f>Database!L239</f>
        <v>Partially accept</v>
      </c>
      <c r="M239" s="64">
        <f>Database!M239</f>
        <v>1</v>
      </c>
      <c r="N239" s="65">
        <f>Database!N239</f>
        <v>41432</v>
      </c>
      <c r="O239" s="64">
        <f>Database!O239</f>
        <v>0</v>
      </c>
      <c r="P239" s="64" t="str">
        <f>Database!P239</f>
        <v>DFID</v>
      </c>
      <c r="Q239" s="64">
        <f>Database!Q239</f>
        <v>0</v>
      </c>
      <c r="R239" s="64">
        <f>Database!R239</f>
        <v>0</v>
      </c>
      <c r="S239" s="64" t="str">
        <f>Database!S239</f>
        <v>https://www.gov.uk/government/publications/dfids-use-of-contractors-to-deliver-aid-programmes</v>
      </c>
      <c r="T239" s="64">
        <f>Database!T239</f>
        <v>0</v>
      </c>
      <c r="U239" s="65">
        <f>Database!U239</f>
        <v>0</v>
      </c>
      <c r="V239" s="64">
        <f>Database!V239</f>
        <v>0</v>
      </c>
    </row>
    <row r="240" spans="4:22" s="66" customFormat="1" hidden="1" x14ac:dyDescent="0.35">
      <c r="D240" s="64" t="str">
        <f>Database!D240</f>
        <v>DFID’s Use of Contractors for Aid Delivery</v>
      </c>
      <c r="E240" s="64">
        <f>Database!E240</f>
        <v>0</v>
      </c>
      <c r="F240" s="65">
        <f>Database!F240</f>
        <v>41395</v>
      </c>
      <c r="G240" s="64" t="str">
        <f>Database!G240</f>
        <v>Green/Amber</v>
      </c>
      <c r="H240" s="64" t="str">
        <f>Database!H240</f>
        <v>DFID should develop a resourced plan for its programme management capability, to ensure end-toend accountability for programme delivery and minimise disruption from staff rotations.</v>
      </c>
      <c r="I240" s="64" t="str">
        <f>Database!I240</f>
        <v>Programme</v>
      </c>
      <c r="J240" s="64">
        <f>Database!J240</f>
        <v>0</v>
      </c>
      <c r="K240" s="64" t="str">
        <f>Database!K240</f>
        <v>https://icai.independent.gov.uk/report/dfids-use-contractors-deliver-aid-programmes/</v>
      </c>
      <c r="L240" s="64" t="str">
        <f>Database!L240</f>
        <v>Accept</v>
      </c>
      <c r="M240" s="64">
        <f>Database!M240</f>
        <v>2</v>
      </c>
      <c r="N240" s="65">
        <f>Database!N240</f>
        <v>41432</v>
      </c>
      <c r="O240" s="64">
        <f>Database!O240</f>
        <v>0</v>
      </c>
      <c r="P240" s="64" t="str">
        <f>Database!P240</f>
        <v>DFID</v>
      </c>
      <c r="Q240" s="64">
        <f>Database!Q240</f>
        <v>0</v>
      </c>
      <c r="R240" s="64">
        <f>Database!R240</f>
        <v>0</v>
      </c>
      <c r="S240" s="64" t="str">
        <f>Database!S240</f>
        <v>https://www.gov.uk/government/publications/dfids-use-of-contractors-to-deliver-aid-programmes</v>
      </c>
      <c r="T240" s="64">
        <f>Database!T240</f>
        <v>0</v>
      </c>
      <c r="U240" s="65">
        <f>Database!U240</f>
        <v>0</v>
      </c>
      <c r="V240" s="64">
        <f>Database!V240</f>
        <v>0</v>
      </c>
    </row>
    <row r="241" spans="4:22" s="66" customFormat="1" hidden="1" x14ac:dyDescent="0.35">
      <c r="D241" s="64" t="str">
        <f>Database!D241</f>
        <v>DFID’s Use of Contractors for Aid Delivery</v>
      </c>
      <c r="E241" s="64">
        <f>Database!E241</f>
        <v>0</v>
      </c>
      <c r="F241" s="65">
        <f>Database!F241</f>
        <v>41395</v>
      </c>
      <c r="G241" s="64" t="str">
        <f>Database!G241</f>
        <v>Green/Amber</v>
      </c>
      <c r="H241" s="64" t="str">
        <f>Database!H241</f>
        <v>DFID should strengthen learning from contractordelivered programmes, to feed into the design, procurement and delivery of other programmes.</v>
      </c>
      <c r="I241" s="64" t="str">
        <f>Database!I241</f>
        <v>Programme</v>
      </c>
      <c r="J241" s="64">
        <f>Database!J241</f>
        <v>0</v>
      </c>
      <c r="K241" s="64" t="str">
        <f>Database!K241</f>
        <v>https://icai.independent.gov.uk/report/dfids-use-contractors-deliver-aid-programmes/</v>
      </c>
      <c r="L241" s="64" t="str">
        <f>Database!L241</f>
        <v>Accept</v>
      </c>
      <c r="M241" s="64">
        <f>Database!M241</f>
        <v>2</v>
      </c>
      <c r="N241" s="65">
        <f>Database!N241</f>
        <v>41432</v>
      </c>
      <c r="O241" s="64">
        <f>Database!O241</f>
        <v>0</v>
      </c>
      <c r="P241" s="64" t="str">
        <f>Database!P241</f>
        <v>DFID</v>
      </c>
      <c r="Q241" s="64">
        <f>Database!Q241</f>
        <v>0</v>
      </c>
      <c r="R241" s="64">
        <f>Database!R241</f>
        <v>0</v>
      </c>
      <c r="S241" s="64" t="str">
        <f>Database!S241</f>
        <v>https://www.gov.uk/government/publications/dfids-use-of-contractors-to-deliver-aid-programmes</v>
      </c>
      <c r="T241" s="64">
        <f>Database!T241</f>
        <v>0</v>
      </c>
      <c r="U241" s="65">
        <f>Database!U241</f>
        <v>0</v>
      </c>
      <c r="V241" s="64">
        <f>Database!V241</f>
        <v>0</v>
      </c>
    </row>
    <row r="242" spans="4:22" s="66" customFormat="1" hidden="1" x14ac:dyDescent="0.35">
      <c r="D242" s="64" t="str">
        <f>Database!D242</f>
        <v>Evaluation of DFID’s Support for Health and Education in India</v>
      </c>
      <c r="E242" s="64">
        <f>Database!E242</f>
        <v>0</v>
      </c>
      <c r="F242" s="65">
        <f>Database!F242</f>
        <v>41030</v>
      </c>
      <c r="G242" s="64" t="str">
        <f>Database!G242</f>
        <v>Green/Amber</v>
      </c>
      <c r="H242" s="64" t="str">
        <f>Database!H242</f>
        <v>Beginning with its work in Bihar in education and health, DFID should clearly identify and monitor what are the particular benefits provided by UK aid in order to focus its activities where it adds most value</v>
      </c>
      <c r="I242" s="64" t="str">
        <f>Database!I242</f>
        <v>Policy</v>
      </c>
      <c r="J242" s="64">
        <f>Database!J242</f>
        <v>1</v>
      </c>
      <c r="K242" s="64" t="str">
        <f>Database!K242</f>
        <v>https://icai.independent.gov.uk/report/dfids-support-health-education-india/</v>
      </c>
      <c r="L242" s="64" t="str">
        <f>Database!L242</f>
        <v>Accept</v>
      </c>
      <c r="M242" s="64">
        <f>Database!M242</f>
        <v>2</v>
      </c>
      <c r="N242" s="65">
        <f>Database!N242</f>
        <v>41416</v>
      </c>
      <c r="O242" s="64">
        <f>Database!O242</f>
        <v>0</v>
      </c>
      <c r="P242" s="64" t="str">
        <f>Database!P242</f>
        <v>DFID</v>
      </c>
      <c r="Q242" s="64">
        <f>Database!Q242</f>
        <v>0</v>
      </c>
      <c r="R242" s="64">
        <f>Database!R242</f>
        <v>0</v>
      </c>
      <c r="S242" s="64" t="str">
        <f>Database!S242</f>
        <v>https://www.gov.uk/government/publications/dfid-management-response-to-the-icai-recommendations-on-evaluation-of-dfids-support-for-health-and-education-in-india</v>
      </c>
      <c r="T242" s="64">
        <f>Database!T242</f>
        <v>0</v>
      </c>
      <c r="U242" s="65">
        <f>Database!U242</f>
        <v>0</v>
      </c>
      <c r="V242" s="64">
        <f>Database!V242</f>
        <v>0</v>
      </c>
    </row>
    <row r="243" spans="4:22" s="66" customFormat="1" hidden="1" x14ac:dyDescent="0.35">
      <c r="D243" s="64" t="str">
        <f>Database!D243</f>
        <v>Evaluation of DFID’s Support for Health and Education in India</v>
      </c>
      <c r="E243" s="64">
        <f>Database!E243</f>
        <v>0</v>
      </c>
      <c r="F243" s="65">
        <f>Database!F243</f>
        <v>41030</v>
      </c>
      <c r="G243" s="64" t="str">
        <f>Database!G243</f>
        <v>Green/Amber</v>
      </c>
      <c r="H243" s="64" t="str">
        <f>Database!H243</f>
        <v>DFID should clarify its forward strategy in Bihar to enable delivery partners to plan sustainable programmes for the future.</v>
      </c>
      <c r="I243" s="64" t="str">
        <f>Database!I243</f>
        <v>Policy</v>
      </c>
      <c r="J243" s="64">
        <f>Database!J243</f>
        <v>1</v>
      </c>
      <c r="K243" s="64" t="str">
        <f>Database!K243</f>
        <v>https://icai.independent.gov.uk/report/dfids-support-health-education-india/</v>
      </c>
      <c r="L243" s="64" t="str">
        <f>Database!L243</f>
        <v>Accept</v>
      </c>
      <c r="M243" s="64">
        <f>Database!M243</f>
        <v>2</v>
      </c>
      <c r="N243" s="65">
        <f>Database!N243</f>
        <v>41416</v>
      </c>
      <c r="O243" s="64">
        <f>Database!O243</f>
        <v>0</v>
      </c>
      <c r="P243" s="64" t="str">
        <f>Database!P243</f>
        <v>DFID</v>
      </c>
      <c r="Q243" s="64">
        <f>Database!Q243</f>
        <v>0</v>
      </c>
      <c r="R243" s="64">
        <f>Database!R243</f>
        <v>0</v>
      </c>
      <c r="S243" s="64" t="str">
        <f>Database!S243</f>
        <v>https://www.gov.uk/government/publications/dfid-management-response-to-the-icai-recommendations-on-evaluation-of-dfids-support-for-health-and-education-in-india</v>
      </c>
      <c r="T243" s="64">
        <f>Database!T243</f>
        <v>0</v>
      </c>
      <c r="U243" s="65">
        <f>Database!U243</f>
        <v>0</v>
      </c>
      <c r="V243" s="64">
        <f>Database!V243</f>
        <v>0</v>
      </c>
    </row>
    <row r="244" spans="4:22" s="66" customFormat="1" hidden="1" x14ac:dyDescent="0.35">
      <c r="D244" s="64" t="str">
        <f>Database!D244</f>
        <v>Evaluation of DFID’s Support for Health and Education in India</v>
      </c>
      <c r="E244" s="64">
        <f>Database!E244</f>
        <v>0</v>
      </c>
      <c r="F244" s="65">
        <f>Database!F244</f>
        <v>41030</v>
      </c>
      <c r="G244" s="64" t="str">
        <f>Database!G244</f>
        <v>Green/Amber</v>
      </c>
      <c r="H244" s="64" t="str">
        <f>Database!H244</f>
        <v>DFID should increase even further the contribution it makes through technical assistance in India, which transfers skills and knowledge, because this is where it adds most value.</v>
      </c>
      <c r="I244" s="64" t="str">
        <f>Database!I244</f>
        <v>Policy</v>
      </c>
      <c r="J244" s="64">
        <f>Database!J244</f>
        <v>1</v>
      </c>
      <c r="K244" s="64" t="str">
        <f>Database!K244</f>
        <v>https://icai.independent.gov.uk/report/dfids-support-health-education-india/</v>
      </c>
      <c r="L244" s="64" t="str">
        <f>Database!L244</f>
        <v>Accept</v>
      </c>
      <c r="M244" s="64">
        <f>Database!M244</f>
        <v>2</v>
      </c>
      <c r="N244" s="65">
        <f>Database!N244</f>
        <v>41416</v>
      </c>
      <c r="O244" s="64">
        <f>Database!O244</f>
        <v>0</v>
      </c>
      <c r="P244" s="64" t="str">
        <f>Database!P244</f>
        <v>DFID</v>
      </c>
      <c r="Q244" s="64">
        <f>Database!Q244</f>
        <v>0</v>
      </c>
      <c r="R244" s="64">
        <f>Database!R244</f>
        <v>0</v>
      </c>
      <c r="S244" s="64" t="str">
        <f>Database!S244</f>
        <v>https://www.gov.uk/government/publications/dfid-management-response-to-the-icai-recommendations-on-evaluation-of-dfids-support-for-health-and-education-in-india</v>
      </c>
      <c r="T244" s="64">
        <f>Database!T244</f>
        <v>0</v>
      </c>
      <c r="U244" s="65">
        <f>Database!U244</f>
        <v>0</v>
      </c>
      <c r="V244" s="64">
        <f>Database!V244</f>
        <v>0</v>
      </c>
    </row>
    <row r="245" spans="4:22" s="66" customFormat="1" hidden="1" x14ac:dyDescent="0.35">
      <c r="D245" s="64" t="str">
        <f>Database!D245</f>
        <v>Evaluation of DFID’s Support for Health and Education in India</v>
      </c>
      <c r="E245" s="64">
        <f>Database!E245</f>
        <v>0</v>
      </c>
      <c r="F245" s="65">
        <f>Database!F245</f>
        <v>41030</v>
      </c>
      <c r="G245" s="64" t="str">
        <f>Database!G245</f>
        <v>Green/Amber</v>
      </c>
      <c r="H245" s="64" t="str">
        <f>Database!H245</f>
        <v>DFID’s planned anti-corruption strategy should include strengthening ties with local law enforcement bodies and establishing a whistle-blower hotline.</v>
      </c>
      <c r="I245" s="64" t="str">
        <f>Database!I245</f>
        <v>Policy</v>
      </c>
      <c r="J245" s="64">
        <f>Database!J245</f>
        <v>1</v>
      </c>
      <c r="K245" s="64" t="str">
        <f>Database!K245</f>
        <v>https://icai.independent.gov.uk/report/dfids-support-health-education-india/</v>
      </c>
      <c r="L245" s="64" t="str">
        <f>Database!L245</f>
        <v>Accept</v>
      </c>
      <c r="M245" s="64">
        <f>Database!M245</f>
        <v>2</v>
      </c>
      <c r="N245" s="65">
        <f>Database!N245</f>
        <v>41416</v>
      </c>
      <c r="O245" s="64">
        <f>Database!O245</f>
        <v>0</v>
      </c>
      <c r="P245" s="64" t="str">
        <f>Database!P245</f>
        <v>DFID</v>
      </c>
      <c r="Q245" s="64">
        <f>Database!Q245</f>
        <v>0</v>
      </c>
      <c r="R245" s="64">
        <f>Database!R245</f>
        <v>0</v>
      </c>
      <c r="S245" s="64" t="str">
        <f>Database!S245</f>
        <v>https://www.gov.uk/government/publications/dfid-management-response-to-the-icai-recommendations-on-evaluation-of-dfids-support-for-health-and-education-in-india</v>
      </c>
      <c r="T245" s="64">
        <f>Database!T245</f>
        <v>0</v>
      </c>
      <c r="U245" s="65">
        <f>Database!U245</f>
        <v>0</v>
      </c>
      <c r="V245" s="64">
        <f>Database!V245</f>
        <v>0</v>
      </c>
    </row>
    <row r="246" spans="4:22" s="66" customFormat="1" hidden="1" x14ac:dyDescent="0.35">
      <c r="D246" s="64" t="str">
        <f>Database!D246</f>
        <v>DFID’s climate change programme in Bangladesh</v>
      </c>
      <c r="E246" s="64">
        <f>Database!E246</f>
        <v>0</v>
      </c>
      <c r="F246" s="65">
        <f>Database!F246</f>
        <v>40869</v>
      </c>
      <c r="G246" s="64" t="str">
        <f>Database!G246</f>
        <v>Green/Amber</v>
      </c>
      <c r="H246" s="64" t="str">
        <f>Database!H246</f>
        <v>DFID should ensure that organisations implementing UK aid are selected competitively and managed according to clear performance targets, set out in a service level agreement.</v>
      </c>
      <c r="I246" s="64" t="str">
        <f>Database!I246</f>
        <v>Programme</v>
      </c>
      <c r="J246" s="64">
        <f>Database!J246</f>
        <v>0</v>
      </c>
      <c r="K246" s="64" t="str">
        <f>Database!K246</f>
        <v>https://icai.independent.gov.uk/report/dfids-climate-change-programme-bangladesh</v>
      </c>
      <c r="L246" s="64">
        <f>Database!L246</f>
        <v>0</v>
      </c>
      <c r="M246" s="64">
        <f>Database!M246</f>
        <v>2</v>
      </c>
      <c r="N246" s="65">
        <f>Database!N246</f>
        <v>41416</v>
      </c>
      <c r="O246" s="64" t="str">
        <f>Database!O246</f>
        <v>Note: Government response didn't explicitly accept, partially accept or reject this recommendation, but provided a written response. Have coded this response based on a subjective assessment of answers.</v>
      </c>
      <c r="P246" s="64" t="str">
        <f>Database!P246</f>
        <v>DFID</v>
      </c>
      <c r="Q246" s="64">
        <f>Database!Q246</f>
        <v>0</v>
      </c>
      <c r="R246" s="64">
        <f>Database!R246</f>
        <v>0</v>
      </c>
      <c r="S246" s="64" t="str">
        <f>Database!S246</f>
        <v>https://www.gov.uk/government/publications/dfid-management-response-to-the-icai-recommendations-on-dfids-climate-change-programme-in-bangladesh-march-2012</v>
      </c>
      <c r="T246" s="64">
        <f>Database!T246</f>
        <v>1</v>
      </c>
      <c r="U246" s="65">
        <f>Database!U246</f>
        <v>0</v>
      </c>
      <c r="V246" s="64" t="str">
        <f>Database!V246</f>
        <v>https://icai.independent.gov.uk/wp-content/uploads/ICAI-Follow-up-Climate-Change-in-Bangladesh.pdf</v>
      </c>
    </row>
    <row r="247" spans="4:22" s="66" customFormat="1" hidden="1" x14ac:dyDescent="0.35">
      <c r="D247" s="64" t="str">
        <f>Database!D247</f>
        <v>DFID’s climate change programme in Bangladesh</v>
      </c>
      <c r="E247" s="64">
        <f>Database!E247</f>
        <v>0</v>
      </c>
      <c r="F247" s="65">
        <f>Database!F247</f>
        <v>40869</v>
      </c>
      <c r="G247" s="64" t="str">
        <f>Database!G247</f>
        <v>Green/Amber</v>
      </c>
      <c r="H247" s="64" t="str">
        <f>Database!H247</f>
        <v>DFID should ensure that all UK resources that support Bangladesh’s response to climate change are managed in a co-ordinated and integrated manner</v>
      </c>
      <c r="I247" s="64" t="str">
        <f>Database!I247</f>
        <v>Programme</v>
      </c>
      <c r="J247" s="64">
        <f>Database!J247</f>
        <v>0</v>
      </c>
      <c r="K247" s="64" t="str">
        <f>Database!K247</f>
        <v>https://icai.independent.gov.uk/report/dfids-climate-change-programme-bangladesh</v>
      </c>
      <c r="L247" s="64">
        <f>Database!L247</f>
        <v>0</v>
      </c>
      <c r="M247" s="64">
        <f>Database!M247</f>
        <v>2</v>
      </c>
      <c r="N247" s="65">
        <f>Database!N247</f>
        <v>41416</v>
      </c>
      <c r="O247" s="64" t="str">
        <f>Database!O247</f>
        <v>Note: Government response didn't explicitly accept, partially accept or reject this recommendation, but provided a written response. Have coded this response based on a subjective assessment of answers.</v>
      </c>
      <c r="P247" s="64" t="str">
        <f>Database!P247</f>
        <v>DFID</v>
      </c>
      <c r="Q247" s="64">
        <f>Database!Q247</f>
        <v>0</v>
      </c>
      <c r="R247" s="64">
        <f>Database!R247</f>
        <v>0</v>
      </c>
      <c r="S247" s="64" t="str">
        <f>Database!S247</f>
        <v>https://www.gov.uk/government/publications/dfid-management-response-to-the-icai-recommendations-on-dfids-climate-change-programme-in-bangladesh-march-2012</v>
      </c>
      <c r="T247" s="64">
        <f>Database!T247</f>
        <v>1</v>
      </c>
      <c r="U247" s="65">
        <f>Database!U247</f>
        <v>0</v>
      </c>
      <c r="V247" s="64" t="str">
        <f>Database!V247</f>
        <v>https://icai.independent.gov.uk/wp-content/uploads/ICAI-Follow-up-Climate-Change-in-Bangladesh.pdf</v>
      </c>
    </row>
    <row r="248" spans="4:22" s="66" customFormat="1" hidden="1" x14ac:dyDescent="0.35">
      <c r="D248" s="64" t="str">
        <f>Database!D248</f>
        <v>DFID’s climate change programme in Bangladesh</v>
      </c>
      <c r="E248" s="64">
        <f>Database!E248</f>
        <v>0</v>
      </c>
      <c r="F248" s="65">
        <f>Database!F248</f>
        <v>40869</v>
      </c>
      <c r="G248" s="64" t="str">
        <f>Database!G248</f>
        <v>Green/Amber</v>
      </c>
      <c r="H248" s="64" t="str">
        <f>Database!H248</f>
        <v>DFID should support monitoring by local and international civil society organisations of the activities and achievements of the Bangladesh Climate Change Strategy and Action Plan.</v>
      </c>
      <c r="I248" s="64" t="str">
        <f>Database!I248</f>
        <v>Programme</v>
      </c>
      <c r="J248" s="64">
        <f>Database!J248</f>
        <v>0</v>
      </c>
      <c r="K248" s="64" t="str">
        <f>Database!K248</f>
        <v>https://icai.independent.gov.uk/report/dfids-climate-change-programme-bangladesh</v>
      </c>
      <c r="L248" s="64">
        <f>Database!L248</f>
        <v>0</v>
      </c>
      <c r="M248" s="64">
        <f>Database!M248</f>
        <v>1</v>
      </c>
      <c r="N248" s="65">
        <f>Database!N248</f>
        <v>41416</v>
      </c>
      <c r="O248" s="64" t="str">
        <f>Database!O248</f>
        <v>Note: Government response didn't explicitly accept, partially accept or reject this recommendation, but provided a written response. Have coded this response based on a subjective assessment of answers.</v>
      </c>
      <c r="P248" s="64" t="str">
        <f>Database!P248</f>
        <v>DFID</v>
      </c>
      <c r="Q248" s="64">
        <f>Database!Q248</f>
        <v>0</v>
      </c>
      <c r="R248" s="64">
        <f>Database!R248</f>
        <v>0</v>
      </c>
      <c r="S248" s="64" t="str">
        <f>Database!S248</f>
        <v>https://www.gov.uk/government/publications/dfid-management-response-to-the-icai-recommendations-on-dfids-climate-change-programme-in-bangladesh-march-2012</v>
      </c>
      <c r="T248" s="64">
        <f>Database!T248</f>
        <v>1</v>
      </c>
      <c r="U248" s="65">
        <f>Database!U248</f>
        <v>0</v>
      </c>
      <c r="V248" s="64" t="str">
        <f>Database!V248</f>
        <v>https://icai.independent.gov.uk/wp-content/uploads/ICAI-Follow-up-Climate-Change-in-Bangladesh.pdf</v>
      </c>
    </row>
    <row r="249" spans="4:22" s="66" customFormat="1" hidden="1" x14ac:dyDescent="0.35">
      <c r="D249" s="64" t="str">
        <f>Database!D249</f>
        <v>DFID’s climate change programme in Bangladesh</v>
      </c>
      <c r="E249" s="64">
        <f>Database!E249</f>
        <v>0</v>
      </c>
      <c r="F249" s="65">
        <f>Database!F249</f>
        <v>40869</v>
      </c>
      <c r="G249" s="64" t="str">
        <f>Database!G249</f>
        <v>Green/Amber</v>
      </c>
      <c r="H249" s="64" t="str">
        <f>Database!H249</f>
        <v>DFID in Bangladesh should use the programme to fund research and activities to address migration caused by climate change over the next 20-30 years. It should support building capacity to deal with such effects of climate change.</v>
      </c>
      <c r="I249" s="64" t="str">
        <f>Database!I249</f>
        <v>Programme</v>
      </c>
      <c r="J249" s="64">
        <f>Database!J249</f>
        <v>0</v>
      </c>
      <c r="K249" s="64" t="str">
        <f>Database!K249</f>
        <v>https://icai.independent.gov.uk/report/dfids-climate-change-programme-bangladesh</v>
      </c>
      <c r="L249" s="64">
        <f>Database!L249</f>
        <v>0</v>
      </c>
      <c r="M249" s="64">
        <f>Database!M249</f>
        <v>1</v>
      </c>
      <c r="N249" s="65">
        <f>Database!N249</f>
        <v>41416</v>
      </c>
      <c r="O249" s="64" t="str">
        <f>Database!O249</f>
        <v>Note: Government response didn't explicitly accept, partially accept or reject this recommendation, but provided a written response. Have coded this response based on a subjective assessment of answers.</v>
      </c>
      <c r="P249" s="64" t="str">
        <f>Database!P249</f>
        <v>DFID</v>
      </c>
      <c r="Q249" s="64">
        <f>Database!Q249</f>
        <v>0</v>
      </c>
      <c r="R249" s="64">
        <f>Database!R249</f>
        <v>0</v>
      </c>
      <c r="S249" s="64" t="str">
        <f>Database!S249</f>
        <v>https://www.gov.uk/government/publications/dfid-management-response-to-the-icai-recommendations-on-dfids-climate-change-programme-in-bangladesh-march-2012</v>
      </c>
      <c r="T249" s="64">
        <f>Database!T249</f>
        <v>1</v>
      </c>
      <c r="U249" s="65">
        <f>Database!U249</f>
        <v>0</v>
      </c>
      <c r="V249" s="64" t="str">
        <f>Database!V249</f>
        <v>https://icai.independent.gov.uk/wp-content/uploads/ICAI-Follow-up-Climate-Change-in-Bangladesh.pdf</v>
      </c>
    </row>
    <row r="250" spans="4:22" s="66" customFormat="1" hidden="1" x14ac:dyDescent="0.35">
      <c r="D250" s="64" t="str">
        <f>Database!D250</f>
        <v>DFID’s climate change programme in Bangladesh</v>
      </c>
      <c r="E250" s="64">
        <f>Database!E250</f>
        <v>0</v>
      </c>
      <c r="F250" s="65">
        <f>Database!F250</f>
        <v>40869</v>
      </c>
      <c r="G250" s="64" t="str">
        <f>Database!G250</f>
        <v>Green/Amber</v>
      </c>
      <c r="H250" s="64" t="str">
        <f>Database!H250</f>
        <v>DFID should plan more explicitly for what will happen at the end of the programme. In particular, more effort is needed to build capacity within government to enable activities and administration to be led by local, not international, institutions.</v>
      </c>
      <c r="I250" s="64" t="str">
        <f>Database!I250</f>
        <v>Programme</v>
      </c>
      <c r="J250" s="64">
        <f>Database!J250</f>
        <v>0</v>
      </c>
      <c r="K250" s="64" t="str">
        <f>Database!K250</f>
        <v>https://icai.independent.gov.uk/report/dfids-climate-change-programme-bangladesh</v>
      </c>
      <c r="L250" s="64">
        <f>Database!L250</f>
        <v>0</v>
      </c>
      <c r="M250" s="64">
        <f>Database!M250</f>
        <v>2</v>
      </c>
      <c r="N250" s="65">
        <f>Database!N250</f>
        <v>41416</v>
      </c>
      <c r="O250" s="64" t="str">
        <f>Database!O250</f>
        <v>Note: Government response didn't explicitly accept, partially accept or reject this recommendation, but provided a written response. Have coded this response based on a subjective assessment of answers.</v>
      </c>
      <c r="P250" s="64" t="str">
        <f>Database!P250</f>
        <v>DFID</v>
      </c>
      <c r="Q250" s="64">
        <f>Database!Q250</f>
        <v>0</v>
      </c>
      <c r="R250" s="64">
        <f>Database!R250</f>
        <v>0</v>
      </c>
      <c r="S250" s="64" t="str">
        <f>Database!S250</f>
        <v>https://www.gov.uk/government/publications/dfid-management-response-to-the-icai-recommendations-on-dfids-climate-change-programme-in-bangladesh-march-2012</v>
      </c>
      <c r="T250" s="64">
        <f>Database!T250</f>
        <v>1</v>
      </c>
      <c r="U250" s="65">
        <f>Database!U250</f>
        <v>0</v>
      </c>
      <c r="V250" s="64" t="str">
        <f>Database!V250</f>
        <v>https://icai.independent.gov.uk/wp-content/uploads/ICAI-Follow-up-Climate-Change-in-Bangladesh.pdf</v>
      </c>
    </row>
    <row r="251" spans="4:22" s="66" customFormat="1" hidden="1" x14ac:dyDescent="0.35">
      <c r="D251" s="64" t="str">
        <f>Database!D251</f>
        <v>The Management of UK Budget Support Operations</v>
      </c>
      <c r="E251" s="64">
        <f>Database!E251</f>
        <v>0</v>
      </c>
      <c r="F251" s="65">
        <f>Database!F251</f>
        <v>41047</v>
      </c>
      <c r="G251" s="64" t="str">
        <f>Database!G251</f>
        <v>Green/Amber</v>
      </c>
      <c r="H251" s="64" t="str">
        <f>Database!H251</f>
        <v>DFID should determine the amount of budget support to provide based on an assessment of how much poverty reduction can realistically be achieved through expanding public expenditure given the quality of national policies and institutions.</v>
      </c>
      <c r="I251" s="64" t="str">
        <f>Database!I251</f>
        <v>Policy</v>
      </c>
      <c r="J251" s="64">
        <f>Database!J251</f>
        <v>1</v>
      </c>
      <c r="K251" s="64">
        <f>Database!K251</f>
        <v>0</v>
      </c>
      <c r="L251" s="64" t="str">
        <f>Database!L251</f>
        <v>Accept</v>
      </c>
      <c r="M251" s="64">
        <f>Database!M251</f>
        <v>2</v>
      </c>
      <c r="N251" s="65">
        <f>Database!N251</f>
        <v>41416</v>
      </c>
      <c r="O251" s="64">
        <f>Database!O251</f>
        <v>0</v>
      </c>
      <c r="P251" s="64" t="str">
        <f>Database!P251</f>
        <v>DFID</v>
      </c>
      <c r="Q251" s="64">
        <f>Database!Q251</f>
        <v>0</v>
      </c>
      <c r="R251" s="64">
        <f>Database!R251</f>
        <v>0</v>
      </c>
      <c r="S251" s="64" t="str">
        <f>Database!S251</f>
        <v>https://www.gov.uk/government/publications/dfid-management-response-to-the-icai-recommendations-on-the-management-of-uk-budget-support-operations</v>
      </c>
      <c r="T251" s="64">
        <f>Database!T251</f>
        <v>1</v>
      </c>
      <c r="U251" s="65">
        <f>Database!U251</f>
        <v>0</v>
      </c>
      <c r="V251" s="64" t="str">
        <f>Database!V251</f>
        <v>https://icai.independent.gov.uk/wp-content/uploads/ICAI-Follow-up-Management-of-UK-Budget-Support-Operations.pdf</v>
      </c>
    </row>
    <row r="252" spans="4:22" s="66" customFormat="1" hidden="1" x14ac:dyDescent="0.35">
      <c r="D252" s="64" t="str">
        <f>Database!D252</f>
        <v>The Management of UK Budget Support Operations</v>
      </c>
      <c r="E252" s="64">
        <f>Database!E252</f>
        <v>0</v>
      </c>
      <c r="F252" s="65">
        <f>Database!F252</f>
        <v>41047</v>
      </c>
      <c r="G252" s="64" t="str">
        <f>Database!G252</f>
        <v>Green/Amber</v>
      </c>
      <c r="H252" s="64" t="str">
        <f>Database!H252</f>
        <v>DFID should build its general budget support operations around the possibility of higher and lower levels of funding, with a substantial increment between them, to send clear signals on performance and free up resources from non-performing operations.</v>
      </c>
      <c r="I252" s="64" t="str">
        <f>Database!I252</f>
        <v>Policy</v>
      </c>
      <c r="J252" s="64">
        <f>Database!J252</f>
        <v>1</v>
      </c>
      <c r="K252" s="64">
        <f>Database!K252</f>
        <v>0</v>
      </c>
      <c r="L252" s="64" t="str">
        <f>Database!L252</f>
        <v>Accept</v>
      </c>
      <c r="M252" s="64">
        <f>Database!M252</f>
        <v>2</v>
      </c>
      <c r="N252" s="65">
        <f>Database!N252</f>
        <v>41416</v>
      </c>
      <c r="O252" s="64">
        <f>Database!O252</f>
        <v>0</v>
      </c>
      <c r="P252" s="64" t="str">
        <f>Database!P252</f>
        <v>DFID</v>
      </c>
      <c r="Q252" s="64">
        <f>Database!Q252</f>
        <v>0</v>
      </c>
      <c r="R252" s="64">
        <f>Database!R252</f>
        <v>0</v>
      </c>
      <c r="S252" s="64" t="str">
        <f>Database!S252</f>
        <v>https://www.gov.uk/government/publications/dfid-management-response-to-the-icai-recommendations-on-the-management-of-uk-budget-support-operations</v>
      </c>
      <c r="T252" s="64">
        <f>Database!T252</f>
        <v>1</v>
      </c>
      <c r="U252" s="65">
        <f>Database!U252</f>
        <v>0</v>
      </c>
      <c r="V252" s="64" t="str">
        <f>Database!V252</f>
        <v>https://icai.independent.gov.uk/wp-content/uploads/ICAI-Follow-up-Management-of-UK-Budget-Support-Operations.pdf</v>
      </c>
    </row>
    <row r="253" spans="4:22" s="66" customFormat="1" hidden="1" x14ac:dyDescent="0.35">
      <c r="D253" s="64" t="str">
        <f>Database!D253</f>
        <v>The Management of UK Budget Support Operations</v>
      </c>
      <c r="E253" s="64">
        <f>Database!E253</f>
        <v>0</v>
      </c>
      <c r="F253" s="65">
        <f>Database!F253</f>
        <v>41047</v>
      </c>
      <c r="G253" s="64" t="str">
        <f>Database!G253</f>
        <v>Green/Amber</v>
      </c>
      <c r="H253" s="64" t="str">
        <f>Database!H253</f>
        <v>DFID should set clear targets for progress on public financial management reform and anti-corruption for each of its budget support operations and link future funding levels to progress achieved.</v>
      </c>
      <c r="I253" s="64" t="str">
        <f>Database!I253</f>
        <v>Programme</v>
      </c>
      <c r="J253" s="64">
        <f>Database!J253</f>
        <v>0</v>
      </c>
      <c r="K253" s="64">
        <f>Database!K253</f>
        <v>0</v>
      </c>
      <c r="L253" s="64" t="str">
        <f>Database!L253</f>
        <v>Partially Accept</v>
      </c>
      <c r="M253" s="64">
        <f>Database!M253</f>
        <v>1</v>
      </c>
      <c r="N253" s="65">
        <f>Database!N253</f>
        <v>41416</v>
      </c>
      <c r="O253" s="64">
        <f>Database!O253</f>
        <v>0</v>
      </c>
      <c r="P253" s="64" t="str">
        <f>Database!P253</f>
        <v>DFID</v>
      </c>
      <c r="Q253" s="64">
        <f>Database!Q253</f>
        <v>0</v>
      </c>
      <c r="R253" s="64">
        <f>Database!R253</f>
        <v>0</v>
      </c>
      <c r="S253" s="64" t="str">
        <f>Database!S253</f>
        <v>https://www.gov.uk/government/publications/dfid-management-response-to-the-icai-recommendations-on-the-management-of-uk-budget-support-operations</v>
      </c>
      <c r="T253" s="64">
        <f>Database!T253</f>
        <v>1</v>
      </c>
      <c r="U253" s="65">
        <f>Database!U253</f>
        <v>0</v>
      </c>
      <c r="V253" s="64" t="str">
        <f>Database!V253</f>
        <v>https://icai.independent.gov.uk/wp-content/uploads/ICAI-Follow-up-Management-of-UK-Budget-Support-Operations.pdf</v>
      </c>
    </row>
    <row r="254" spans="4:22" s="66" customFormat="1" hidden="1" x14ac:dyDescent="0.35">
      <c r="D254" s="64" t="str">
        <f>Database!D254</f>
        <v>The Management of UK Budget Support Operations</v>
      </c>
      <c r="E254" s="64">
        <f>Database!E254</f>
        <v>0</v>
      </c>
      <c r="F254" s="65">
        <f>Database!F254</f>
        <v>41047</v>
      </c>
      <c r="G254" s="64" t="str">
        <f>Database!G254</f>
        <v>Green/Amber</v>
      </c>
      <c r="H254" s="64" t="str">
        <f>Database!H254</f>
        <v>DFID should strengthen its approach to managing short-term fiduciary risk in its budget support operations through more active measures to address specific risks identified in Fiduciary Risk Assessments.</v>
      </c>
      <c r="I254" s="64" t="str">
        <f>Database!I254</f>
        <v>Programme</v>
      </c>
      <c r="J254" s="64">
        <f>Database!J254</f>
        <v>0</v>
      </c>
      <c r="K254" s="64">
        <f>Database!K254</f>
        <v>0</v>
      </c>
      <c r="L254" s="64" t="str">
        <f>Database!L254</f>
        <v>Accept</v>
      </c>
      <c r="M254" s="64">
        <f>Database!M254</f>
        <v>2</v>
      </c>
      <c r="N254" s="65">
        <f>Database!N254</f>
        <v>41416</v>
      </c>
      <c r="O254" s="64">
        <f>Database!O254</f>
        <v>0</v>
      </c>
      <c r="P254" s="64" t="str">
        <f>Database!P254</f>
        <v>DFID</v>
      </c>
      <c r="Q254" s="64">
        <f>Database!Q254</f>
        <v>0</v>
      </c>
      <c r="R254" s="64">
        <f>Database!R254</f>
        <v>0</v>
      </c>
      <c r="S254" s="64" t="str">
        <f>Database!S254</f>
        <v>https://www.gov.uk/government/publications/dfid-management-response-to-the-icai-recommendations-on-the-management-of-uk-budget-support-operations</v>
      </c>
      <c r="T254" s="64">
        <f>Database!T254</f>
        <v>1</v>
      </c>
      <c r="U254" s="65">
        <f>Database!U254</f>
        <v>0</v>
      </c>
      <c r="V254" s="64" t="str">
        <f>Database!V254</f>
        <v>https://icai.independent.gov.uk/wp-content/uploads/ICAI-Follow-up-Management-of-UK-Budget-Support-Operations.pdf</v>
      </c>
    </row>
    <row r="255" spans="4:22" s="66" customFormat="1" hidden="1" x14ac:dyDescent="0.35">
      <c r="D255" s="64" t="str">
        <f>Database!D255</f>
        <v>The Management of UK Budget Support Operations</v>
      </c>
      <c r="E255" s="64">
        <f>Database!E255</f>
        <v>0</v>
      </c>
      <c r="F255" s="65">
        <f>Database!F255</f>
        <v>41047</v>
      </c>
      <c r="G255" s="64" t="str">
        <f>Database!G255</f>
        <v>Green/Amber</v>
      </c>
      <c r="H255" s="64" t="str">
        <f>Database!H255</f>
        <v>Both general and sector budget support operations should include explicit strategies for tackling constraints on efficient public spending and ensure that these are addressed systematically in policy dialogue and reform programmes.</v>
      </c>
      <c r="I255" s="64" t="str">
        <f>Database!I255</f>
        <v>Policy</v>
      </c>
      <c r="J255" s="64">
        <f>Database!J255</f>
        <v>1</v>
      </c>
      <c r="K255" s="64">
        <f>Database!K255</f>
        <v>0</v>
      </c>
      <c r="L255" s="64" t="str">
        <f>Database!L255</f>
        <v>Accept</v>
      </c>
      <c r="M255" s="64">
        <f>Database!M255</f>
        <v>2</v>
      </c>
      <c r="N255" s="65">
        <f>Database!N255</f>
        <v>41416</v>
      </c>
      <c r="O255" s="64">
        <f>Database!O255</f>
        <v>0</v>
      </c>
      <c r="P255" s="64" t="str">
        <f>Database!P255</f>
        <v>DFID</v>
      </c>
      <c r="Q255" s="64">
        <f>Database!Q255</f>
        <v>0</v>
      </c>
      <c r="R255" s="64">
        <f>Database!R255</f>
        <v>0</v>
      </c>
      <c r="S255" s="64" t="str">
        <f>Database!S255</f>
        <v>https://www.gov.uk/government/publications/dfid-management-response-to-the-icai-recommendations-on-the-management-of-uk-budget-support-operations</v>
      </c>
      <c r="T255" s="64">
        <f>Database!T255</f>
        <v>1</v>
      </c>
      <c r="U255" s="65">
        <f>Database!U255</f>
        <v>0</v>
      </c>
      <c r="V255" s="64" t="str">
        <f>Database!V255</f>
        <v>https://icai.independent.gov.uk/wp-content/uploads/ICAI-Follow-up-Management-of-UK-Budget-Support-Operations.pdf</v>
      </c>
    </row>
    <row r="256" spans="4:22" s="66" customFormat="1" x14ac:dyDescent="0.35">
      <c r="D256" s="64" t="str">
        <f>Database!D256</f>
        <v>The Management of UK Budget Support Operations</v>
      </c>
      <c r="E256" s="64">
        <f>Database!E256</f>
        <v>0</v>
      </c>
      <c r="F256" s="65">
        <f>Database!F256</f>
        <v>41047</v>
      </c>
      <c r="G256" s="64" t="str">
        <f>Database!G256</f>
        <v>Green/Amber</v>
      </c>
      <c r="H256" s="64" t="str">
        <f>Database!H256</f>
        <v>DFID should develop explicit influencing strategies in respect of the issues it deems critical to each country’s development path, combining budget support dialogue with other approaches such as funding research and advocacy, media campaigns and working with parliament in the recipient country.</v>
      </c>
      <c r="I256" s="64" t="str">
        <f>Database!I256</f>
        <v>Policy</v>
      </c>
      <c r="J256" s="64">
        <f>Database!J256</f>
        <v>1</v>
      </c>
      <c r="K256" s="64">
        <f>Database!K256</f>
        <v>0</v>
      </c>
      <c r="L256" s="67" t="str">
        <f>Database!L256</f>
        <v>Reject</v>
      </c>
      <c r="M256" s="64">
        <f>Database!M256</f>
        <v>0</v>
      </c>
      <c r="N256" s="65">
        <f>Database!N256</f>
        <v>41416</v>
      </c>
      <c r="O256" s="67" t="str">
        <f>Database!O256</f>
        <v>Rejected largely due to thiss already having been implemented</v>
      </c>
      <c r="P256" s="64" t="str">
        <f>Database!P256</f>
        <v>DFID</v>
      </c>
      <c r="Q256" s="64">
        <f>Database!Q256</f>
        <v>0</v>
      </c>
      <c r="R256" s="64">
        <f>Database!R256</f>
        <v>0</v>
      </c>
      <c r="S256" s="64" t="str">
        <f>Database!S256</f>
        <v>https://www.gov.uk/government/publications/dfid-management-response-to-the-icai-recommendations-on-the-management-of-uk-budget-support-operations</v>
      </c>
      <c r="T256" s="64">
        <f>Database!T256</f>
        <v>1</v>
      </c>
      <c r="U256" s="65">
        <f>Database!U256</f>
        <v>0</v>
      </c>
      <c r="V256" s="64" t="str">
        <f>Database!V256</f>
        <v>https://icai.independent.gov.uk/wp-content/uploads/ICAI-Follow-up-Management-of-UK-Budget-Support-Operations.pdf</v>
      </c>
    </row>
    <row r="257" spans="4:22" s="66" customFormat="1" hidden="1" x14ac:dyDescent="0.35">
      <c r="D257" s="64" t="str">
        <f>Database!D257</f>
        <v>The Management of UK Budget Support Operations</v>
      </c>
      <c r="E257" s="64">
        <f>Database!E257</f>
        <v>0</v>
      </c>
      <c r="F257" s="65">
        <f>Database!F257</f>
        <v>41047</v>
      </c>
      <c r="G257" s="64" t="str">
        <f>Database!G257</f>
        <v>Green/Amber</v>
      </c>
      <c r="H257" s="64" t="str">
        <f>Database!H257</f>
        <v>DFID should look for every opportunity to promote national accountability, including through sharing information on recipient government performance generated within budget support operations with parliament and other national stakeholders.</v>
      </c>
      <c r="I257" s="64" t="str">
        <f>Database!I257</f>
        <v>Programme</v>
      </c>
      <c r="J257" s="64">
        <f>Database!J257</f>
        <v>0</v>
      </c>
      <c r="K257" s="64">
        <f>Database!K257</f>
        <v>0</v>
      </c>
      <c r="L257" s="64" t="str">
        <f>Database!L257</f>
        <v>Accept</v>
      </c>
      <c r="M257" s="64">
        <f>Database!M257</f>
        <v>2</v>
      </c>
      <c r="N257" s="65">
        <f>Database!N257</f>
        <v>41416</v>
      </c>
      <c r="O257" s="64">
        <f>Database!O257</f>
        <v>0</v>
      </c>
      <c r="P257" s="64" t="str">
        <f>Database!P257</f>
        <v>DFID</v>
      </c>
      <c r="Q257" s="64">
        <f>Database!Q257</f>
        <v>0</v>
      </c>
      <c r="R257" s="64">
        <f>Database!R257</f>
        <v>0</v>
      </c>
      <c r="S257" s="64" t="str">
        <f>Database!S257</f>
        <v>https://www.gov.uk/government/publications/dfid-management-response-to-the-icai-recommendations-on-the-management-of-uk-budget-support-operations</v>
      </c>
      <c r="T257" s="64">
        <f>Database!T257</f>
        <v>1</v>
      </c>
      <c r="U257" s="65">
        <f>Database!U257</f>
        <v>0</v>
      </c>
      <c r="V257" s="64" t="str">
        <f>Database!V257</f>
        <v>https://icai.independent.gov.uk/wp-content/uploads/ICAI-Follow-up-Management-of-UK-Budget-Support-Operations.pdf</v>
      </c>
    </row>
    <row r="258" spans="4:22" s="66" customFormat="1" hidden="1" x14ac:dyDescent="0.35">
      <c r="D258" s="64" t="str">
        <f>Database!D258</f>
        <v>The Management of UK Budget Support Operations</v>
      </c>
      <c r="E258" s="64">
        <f>Database!E258</f>
        <v>0</v>
      </c>
      <c r="F258" s="65">
        <f>Database!F258</f>
        <v>41047</v>
      </c>
      <c r="G258" s="64" t="str">
        <f>Database!G258</f>
        <v>Green/Amber</v>
      </c>
      <c r="H258" s="64" t="str">
        <f>Database!H258</f>
        <v>DFID should change the way it assesses and reports on the results of its budget support operations, to capture the transformational effects of UK budget support rather than simply the extent of the UK subsidy to basic service delivery.</v>
      </c>
      <c r="I258" s="64" t="str">
        <f>Database!I258</f>
        <v>Programme</v>
      </c>
      <c r="J258" s="64">
        <f>Database!J258</f>
        <v>0</v>
      </c>
      <c r="K258" s="64">
        <f>Database!K258</f>
        <v>0</v>
      </c>
      <c r="L258" s="64" t="str">
        <f>Database!L258</f>
        <v>Partially Accept</v>
      </c>
      <c r="M258" s="64">
        <f>Database!M258</f>
        <v>1</v>
      </c>
      <c r="N258" s="65">
        <f>Database!N258</f>
        <v>41416</v>
      </c>
      <c r="O258" s="64">
        <f>Database!O258</f>
        <v>0</v>
      </c>
      <c r="P258" s="64" t="str">
        <f>Database!P258</f>
        <v>DFID</v>
      </c>
      <c r="Q258" s="64">
        <f>Database!Q258</f>
        <v>0</v>
      </c>
      <c r="R258" s="64">
        <f>Database!R258</f>
        <v>0</v>
      </c>
      <c r="S258" s="64" t="str">
        <f>Database!S258</f>
        <v>https://www.gov.uk/government/publications/dfid-management-response-to-the-icai-recommendations-on-the-management-of-uk-budget-support-operations</v>
      </c>
      <c r="T258" s="64">
        <f>Database!T258</f>
        <v>1</v>
      </c>
      <c r="U258" s="65">
        <f>Database!U258</f>
        <v>0</v>
      </c>
      <c r="V258" s="64" t="str">
        <f>Database!V258</f>
        <v>https://icai.independent.gov.uk/wp-content/uploads/ICAI-Follow-up-Management-of-UK-Budget-Support-Operations.pdf</v>
      </c>
    </row>
    <row r="259" spans="4:22" s="66" customFormat="1" hidden="1" x14ac:dyDescent="0.35">
      <c r="D259" s="64" t="str">
        <f>Database!D259</f>
        <v>DFID’s Humanitarian Emergency Response in the Horn of Africa</v>
      </c>
      <c r="E259" s="64">
        <f>Database!E259</f>
        <v>0</v>
      </c>
      <c r="F259" s="65">
        <f>Database!F259</f>
        <v>41153</v>
      </c>
      <c r="G259" s="64" t="str">
        <f>Database!G259</f>
        <v>Green/Amber</v>
      </c>
      <c r="H259" s="64" t="str">
        <f>Database!H259</f>
        <v>DFID should work towards a cohesive early-warning system, with triggers for action pre-agreed with other key organisations and governments. It should engage with key organisations on this issue within six months.</v>
      </c>
      <c r="I259" s="64" t="str">
        <f>Database!I259</f>
        <v>Policy</v>
      </c>
      <c r="J259" s="64">
        <f>Database!J259</f>
        <v>1</v>
      </c>
      <c r="K259" s="64" t="str">
        <f>Database!K259</f>
        <v>https://icai.independent.gov.uk/report/icai-report-uk-emergency-response-horn-africa/</v>
      </c>
      <c r="L259" s="64" t="str">
        <f>Database!L259</f>
        <v>Accept</v>
      </c>
      <c r="M259" s="64">
        <f>Database!M259</f>
        <v>2</v>
      </c>
      <c r="N259" s="65">
        <f>Database!N259</f>
        <v>41416</v>
      </c>
      <c r="O259" s="64">
        <f>Database!O259</f>
        <v>0</v>
      </c>
      <c r="P259" s="64" t="str">
        <f>Database!P259</f>
        <v>DFID</v>
      </c>
      <c r="Q259" s="64">
        <f>Database!Q259</f>
        <v>0</v>
      </c>
      <c r="R259" s="64">
        <f>Database!R259</f>
        <v>0</v>
      </c>
      <c r="S259" s="64" t="str">
        <f>Database!S259</f>
        <v>https://www.gov.uk/government/publications/dfid-management-response-to-icai-recommendations-on-dfids-humanitarian-emergency-response-in-the-horn-of-africa</v>
      </c>
      <c r="T259" s="64">
        <f>Database!T259</f>
        <v>0</v>
      </c>
      <c r="U259" s="65">
        <f>Database!U259</f>
        <v>0</v>
      </c>
      <c r="V259" s="64">
        <f>Database!V259</f>
        <v>0</v>
      </c>
    </row>
    <row r="260" spans="4:22" s="66" customFormat="1" hidden="1" x14ac:dyDescent="0.35">
      <c r="D260" s="64" t="str">
        <f>Database!D260</f>
        <v>DFID’s Humanitarian Emergency Response in the Horn of Africa</v>
      </c>
      <c r="E260" s="64">
        <f>Database!E260</f>
        <v>0</v>
      </c>
      <c r="F260" s="65">
        <f>Database!F260</f>
        <v>41153</v>
      </c>
      <c r="G260" s="64" t="str">
        <f>Database!G260</f>
        <v>Green/Amber</v>
      </c>
      <c r="H260" s="64" t="str">
        <f>Database!H260</f>
        <v>DFID should build on existing good practice to develop, within six months, a new model for flexibly addressing recurring crises in the Horn of Africa. This model should address three key areas: (a) Funding: flexible funding mechanisms are needed to improve responsiveness; (b) DFID should consider how best to use and bolster its personnel during a crisis; (c) Partner selection: DFID should consider how best to use NGOs and CSOs in a crisis, to achieve objectives and build capacity.</v>
      </c>
      <c r="I260" s="64" t="str">
        <f>Database!I260</f>
        <v>Programme</v>
      </c>
      <c r="J260" s="64">
        <f>Database!J260</f>
        <v>0</v>
      </c>
      <c r="K260" s="64" t="str">
        <f>Database!K260</f>
        <v>https://icai.independent.gov.uk/report/icai-report-uk-emergency-response-horn-africa/</v>
      </c>
      <c r="L260" s="64" t="str">
        <f>Database!L260</f>
        <v>Accept</v>
      </c>
      <c r="M260" s="64">
        <f>Database!M260</f>
        <v>2</v>
      </c>
      <c r="N260" s="65">
        <f>Database!N260</f>
        <v>41416</v>
      </c>
      <c r="O260" s="64">
        <f>Database!O260</f>
        <v>0</v>
      </c>
      <c r="P260" s="64" t="str">
        <f>Database!P260</f>
        <v>DFID</v>
      </c>
      <c r="Q260" s="64">
        <f>Database!Q260</f>
        <v>0</v>
      </c>
      <c r="R260" s="64">
        <f>Database!R260</f>
        <v>0</v>
      </c>
      <c r="S260" s="64" t="str">
        <f>Database!S260</f>
        <v>https://www.gov.uk/government/publications/dfid-management-response-to-icai-recommendations-on-dfids-humanitarian-emergency-response-in-the-horn-of-africa</v>
      </c>
      <c r="T260" s="64">
        <f>Database!T260</f>
        <v>0</v>
      </c>
      <c r="U260" s="65">
        <f>Database!U260</f>
        <v>0</v>
      </c>
      <c r="V260" s="64">
        <f>Database!V260</f>
        <v>0</v>
      </c>
    </row>
    <row r="261" spans="4:22" s="66" customFormat="1" hidden="1" x14ac:dyDescent="0.35">
      <c r="D261" s="64" t="str">
        <f>Database!D261</f>
        <v>DFID’s Humanitarian Emergency Response in the Horn of Africa</v>
      </c>
      <c r="E261" s="64">
        <f>Database!E261</f>
        <v>0</v>
      </c>
      <c r="F261" s="65">
        <f>Database!F261</f>
        <v>41153</v>
      </c>
      <c r="G261" s="64" t="str">
        <f>Database!G261</f>
        <v>Green/Amber</v>
      </c>
      <c r="H261" s="64" t="str">
        <f>Database!H261</f>
        <v>DFID should build on its existing engagement with host governments and key agencies to develop lasting solutions. It should target key areas such as infrastructure development that are needed to address chronic poverty. It should use its expertise and experience to tackle challenging areas such as the sustainability of pastoralism and refugee camps. This should be incorporated into DFID’s plans for 2013-14.</v>
      </c>
      <c r="I261" s="64" t="str">
        <f>Database!I261</f>
        <v>Policy</v>
      </c>
      <c r="J261" s="64">
        <f>Database!J261</f>
        <v>1</v>
      </c>
      <c r="K261" s="64" t="str">
        <f>Database!K261</f>
        <v>https://icai.independent.gov.uk/report/icai-report-uk-emergency-response-horn-africa/</v>
      </c>
      <c r="L261" s="64" t="str">
        <f>Database!L261</f>
        <v>Accept</v>
      </c>
      <c r="M261" s="64">
        <f>Database!M261</f>
        <v>2</v>
      </c>
      <c r="N261" s="65">
        <f>Database!N261</f>
        <v>41416</v>
      </c>
      <c r="O261" s="64">
        <f>Database!O261</f>
        <v>0</v>
      </c>
      <c r="P261" s="64" t="str">
        <f>Database!P261</f>
        <v>DFID</v>
      </c>
      <c r="Q261" s="64">
        <f>Database!Q261</f>
        <v>0</v>
      </c>
      <c r="R261" s="64">
        <f>Database!R261</f>
        <v>0</v>
      </c>
      <c r="S261" s="64" t="str">
        <f>Database!S261</f>
        <v>https://www.gov.uk/government/publications/dfid-management-response-to-icai-recommendations-on-dfids-humanitarian-emergency-response-in-the-horn-of-africa</v>
      </c>
      <c r="T261" s="64">
        <f>Database!T261</f>
        <v>0</v>
      </c>
      <c r="U261" s="65">
        <f>Database!U261</f>
        <v>0</v>
      </c>
      <c r="V261" s="64">
        <f>Database!V261</f>
        <v>0</v>
      </c>
    </row>
    <row r="262" spans="4:22" s="66" customFormat="1" hidden="1" x14ac:dyDescent="0.35">
      <c r="D262" s="64" t="str">
        <f>Database!D262</f>
        <v>DFID’s Bilateral Aid to Pakistan</v>
      </c>
      <c r="E262" s="64">
        <f>Database!E262</f>
        <v>0</v>
      </c>
      <c r="F262" s="65">
        <f>Database!F262</f>
        <v>41183</v>
      </c>
      <c r="G262" s="64" t="str">
        <f>Database!G262</f>
        <v>Green/Amber</v>
      </c>
      <c r="H262" s="64" t="str">
        <f>Database!H262</f>
        <v>To manage the risks associated with scaling up funding in a difficult and volatile environment, DFID Pakistan should ensure that the conditions for scaling up its programmes are clearly articulated and that it retains the flexibility to reallocate funding away from underperforming areas. The country programme should also be better balanced across government and non-government delivery channels.</v>
      </c>
      <c r="I262" s="64" t="str">
        <f>Database!I262</f>
        <v>Programme</v>
      </c>
      <c r="J262" s="64">
        <f>Database!J262</f>
        <v>0</v>
      </c>
      <c r="K262" s="64" t="str">
        <f>Database!K262</f>
        <v>https://icai.independent.gov.uk/report/icai-report-department-international-developments-bilateral-aid-pakistan/</v>
      </c>
      <c r="L262" s="64" t="str">
        <f>Database!L262</f>
        <v>Accept</v>
      </c>
      <c r="M262" s="64">
        <f>Database!M262</f>
        <v>2</v>
      </c>
      <c r="N262" s="65">
        <f>Database!N262</f>
        <v>41403</v>
      </c>
      <c r="O262" s="64">
        <f>Database!O262</f>
        <v>0</v>
      </c>
      <c r="P262" s="64" t="str">
        <f>Database!P262</f>
        <v>DFID</v>
      </c>
      <c r="Q262" s="64">
        <f>Database!Q262</f>
        <v>0</v>
      </c>
      <c r="R262" s="64">
        <f>Database!R262</f>
        <v>0</v>
      </c>
      <c r="S262" s="64" t="str">
        <f>Database!S262</f>
        <v>https://www.gov.uk/government/publications/dfid-management-response-to-icai-recommendations-on-dfids-bilateral-aid-to-pakistan</v>
      </c>
      <c r="T262" s="64">
        <f>Database!T262</f>
        <v>0</v>
      </c>
      <c r="U262" s="65">
        <f>Database!U262</f>
        <v>0</v>
      </c>
      <c r="V262" s="64">
        <f>Database!V262</f>
        <v>0</v>
      </c>
    </row>
    <row r="263" spans="4:22" s="66" customFormat="1" hidden="1" x14ac:dyDescent="0.35">
      <c r="D263" s="64" t="str">
        <f>Database!D263</f>
        <v>DFID’s Bilateral Aid to Pakistan</v>
      </c>
      <c r="E263" s="64">
        <f>Database!E263</f>
        <v>0</v>
      </c>
      <c r="F263" s="65">
        <f>Database!F263</f>
        <v>41183</v>
      </c>
      <c r="G263" s="64" t="str">
        <f>Database!G263</f>
        <v>Green/Amber</v>
      </c>
      <c r="H263" s="64" t="str">
        <f>Database!H263</f>
        <v>DFID should increase its support for promoting affordable and equitable private sector delivery of health and education services to poor communities. It should focus on building government capacity to regulate the private sector, improve standards and monitor delivery.</v>
      </c>
      <c r="I263" s="64" t="str">
        <f>Database!I263</f>
        <v>Policy</v>
      </c>
      <c r="J263" s="64">
        <f>Database!J263</f>
        <v>1</v>
      </c>
      <c r="K263" s="64" t="str">
        <f>Database!K263</f>
        <v>https://icai.independent.gov.uk/report/icai-report-department-international-developments-bilateral-aid-pakistan/</v>
      </c>
      <c r="L263" s="64" t="str">
        <f>Database!L263</f>
        <v>Accept</v>
      </c>
      <c r="M263" s="64">
        <f>Database!M263</f>
        <v>2</v>
      </c>
      <c r="N263" s="65">
        <f>Database!N263</f>
        <v>41403</v>
      </c>
      <c r="O263" s="64">
        <f>Database!O263</f>
        <v>0</v>
      </c>
      <c r="P263" s="64" t="str">
        <f>Database!P263</f>
        <v>DFID</v>
      </c>
      <c r="Q263" s="64">
        <f>Database!Q263</f>
        <v>0</v>
      </c>
      <c r="R263" s="64">
        <f>Database!R263</f>
        <v>0</v>
      </c>
      <c r="S263" s="64" t="str">
        <f>Database!S263</f>
        <v>https://www.gov.uk/government/publications/dfid-management-response-to-icai-recommendations-on-dfids-bilateral-aid-to-pakistan</v>
      </c>
      <c r="T263" s="64">
        <f>Database!T263</f>
        <v>0</v>
      </c>
      <c r="U263" s="65">
        <f>Database!U263</f>
        <v>0</v>
      </c>
      <c r="V263" s="64">
        <f>Database!V263</f>
        <v>0</v>
      </c>
    </row>
    <row r="264" spans="4:22" s="66" customFormat="1" hidden="1" x14ac:dyDescent="0.35">
      <c r="D264" s="64" t="str">
        <f>Database!D264</f>
        <v>DFID’s Bilateral Aid to Pakistan</v>
      </c>
      <c r="E264" s="64">
        <f>Database!E264</f>
        <v>0</v>
      </c>
      <c r="F264" s="65">
        <f>Database!F264</f>
        <v>41183</v>
      </c>
      <c r="G264" s="64" t="str">
        <f>Database!G264</f>
        <v>Green/Amber</v>
      </c>
      <c r="H264" s="64" t="str">
        <f>Database!H264</f>
        <v>Building resilience to natural disasters at the household and community levels should become a core element of the DFID Pakistan programme.</v>
      </c>
      <c r="I264" s="64" t="str">
        <f>Database!I264</f>
        <v>Policy</v>
      </c>
      <c r="J264" s="64">
        <f>Database!J264</f>
        <v>1</v>
      </c>
      <c r="K264" s="64" t="str">
        <f>Database!K264</f>
        <v>https://icai.independent.gov.uk/report/icai-report-department-international-developments-bilateral-aid-pakistan/</v>
      </c>
      <c r="L264" s="64" t="str">
        <f>Database!L264</f>
        <v>Accept</v>
      </c>
      <c r="M264" s="64">
        <f>Database!M264</f>
        <v>2</v>
      </c>
      <c r="N264" s="65">
        <f>Database!N264</f>
        <v>41403</v>
      </c>
      <c r="O264" s="64">
        <f>Database!O264</f>
        <v>0</v>
      </c>
      <c r="P264" s="64" t="str">
        <f>Database!P264</f>
        <v>DFID</v>
      </c>
      <c r="Q264" s="64">
        <f>Database!Q264</f>
        <v>0</v>
      </c>
      <c r="R264" s="64">
        <f>Database!R264</f>
        <v>0</v>
      </c>
      <c r="S264" s="64" t="str">
        <f>Database!S264</f>
        <v>https://www.gov.uk/government/publications/dfid-management-response-to-icai-recommendations-on-dfids-bilateral-aid-to-pakistan</v>
      </c>
      <c r="T264" s="64">
        <f>Database!T264</f>
        <v>0</v>
      </c>
      <c r="U264" s="65">
        <f>Database!U264</f>
        <v>0</v>
      </c>
      <c r="V264" s="64">
        <f>Database!V264</f>
        <v>0</v>
      </c>
    </row>
    <row r="265" spans="4:22" s="66" customFormat="1" hidden="1" x14ac:dyDescent="0.35">
      <c r="D265" s="64" t="str">
        <f>Database!D265</f>
        <v>DFID’s Bilateral Aid to Pakistan</v>
      </c>
      <c r="E265" s="64">
        <f>Database!E265</f>
        <v>0</v>
      </c>
      <c r="F265" s="65">
        <f>Database!F265</f>
        <v>41183</v>
      </c>
      <c r="G265" s="64" t="str">
        <f>Database!G265</f>
        <v>Green/Amber</v>
      </c>
      <c r="H265" s="64" t="str">
        <f>Database!H265</f>
        <v>DFID programmes should include agreed standards for budget integrity as a condition for scaling up. There should be a major emphasis on promoting transparency and accountability in budget processes and on increasing the amount of beneficiary involvement in the delivery and oversight of programmes.</v>
      </c>
      <c r="I265" s="64" t="str">
        <f>Database!I265</f>
        <v>Programme</v>
      </c>
      <c r="J265" s="64">
        <f>Database!J265</f>
        <v>0</v>
      </c>
      <c r="K265" s="64" t="str">
        <f>Database!K265</f>
        <v>https://icai.independent.gov.uk/report/icai-report-department-international-developments-bilateral-aid-pakistan/</v>
      </c>
      <c r="L265" s="64" t="str">
        <f>Database!L265</f>
        <v>Partially Accept</v>
      </c>
      <c r="M265" s="64">
        <f>Database!M265</f>
        <v>1</v>
      </c>
      <c r="N265" s="65">
        <f>Database!N265</f>
        <v>41403</v>
      </c>
      <c r="O265" s="64">
        <f>Database!O265</f>
        <v>0</v>
      </c>
      <c r="P265" s="64" t="str">
        <f>Database!P265</f>
        <v>DFID</v>
      </c>
      <c r="Q265" s="64">
        <f>Database!Q265</f>
        <v>0</v>
      </c>
      <c r="R265" s="64">
        <f>Database!R265</f>
        <v>0</v>
      </c>
      <c r="S265" s="64" t="str">
        <f>Database!S265</f>
        <v>https://www.gov.uk/government/publications/dfid-management-response-to-icai-recommendations-on-dfids-bilateral-aid-to-pakistan</v>
      </c>
      <c r="T265" s="64">
        <f>Database!T265</f>
        <v>0</v>
      </c>
      <c r="U265" s="65">
        <f>Database!U265</f>
        <v>0</v>
      </c>
      <c r="V265" s="64">
        <f>Database!V265</f>
        <v>0</v>
      </c>
    </row>
    <row r="266" spans="4:22" s="66" customFormat="1" x14ac:dyDescent="0.35">
      <c r="D266" s="64" t="str">
        <f>Database!D266</f>
        <v>DFID Education Programmes in Nigeria</v>
      </c>
      <c r="E266" s="64">
        <f>Database!E266</f>
        <v>0</v>
      </c>
      <c r="F266" s="65">
        <f>Database!F266</f>
        <v>41247</v>
      </c>
      <c r="G266" s="64" t="str">
        <f>Database!G266</f>
        <v>Amber/Red</v>
      </c>
      <c r="H266" s="64" t="str">
        <f>Database!H266</f>
        <v>DFID should create a single education programme out of GEP and ESSPIN in 2014 focussing rigorously on improving basic reading, writing and arithmetic in the early years of primary schooling and building on the lesson learned, with aligned initiatives for teacher training and infrastructure.</v>
      </c>
      <c r="I266" s="64" t="str">
        <f>Database!I266</f>
        <v>Programme</v>
      </c>
      <c r="J266" s="64">
        <f>Database!J266</f>
        <v>0</v>
      </c>
      <c r="K266" s="64" t="str">
        <f>Database!K266</f>
        <v>https://icai.independent.gov.uk/report/department-international-developments-education-programmes-nigeria/</v>
      </c>
      <c r="L266" s="67" t="str">
        <f>Database!L266</f>
        <v>Reject</v>
      </c>
      <c r="M266" s="64">
        <f>Database!M266</f>
        <v>0</v>
      </c>
      <c r="N266" s="65">
        <f>Database!N266</f>
        <v>41403</v>
      </c>
      <c r="O266" s="64">
        <f>Database!O266</f>
        <v>0</v>
      </c>
      <c r="P266" s="64" t="str">
        <f>Database!P266</f>
        <v>DFID</v>
      </c>
      <c r="Q266" s="64">
        <f>Database!Q266</f>
        <v>0</v>
      </c>
      <c r="R266" s="64">
        <f>Database!R266</f>
        <v>0</v>
      </c>
      <c r="S266" s="64" t="str">
        <f>Database!S266</f>
        <v>https://www.gov.uk/government/publications/dfid-management-response-to-icai-recommendations-on-dfid-education-project-in-nigeria</v>
      </c>
      <c r="T266" s="64">
        <f>Database!T266</f>
        <v>0</v>
      </c>
      <c r="U266" s="65">
        <f>Database!U266</f>
        <v>0</v>
      </c>
      <c r="V266" s="64">
        <f>Database!V266</f>
        <v>0</v>
      </c>
    </row>
    <row r="267" spans="4:22" s="66" customFormat="1" hidden="1" x14ac:dyDescent="0.35">
      <c r="D267" s="64" t="str">
        <f>Database!D267</f>
        <v>DFID Education Programmes in Nigeria</v>
      </c>
      <c r="E267" s="64">
        <f>Database!E267</f>
        <v>0</v>
      </c>
      <c r="F267" s="65">
        <f>Database!F267</f>
        <v>41247</v>
      </c>
      <c r="G267" s="64" t="str">
        <f>Database!G267</f>
        <v>Amber/Red</v>
      </c>
      <c r="H267" s="64" t="str">
        <f>Database!H267</f>
        <v>DFID should work with its partners and each participating State to secure a clear agreement about the policy changes and financial contributions required to improve enrolment and learning and to introduce effective financial management and resource planning into education. There should be regular reviews of performance with States, based on school-level data.</v>
      </c>
      <c r="I267" s="64" t="str">
        <f>Database!I267</f>
        <v>Policy</v>
      </c>
      <c r="J267" s="64">
        <f>Database!J267</f>
        <v>1</v>
      </c>
      <c r="K267" s="64" t="str">
        <f>Database!K267</f>
        <v>https://icai.independent.gov.uk/report/department-international-developments-education-programmes-nigeria/</v>
      </c>
      <c r="L267" s="64" t="str">
        <f>Database!L267</f>
        <v>Accept</v>
      </c>
      <c r="M267" s="64">
        <f>Database!M267</f>
        <v>2</v>
      </c>
      <c r="N267" s="65">
        <f>Database!N267</f>
        <v>41403</v>
      </c>
      <c r="O267" s="64">
        <f>Database!O267</f>
        <v>0</v>
      </c>
      <c r="P267" s="64" t="str">
        <f>Database!P267</f>
        <v>DFID</v>
      </c>
      <c r="Q267" s="64">
        <f>Database!Q267</f>
        <v>0</v>
      </c>
      <c r="R267" s="64">
        <f>Database!R267</f>
        <v>0</v>
      </c>
      <c r="S267" s="64" t="str">
        <f>Database!S267</f>
        <v>https://www.gov.uk/government/publications/dfid-management-response-to-icai-recommendations-on-dfid-education-project-in-nigeria</v>
      </c>
      <c r="T267" s="64">
        <f>Database!T267</f>
        <v>0</v>
      </c>
      <c r="U267" s="65">
        <f>Database!U267</f>
        <v>0</v>
      </c>
      <c r="V267" s="64">
        <f>Database!V267</f>
        <v>0</v>
      </c>
    </row>
    <row r="268" spans="4:22" s="66" customFormat="1" hidden="1" x14ac:dyDescent="0.35">
      <c r="D268" s="64" t="str">
        <f>Database!D268</f>
        <v>DFID Education Programmes in Nigeria</v>
      </c>
      <c r="E268" s="64">
        <f>Database!E268</f>
        <v>0</v>
      </c>
      <c r="F268" s="65">
        <f>Database!F268</f>
        <v>41247</v>
      </c>
      <c r="G268" s="64" t="str">
        <f>Database!G268</f>
        <v>Amber/Red</v>
      </c>
      <c r="H268" s="64" t="str">
        <f>Database!H268</f>
        <v>DFID should work with UNICEF to achieve significant improvement in the performance of GEP3 over the next 12 months against agreed targets, with a review of progress by DFID after six months.</v>
      </c>
      <c r="I268" s="64" t="str">
        <f>Database!I268</f>
        <v>Programme</v>
      </c>
      <c r="J268" s="64">
        <f>Database!J268</f>
        <v>0</v>
      </c>
      <c r="K268" s="64" t="str">
        <f>Database!K268</f>
        <v>https://icai.independent.gov.uk/report/department-international-developments-education-programmes-nigeria/</v>
      </c>
      <c r="L268" s="64" t="str">
        <f>Database!L268</f>
        <v>Accept</v>
      </c>
      <c r="M268" s="64">
        <f>Database!M268</f>
        <v>2</v>
      </c>
      <c r="N268" s="65">
        <f>Database!N268</f>
        <v>41403</v>
      </c>
      <c r="O268" s="64">
        <f>Database!O268</f>
        <v>0</v>
      </c>
      <c r="P268" s="64" t="str">
        <f>Database!P268</f>
        <v>DFID</v>
      </c>
      <c r="Q268" s="64">
        <f>Database!Q268</f>
        <v>0</v>
      </c>
      <c r="R268" s="64">
        <f>Database!R268</f>
        <v>0</v>
      </c>
      <c r="S268" s="64" t="str">
        <f>Database!S268</f>
        <v>https://www.gov.uk/government/publications/dfid-management-response-to-icai-recommendations-on-dfid-education-project-in-nigeria</v>
      </c>
      <c r="T268" s="64">
        <f>Database!T268</f>
        <v>0</v>
      </c>
      <c r="U268" s="65">
        <f>Database!U268</f>
        <v>0</v>
      </c>
      <c r="V268" s="64">
        <f>Database!V268</f>
        <v>0</v>
      </c>
    </row>
    <row r="269" spans="4:22" s="66" customFormat="1" hidden="1" x14ac:dyDescent="0.35">
      <c r="D269" s="64" t="str">
        <f>Database!D269</f>
        <v>DFID Education Programmes in Nigeria</v>
      </c>
      <c r="E269" s="64">
        <f>Database!E269</f>
        <v>0</v>
      </c>
      <c r="F269" s="65">
        <f>Database!F269</f>
        <v>41247</v>
      </c>
      <c r="G269" s="64" t="str">
        <f>Database!G269</f>
        <v>Amber/Red</v>
      </c>
      <c r="H269" s="64" t="str">
        <f>Database!H269</f>
        <v>DFID should address implementation issues that are limiting the impact of the two programmes in relation to the Female Trainee Teachers Scholarship Scheme, School-Based Management Committees and Qur’anic schools.</v>
      </c>
      <c r="I269" s="64" t="str">
        <f>Database!I269</f>
        <v>Programme</v>
      </c>
      <c r="J269" s="64">
        <f>Database!J269</f>
        <v>0</v>
      </c>
      <c r="K269" s="64" t="str">
        <f>Database!K269</f>
        <v>https://icai.independent.gov.uk/report/department-international-developments-education-programmes-nigeria/</v>
      </c>
      <c r="L269" s="64" t="str">
        <f>Database!L269</f>
        <v>Partially Accept</v>
      </c>
      <c r="M269" s="64">
        <f>Database!M269</f>
        <v>1</v>
      </c>
      <c r="N269" s="65">
        <f>Database!N269</f>
        <v>41403</v>
      </c>
      <c r="O269" s="64">
        <f>Database!O269</f>
        <v>0</v>
      </c>
      <c r="P269" s="64" t="str">
        <f>Database!P269</f>
        <v>DFID</v>
      </c>
      <c r="Q269" s="64">
        <f>Database!Q269</f>
        <v>0</v>
      </c>
      <c r="R269" s="64">
        <f>Database!R269</f>
        <v>0</v>
      </c>
      <c r="S269" s="64" t="str">
        <f>Database!S269</f>
        <v>https://www.gov.uk/government/publications/dfid-management-response-to-icai-recommendations-on-dfid-education-project-in-nigeria</v>
      </c>
      <c r="T269" s="64">
        <f>Database!T269</f>
        <v>0</v>
      </c>
      <c r="U269" s="65">
        <f>Database!U269</f>
        <v>0</v>
      </c>
      <c r="V269" s="64">
        <f>Database!V269</f>
        <v>0</v>
      </c>
    </row>
    <row r="270" spans="4:22" s="66" customFormat="1" hidden="1" x14ac:dyDescent="0.35">
      <c r="D270" s="64" t="str">
        <f>Database!D270</f>
        <v>Evaluation of DFID's electoral support through UNDP</v>
      </c>
      <c r="E270" s="64">
        <f>Database!E270</f>
        <v>0</v>
      </c>
      <c r="F270" s="65">
        <f>Database!F270</f>
        <v>41000</v>
      </c>
      <c r="G270" s="64" t="str">
        <f>Database!G270</f>
        <v>Green/Amber</v>
      </c>
      <c r="H270" s="64" t="str">
        <f>Database!H270</f>
        <v>DFID should actively cultivate alternative delivery channels suitable for implementing electoral support. This means seeking out alternative or additional implementing partners where feasible, in order to complement and compare with UNDP and to provide additional resources for capacitybuilding.</v>
      </c>
      <c r="I270" s="64" t="str">
        <f>Database!I270</f>
        <v>Programme</v>
      </c>
      <c r="J270" s="64">
        <f>Database!J270</f>
        <v>0</v>
      </c>
      <c r="K270" s="64" t="str">
        <f>Database!K270</f>
        <v>https://icai.independent.gov.uk/report/icai-evaluation-dfids-electoral-support-undp/</v>
      </c>
      <c r="L270" s="64" t="str">
        <f>Database!L270</f>
        <v>Accept</v>
      </c>
      <c r="M270" s="64">
        <f>Database!M270</f>
        <v>2</v>
      </c>
      <c r="N270" s="65">
        <f>Database!N270</f>
        <v>41403</v>
      </c>
      <c r="O270" s="64">
        <f>Database!O270</f>
        <v>0</v>
      </c>
      <c r="P270" s="64" t="str">
        <f>Database!P270</f>
        <v>DFID</v>
      </c>
      <c r="Q270" s="64">
        <f>Database!Q270</f>
        <v>0</v>
      </c>
      <c r="R270" s="64">
        <f>Database!R270</f>
        <v>0</v>
      </c>
      <c r="S270" s="64" t="str">
        <f>Database!S270</f>
        <v>https://www.gov.uk/government/publications/dfid-management-response-to-icai-recommendations-on-the-evaluation-of-dfids-electoral-support-through-undp</v>
      </c>
      <c r="T270" s="64">
        <f>Database!T270</f>
        <v>0</v>
      </c>
      <c r="U270" s="65">
        <f>Database!U270</f>
        <v>0</v>
      </c>
      <c r="V270" s="64">
        <f>Database!V270</f>
        <v>0</v>
      </c>
    </row>
    <row r="271" spans="4:22" s="66" customFormat="1" hidden="1" x14ac:dyDescent="0.35">
      <c r="D271" s="64" t="str">
        <f>Database!D271</f>
        <v>Evaluation of DFID's electoral support through UNDP</v>
      </c>
      <c r="E271" s="64">
        <f>Database!E271</f>
        <v>0</v>
      </c>
      <c r="F271" s="65">
        <f>Database!F271</f>
        <v>41000</v>
      </c>
      <c r="G271" s="64" t="str">
        <f>Database!G271</f>
        <v>Green/Amber</v>
      </c>
      <c r="H271" s="64" t="str">
        <f>Database!H271</f>
        <v>DFID should immediately engage with the UN at headquarters and local levels to improve performance. It should encourage the UN to resolve differences in approach to elections between UN agencies. This should form part of the 2013 update to the Multilateral Aid Review of UNDP by DFID.</v>
      </c>
      <c r="I271" s="64" t="str">
        <f>Database!I271</f>
        <v>Programme</v>
      </c>
      <c r="J271" s="64">
        <f>Database!J271</f>
        <v>0</v>
      </c>
      <c r="K271" s="64" t="str">
        <f>Database!K271</f>
        <v>https://icai.independent.gov.uk/report/icai-evaluation-dfids-electoral-support-undp/</v>
      </c>
      <c r="L271" s="64" t="str">
        <f>Database!L271</f>
        <v>Accept</v>
      </c>
      <c r="M271" s="64">
        <f>Database!M271</f>
        <v>2</v>
      </c>
      <c r="N271" s="65">
        <f>Database!N271</f>
        <v>41403</v>
      </c>
      <c r="O271" s="64">
        <f>Database!O271</f>
        <v>0</v>
      </c>
      <c r="P271" s="64" t="str">
        <f>Database!P271</f>
        <v>DFID</v>
      </c>
      <c r="Q271" s="64">
        <f>Database!Q271</f>
        <v>0</v>
      </c>
      <c r="R271" s="64">
        <f>Database!R271</f>
        <v>0</v>
      </c>
      <c r="S271" s="64" t="str">
        <f>Database!S271</f>
        <v>https://www.gov.uk/government/publications/dfid-management-response-to-icai-recommendations-on-the-evaluation-of-dfids-electoral-support-through-undp</v>
      </c>
      <c r="T271" s="64">
        <f>Database!T271</f>
        <v>0</v>
      </c>
      <c r="U271" s="65">
        <f>Database!U271</f>
        <v>0</v>
      </c>
      <c r="V271" s="64">
        <f>Database!V271</f>
        <v>0</v>
      </c>
    </row>
    <row r="272" spans="4:22" s="66" customFormat="1" hidden="1" x14ac:dyDescent="0.35">
      <c r="D272" s="64" t="str">
        <f>Database!D272</f>
        <v>Evaluation of DFID's electoral support through UNDP</v>
      </c>
      <c r="E272" s="64">
        <f>Database!E272</f>
        <v>0</v>
      </c>
      <c r="F272" s="65">
        <f>Database!F272</f>
        <v>41000</v>
      </c>
      <c r="G272" s="64" t="str">
        <f>Database!G272</f>
        <v>Green/Amber</v>
      </c>
      <c r="H272" s="64" t="str">
        <f>Database!H272</f>
        <v>DFID should place greater emphasis on ensuring value for money in electoral assistance. This means encouraging more realistic budget processes and advocating appropriate electoral systems and technologies. DFID also needs to improve its identification of the costs of different aspects of electoral systems in different countries, to enable better cost control.</v>
      </c>
      <c r="I272" s="64" t="str">
        <f>Database!I272</f>
        <v>Programme</v>
      </c>
      <c r="J272" s="64">
        <f>Database!J272</f>
        <v>0</v>
      </c>
      <c r="K272" s="64" t="str">
        <f>Database!K272</f>
        <v>https://icai.independent.gov.uk/report/icai-evaluation-dfids-electoral-support-undp/</v>
      </c>
      <c r="L272" s="64" t="str">
        <f>Database!L272</f>
        <v>Accept</v>
      </c>
      <c r="M272" s="64">
        <f>Database!M272</f>
        <v>2</v>
      </c>
      <c r="N272" s="65">
        <f>Database!N272</f>
        <v>41403</v>
      </c>
      <c r="O272" s="64">
        <f>Database!O272</f>
        <v>0</v>
      </c>
      <c r="P272" s="64" t="str">
        <f>Database!P272</f>
        <v>DFID</v>
      </c>
      <c r="Q272" s="64">
        <f>Database!Q272</f>
        <v>0</v>
      </c>
      <c r="R272" s="64">
        <f>Database!R272</f>
        <v>0</v>
      </c>
      <c r="S272" s="64" t="str">
        <f>Database!S272</f>
        <v>https://www.gov.uk/government/publications/dfid-management-response-to-icai-recommendations-on-the-evaluation-of-dfids-electoral-support-through-undp</v>
      </c>
      <c r="T272" s="64">
        <f>Database!T272</f>
        <v>0</v>
      </c>
      <c r="U272" s="65">
        <f>Database!U272</f>
        <v>0</v>
      </c>
      <c r="V272" s="64">
        <f>Database!V272</f>
        <v>0</v>
      </c>
    </row>
    <row r="273" spans="4:22" s="66" customFormat="1" hidden="1" x14ac:dyDescent="0.35">
      <c r="D273" s="64" t="str">
        <f>Database!D273</f>
        <v>Evaluation of DFID's electoral support through UNDP</v>
      </c>
      <c r="E273" s="64">
        <f>Database!E273</f>
        <v>0</v>
      </c>
      <c r="F273" s="65">
        <f>Database!F273</f>
        <v>41000</v>
      </c>
      <c r="G273" s="64" t="str">
        <f>Database!G273</f>
        <v>Green/Amber</v>
      </c>
      <c r="H273" s="64" t="str">
        <f>Database!H273</f>
        <v>DFID should strengthen governance arrangements over UNDPmanaged programmes. This includes separating political dialogue from technical oversight and making more use of third-party monitoring that will act to challenge and hold UNDP better to account for performance. Risk management arrangements to cover these issues should be fully integrated into the design of assistance through UNDP. Where possible, programmes and basket fund arrangements should be maintained through the electoral cycle.</v>
      </c>
      <c r="I273" s="64" t="str">
        <f>Database!I273</f>
        <v>Programme</v>
      </c>
      <c r="J273" s="64">
        <f>Database!J273</f>
        <v>0</v>
      </c>
      <c r="K273" s="64" t="str">
        <f>Database!K273</f>
        <v>https://icai.independent.gov.uk/report/icai-evaluation-dfids-electoral-support-undp/</v>
      </c>
      <c r="L273" s="64" t="str">
        <f>Database!L273</f>
        <v>Accept</v>
      </c>
      <c r="M273" s="64">
        <f>Database!M273</f>
        <v>2</v>
      </c>
      <c r="N273" s="65">
        <f>Database!N273</f>
        <v>41403</v>
      </c>
      <c r="O273" s="64">
        <f>Database!O273</f>
        <v>0</v>
      </c>
      <c r="P273" s="64" t="str">
        <f>Database!P273</f>
        <v>DFID</v>
      </c>
      <c r="Q273" s="64">
        <f>Database!Q273</f>
        <v>0</v>
      </c>
      <c r="R273" s="64">
        <f>Database!R273</f>
        <v>0</v>
      </c>
      <c r="S273" s="64" t="str">
        <f>Database!S273</f>
        <v>https://www.gov.uk/government/publications/dfid-management-response-to-icai-recommendations-on-the-evaluation-of-dfids-electoral-support-through-undp</v>
      </c>
      <c r="T273" s="64">
        <f>Database!T273</f>
        <v>0</v>
      </c>
      <c r="U273" s="65">
        <f>Database!U273</f>
        <v>0</v>
      </c>
      <c r="V273" s="64">
        <f>Database!V273</f>
        <v>0</v>
      </c>
    </row>
    <row r="274" spans="4:22" s="66" customFormat="1" hidden="1" x14ac:dyDescent="0.35">
      <c r="D274" s="64" t="str">
        <f>Database!D274</f>
        <v>DFID’s Oversight of the EU’s Aid to Low-Income Countries</v>
      </c>
      <c r="E274" s="64">
        <f>Database!E274</f>
        <v>0</v>
      </c>
      <c r="F274" s="65">
        <f>Database!F274</f>
        <v>41244</v>
      </c>
      <c r="G274" s="64" t="str">
        <f>Database!G274</f>
        <v>Amber/Red</v>
      </c>
      <c r="H274" s="64" t="str">
        <f>Database!H274</f>
        <v>DFID should set out clearly what action is needed and how long it will take to deliver the same level of assurance on its contributions to the EU as it achieves elsewhere. This should include improvements to the performance management of EU aid and better access to EU information.</v>
      </c>
      <c r="I274" s="64" t="str">
        <f>Database!I274</f>
        <v>Policy</v>
      </c>
      <c r="J274" s="64">
        <f>Database!J274</f>
        <v>1</v>
      </c>
      <c r="K274" s="64" t="str">
        <f>Database!K274</f>
        <v>https://icai.independent.gov.uk/report/dfids-oversight-eus-aid-low-income-countries/</v>
      </c>
      <c r="L274" s="64" t="str">
        <f>Database!L274</f>
        <v>Partially accept</v>
      </c>
      <c r="M274" s="64">
        <f>Database!M274</f>
        <v>1</v>
      </c>
      <c r="N274" s="65">
        <f>Database!N274</f>
        <v>41402</v>
      </c>
      <c r="O274" s="64">
        <f>Database!O274</f>
        <v>0</v>
      </c>
      <c r="P274" s="64" t="str">
        <f>Database!P274</f>
        <v>DFID</v>
      </c>
      <c r="Q274" s="64">
        <f>Database!Q274</f>
        <v>0</v>
      </c>
      <c r="R274" s="64">
        <f>Database!R274</f>
        <v>0</v>
      </c>
      <c r="S274" s="64" t="str">
        <f>Database!S274</f>
        <v>https://www.gov.uk/government/publications/dfid-management-response-to-oversight-of-the-eus-aid-to-low-income-countries</v>
      </c>
      <c r="T274" s="64">
        <f>Database!T274</f>
        <v>0</v>
      </c>
      <c r="U274" s="65">
        <f>Database!U274</f>
        <v>0</v>
      </c>
      <c r="V274" s="64">
        <f>Database!V274</f>
        <v>0</v>
      </c>
    </row>
    <row r="275" spans="4:22" s="66" customFormat="1" hidden="1" x14ac:dyDescent="0.35">
      <c r="D275" s="64" t="str">
        <f>Database!D275</f>
        <v>DFID’s Oversight of the EU’s Aid to Low-Income Countries</v>
      </c>
      <c r="E275" s="64">
        <f>Database!E275</f>
        <v>0</v>
      </c>
      <c r="F275" s="65">
        <f>Database!F275</f>
        <v>41244</v>
      </c>
      <c r="G275" s="64" t="str">
        <f>Database!G275</f>
        <v>Amber/Red</v>
      </c>
      <c r="H275" s="64" t="str">
        <f>Database!H275</f>
        <v>DFID should give better guidance to DFID country offices on how they should contribute to EU country strategies and to existing coordination forums, so as to ensure a better combined impact from UK and EU funds and a greater focus on actual EU performance.</v>
      </c>
      <c r="I275" s="64" t="str">
        <f>Database!I275</f>
        <v>Policy</v>
      </c>
      <c r="J275" s="64">
        <f>Database!J275</f>
        <v>1</v>
      </c>
      <c r="K275" s="64" t="str">
        <f>Database!K275</f>
        <v>https://icai.independent.gov.uk/report/dfids-oversight-eus-aid-low-income-countries/</v>
      </c>
      <c r="L275" s="64" t="str">
        <f>Database!L275</f>
        <v>Accept</v>
      </c>
      <c r="M275" s="64">
        <f>Database!M275</f>
        <v>2</v>
      </c>
      <c r="N275" s="65">
        <f>Database!N275</f>
        <v>41402</v>
      </c>
      <c r="O275" s="64">
        <f>Database!O275</f>
        <v>0</v>
      </c>
      <c r="P275" s="64" t="str">
        <f>Database!P275</f>
        <v>DFID</v>
      </c>
      <c r="Q275" s="64">
        <f>Database!Q275</f>
        <v>0</v>
      </c>
      <c r="R275" s="64">
        <f>Database!R275</f>
        <v>0</v>
      </c>
      <c r="S275" s="64" t="str">
        <f>Database!S275</f>
        <v>https://www.gov.uk/government/publications/dfid-management-response-to-oversight-of-the-eus-aid-to-low-income-countries</v>
      </c>
      <c r="T275" s="64">
        <f>Database!T275</f>
        <v>0</v>
      </c>
      <c r="U275" s="65">
        <f>Database!U275</f>
        <v>0</v>
      </c>
      <c r="V275" s="64">
        <f>Database!V275</f>
        <v>0</v>
      </c>
    </row>
    <row r="276" spans="4:22" s="66" customFormat="1" hidden="1" x14ac:dyDescent="0.35">
      <c r="D276" s="64" t="str">
        <f>Database!D276</f>
        <v>DFID’s Oversight of the EU’s Aid to Low-Income Countries</v>
      </c>
      <c r="E276" s="64">
        <f>Database!E276</f>
        <v>0</v>
      </c>
      <c r="F276" s="65">
        <f>Database!F276</f>
        <v>41244</v>
      </c>
      <c r="G276" s="64" t="str">
        <f>Database!G276</f>
        <v>Amber/Red</v>
      </c>
      <c r="H276" s="64" t="str">
        <f>Database!H276</f>
        <v>DFID should ensure that the EU secures on-going input from intended beneficiaries and effective intelligence on what is needed on the ground, in order to inform and challenge dialogue with recipient governments.</v>
      </c>
      <c r="I276" s="64" t="str">
        <f>Database!I276</f>
        <v>Programme</v>
      </c>
      <c r="J276" s="64">
        <f>Database!J276</f>
        <v>0</v>
      </c>
      <c r="K276" s="64" t="str">
        <f>Database!K276</f>
        <v>https://icai.independent.gov.uk/report/dfids-oversight-eus-aid-low-income-countries/</v>
      </c>
      <c r="L276" s="64" t="str">
        <f>Database!L276</f>
        <v>Accept</v>
      </c>
      <c r="M276" s="64">
        <f>Database!M276</f>
        <v>2</v>
      </c>
      <c r="N276" s="65">
        <f>Database!N276</f>
        <v>41402</v>
      </c>
      <c r="O276" s="64">
        <f>Database!O276</f>
        <v>0</v>
      </c>
      <c r="P276" s="64" t="str">
        <f>Database!P276</f>
        <v>DFID</v>
      </c>
      <c r="Q276" s="64">
        <f>Database!Q276</f>
        <v>0</v>
      </c>
      <c r="R276" s="64">
        <f>Database!R276</f>
        <v>0</v>
      </c>
      <c r="S276" s="64" t="str">
        <f>Database!S276</f>
        <v>https://www.gov.uk/government/publications/dfid-management-response-to-oversight-of-the-eus-aid-to-low-income-countries</v>
      </c>
      <c r="T276" s="64">
        <f>Database!T276</f>
        <v>0</v>
      </c>
      <c r="U276" s="65">
        <f>Database!U276</f>
        <v>0</v>
      </c>
      <c r="V276" s="64">
        <f>Database!V276</f>
        <v>0</v>
      </c>
    </row>
    <row r="277" spans="4:22" s="66" customFormat="1" hidden="1" x14ac:dyDescent="0.35">
      <c r="D277" s="64" t="str">
        <f>Database!D277</f>
        <v>DFID’s Oversight of the EU’s Aid to Low-Income Countries</v>
      </c>
      <c r="E277" s="64">
        <f>Database!E277</f>
        <v>0</v>
      </c>
      <c r="F277" s="65">
        <f>Database!F277</f>
        <v>41244</v>
      </c>
      <c r="G277" s="64" t="str">
        <f>Database!G277</f>
        <v>Amber/Red</v>
      </c>
      <c r="H277" s="64" t="str">
        <f>Database!H277</f>
        <v>DFID should engage more actively on developing and driving through the EU’s planned improvement of its risk management processes, given the potential this has for improving the impact of EU aid.</v>
      </c>
      <c r="I277" s="64" t="str">
        <f>Database!I277</f>
        <v>Policy</v>
      </c>
      <c r="J277" s="64">
        <f>Database!J277</f>
        <v>1</v>
      </c>
      <c r="K277" s="64" t="str">
        <f>Database!K277</f>
        <v>https://icai.independent.gov.uk/report/dfids-oversight-eus-aid-low-income-countries/</v>
      </c>
      <c r="L277" s="64" t="str">
        <f>Database!L277</f>
        <v>Accept</v>
      </c>
      <c r="M277" s="64">
        <f>Database!M277</f>
        <v>2</v>
      </c>
      <c r="N277" s="65">
        <f>Database!N277</f>
        <v>41402</v>
      </c>
      <c r="O277" s="64">
        <f>Database!O277</f>
        <v>0</v>
      </c>
      <c r="P277" s="64" t="str">
        <f>Database!P277</f>
        <v>DFID</v>
      </c>
      <c r="Q277" s="64">
        <f>Database!Q277</f>
        <v>0</v>
      </c>
      <c r="R277" s="64">
        <f>Database!R277</f>
        <v>0</v>
      </c>
      <c r="S277" s="64" t="str">
        <f>Database!S277</f>
        <v>https://www.gov.uk/government/publications/dfid-management-response-to-oversight-of-the-eus-aid-to-low-income-countries</v>
      </c>
      <c r="T277" s="64">
        <f>Database!T277</f>
        <v>0</v>
      </c>
      <c r="U277" s="65">
        <f>Database!U277</f>
        <v>0</v>
      </c>
      <c r="V277" s="64">
        <f>Database!V277</f>
        <v>0</v>
      </c>
    </row>
    <row r="278" spans="4:22" s="66" customFormat="1" hidden="1" x14ac:dyDescent="0.35">
      <c r="D278" s="64" t="str">
        <f>Database!D278</f>
        <v>DFID’s Work through UNICEF</v>
      </c>
      <c r="E278" s="64">
        <f>Database!E278</f>
        <v>0</v>
      </c>
      <c r="F278" s="65">
        <f>Database!F278</f>
        <v>41334</v>
      </c>
      <c r="G278" s="64" t="str">
        <f>Database!G278</f>
        <v>Green/Amber</v>
      </c>
      <c r="H278" s="64" t="str">
        <f>Database!H278</f>
        <v>DFID should manage its relationship with UNICEF as a strategic delivery partner, by maintaining regular oversight of its UNICEF portfolio as a whole and managing UNICEF relationships with a greater focus on results and value for money.</v>
      </c>
      <c r="I278" s="64" t="str">
        <f>Database!I278</f>
        <v>Policy</v>
      </c>
      <c r="J278" s="64">
        <f>Database!J278</f>
        <v>1</v>
      </c>
      <c r="K278" s="64" t="str">
        <f>Database!K278</f>
        <v>https://icai.independent.gov.uk/report/dfids-work-united-nations-childrens-fund-unicef/</v>
      </c>
      <c r="L278" s="64" t="str">
        <f>Database!L278</f>
        <v>Accept</v>
      </c>
      <c r="M278" s="64">
        <f>Database!M278</f>
        <v>2</v>
      </c>
      <c r="N278" s="65">
        <f>Database!N278</f>
        <v>41376</v>
      </c>
      <c r="O278" s="64">
        <f>Database!O278</f>
        <v>0</v>
      </c>
      <c r="P278" s="64" t="str">
        <f>Database!P278</f>
        <v>DFID</v>
      </c>
      <c r="Q278" s="64">
        <f>Database!Q278</f>
        <v>0</v>
      </c>
      <c r="R278" s="64">
        <f>Database!R278</f>
        <v>0</v>
      </c>
      <c r="S278" s="64" t="str">
        <f>Database!S278</f>
        <v>https://www.gov.uk/government/publications/dfid-management-response-to-the-independent-commission-for-aid-impact-recommendations-on-dfid-s-work-through-unicef-march-2013</v>
      </c>
      <c r="T278" s="64">
        <f>Database!T278</f>
        <v>0</v>
      </c>
      <c r="U278" s="65">
        <f>Database!U278</f>
        <v>0</v>
      </c>
      <c r="V278" s="64">
        <f>Database!V278</f>
        <v>0</v>
      </c>
    </row>
    <row r="279" spans="4:22" s="66" customFormat="1" hidden="1" x14ac:dyDescent="0.35">
      <c r="D279" s="64" t="str">
        <f>Database!D279</f>
        <v>DFID’s Work through UNICEF</v>
      </c>
      <c r="E279" s="64">
        <f>Database!E279</f>
        <v>0</v>
      </c>
      <c r="F279" s="65">
        <f>Database!F279</f>
        <v>41334</v>
      </c>
      <c r="G279" s="64" t="str">
        <f>Database!G279</f>
        <v>Green/Amber</v>
      </c>
      <c r="H279" s="64" t="str">
        <f>Database!H279</f>
        <v>DFID should negotiate an updated global Framework Arrangement with UNICEF, which reflects current best practice in management of the partnership, clarifies procurement charges and is aligned more closely with DFID’s approach to managing commercial contractors.</v>
      </c>
      <c r="I279" s="64" t="str">
        <f>Database!I279</f>
        <v>Programme</v>
      </c>
      <c r="J279" s="64">
        <f>Database!J279</f>
        <v>0</v>
      </c>
      <c r="K279" s="64" t="str">
        <f>Database!K279</f>
        <v>https://icai.independent.gov.uk/report/dfids-work-united-nations-childrens-fund-unicef/</v>
      </c>
      <c r="L279" s="64" t="str">
        <f>Database!L279</f>
        <v>Accept</v>
      </c>
      <c r="M279" s="64">
        <f>Database!M279</f>
        <v>2</v>
      </c>
      <c r="N279" s="65">
        <f>Database!N279</f>
        <v>41376</v>
      </c>
      <c r="O279" s="64">
        <f>Database!O279</f>
        <v>0</v>
      </c>
      <c r="P279" s="64" t="str">
        <f>Database!P279</f>
        <v>DFID</v>
      </c>
      <c r="Q279" s="64">
        <f>Database!Q279</f>
        <v>0</v>
      </c>
      <c r="R279" s="64">
        <f>Database!R279</f>
        <v>0</v>
      </c>
      <c r="S279" s="64" t="str">
        <f>Database!S279</f>
        <v>https://www.gov.uk/government/publications/dfid-management-response-to-the-independent-commission-for-aid-impact-recommendations-on-dfid-s-work-through-unicef-march-2013</v>
      </c>
      <c r="T279" s="64">
        <f>Database!T279</f>
        <v>0</v>
      </c>
      <c r="U279" s="65">
        <f>Database!U279</f>
        <v>0</v>
      </c>
      <c r="V279" s="64">
        <f>Database!V279</f>
        <v>0</v>
      </c>
    </row>
    <row r="280" spans="4:22" s="66" customFormat="1" hidden="1" x14ac:dyDescent="0.35">
      <c r="D280" s="64" t="str">
        <f>Database!D280</f>
        <v>DFID’s Work through UNICEF</v>
      </c>
      <c r="E280" s="64">
        <f>Database!E280</f>
        <v>0</v>
      </c>
      <c r="F280" s="65">
        <f>Database!F280</f>
        <v>41334</v>
      </c>
      <c r="G280" s="64" t="str">
        <f>Database!G280</f>
        <v>Green/Amber</v>
      </c>
      <c r="H280" s="64" t="str">
        <f>Database!H280</f>
        <v>DFID should strengthen its management of UNICEF’s local programme delivery, building on good practice seen in some DFID country offices and reflecting approaches used to manage other types of service delivery partner.</v>
      </c>
      <c r="I280" s="64" t="str">
        <f>Database!I280</f>
        <v>Programme</v>
      </c>
      <c r="J280" s="64">
        <f>Database!J280</f>
        <v>0</v>
      </c>
      <c r="K280" s="64" t="str">
        <f>Database!K280</f>
        <v>https://icai.independent.gov.uk/report/dfids-work-united-nations-childrens-fund-unicef/</v>
      </c>
      <c r="L280" s="64" t="str">
        <f>Database!L280</f>
        <v>Accept</v>
      </c>
      <c r="M280" s="64">
        <f>Database!M280</f>
        <v>2</v>
      </c>
      <c r="N280" s="65">
        <f>Database!N280</f>
        <v>41376</v>
      </c>
      <c r="O280" s="64">
        <f>Database!O280</f>
        <v>0</v>
      </c>
      <c r="P280" s="64" t="str">
        <f>Database!P280</f>
        <v>DFID</v>
      </c>
      <c r="Q280" s="64">
        <f>Database!Q280</f>
        <v>0</v>
      </c>
      <c r="R280" s="64">
        <f>Database!R280</f>
        <v>0</v>
      </c>
      <c r="S280" s="64" t="str">
        <f>Database!S280</f>
        <v>https://www.gov.uk/government/publications/dfid-management-response-to-the-independent-commission-for-aid-impact-recommendations-on-dfid-s-work-through-unicef-march-2013</v>
      </c>
      <c r="T280" s="64">
        <f>Database!T280</f>
        <v>0</v>
      </c>
      <c r="U280" s="65">
        <f>Database!U280</f>
        <v>0</v>
      </c>
      <c r="V280" s="64">
        <f>Database!V280</f>
        <v>0</v>
      </c>
    </row>
    <row r="281" spans="4:22" s="66" customFormat="1" hidden="1" x14ac:dyDescent="0.35">
      <c r="D281" s="64" t="str">
        <f>Database!D281</f>
        <v>The Effectiveness of DFID’s Peace and Security Programme in Nepal</v>
      </c>
      <c r="E281" s="64">
        <f>Database!E281</f>
        <v>0</v>
      </c>
      <c r="F281" s="65">
        <f>Database!F281</f>
        <v>41306</v>
      </c>
      <c r="G281" s="64" t="str">
        <f>Database!G281</f>
        <v>Green/Amber</v>
      </c>
      <c r="H281" s="64" t="str">
        <f>Database!H281</f>
        <v>To maintain and build on beneficiary impact achieved to date, DFID Nepal should, within six months, develop an analytically based, forward looking governance and security strategy. This should link to a measurable results framework, with ambition consistent with the level of spending.</v>
      </c>
      <c r="I281" s="64" t="str">
        <f>Database!I281</f>
        <v>Policy</v>
      </c>
      <c r="J281" s="64">
        <f>Database!J281</f>
        <v>1</v>
      </c>
      <c r="K281" s="64" t="str">
        <f>Database!K281</f>
        <v>https://icai.independent.gov.uk/report/dfids-peace-security-programme-nepal/</v>
      </c>
      <c r="L281" s="64" t="str">
        <f>Database!L281</f>
        <v>Accept</v>
      </c>
      <c r="M281" s="64">
        <f>Database!M281</f>
        <v>2</v>
      </c>
      <c r="N281" s="65">
        <f>Database!N281</f>
        <v>41333</v>
      </c>
      <c r="O281" s="64">
        <f>Database!O281</f>
        <v>0</v>
      </c>
      <c r="P281" s="64" t="str">
        <f>Database!P281</f>
        <v>DFID</v>
      </c>
      <c r="Q281" s="64">
        <f>Database!Q281</f>
        <v>0</v>
      </c>
      <c r="R281" s="64">
        <f>Database!R281</f>
        <v>0</v>
      </c>
      <c r="S281" s="64" t="str">
        <f>Database!S281</f>
        <v>https://www.gov.uk/government/publications/dfid-management-response-to-the-independent-commission-for-aid-impact-icai-recommendationss-on-the-effectiveness-of-dfid-s-peace-and-security-programme-in-nepal-february-2013</v>
      </c>
      <c r="T281" s="64">
        <f>Database!T281</f>
        <v>0</v>
      </c>
      <c r="U281" s="65">
        <f>Database!U281</f>
        <v>0</v>
      </c>
      <c r="V281" s="64">
        <f>Database!V281</f>
        <v>0</v>
      </c>
    </row>
    <row r="282" spans="4:22" s="66" customFormat="1" hidden="1" x14ac:dyDescent="0.35">
      <c r="D282" s="64" t="str">
        <f>Database!D282</f>
        <v>The Effectiveness of DFID’s Peace and Security Programme in Nepal</v>
      </c>
      <c r="E282" s="64">
        <f>Database!E282</f>
        <v>0</v>
      </c>
      <c r="F282" s="65">
        <f>Database!F282</f>
        <v>41306</v>
      </c>
      <c r="G282" s="64" t="str">
        <f>Database!G282</f>
        <v>Green/Amber</v>
      </c>
      <c r="H282" s="64" t="str">
        <f>Database!H282</f>
        <v>To ensure projects deliver value for money throughout their life cycles, DFID Nepal should ensure compliance with DFID procedures. It should, within six months, update its project information and planning systems and ensure that these are maintained.</v>
      </c>
      <c r="I282" s="64" t="str">
        <f>Database!I282</f>
        <v>Programme</v>
      </c>
      <c r="J282" s="64">
        <f>Database!J282</f>
        <v>0</v>
      </c>
      <c r="K282" s="64" t="str">
        <f>Database!K282</f>
        <v>https://icai.independent.gov.uk/report/dfids-peace-security-programme-nepal/</v>
      </c>
      <c r="L282" s="64" t="str">
        <f>Database!L282</f>
        <v>Accept</v>
      </c>
      <c r="M282" s="64">
        <f>Database!M282</f>
        <v>2</v>
      </c>
      <c r="N282" s="65">
        <f>Database!N282</f>
        <v>41333</v>
      </c>
      <c r="O282" s="64">
        <f>Database!O282</f>
        <v>0</v>
      </c>
      <c r="P282" s="64" t="str">
        <f>Database!P282</f>
        <v>DFID</v>
      </c>
      <c r="Q282" s="64">
        <f>Database!Q282</f>
        <v>0</v>
      </c>
      <c r="R282" s="64">
        <f>Database!R282</f>
        <v>0</v>
      </c>
      <c r="S282" s="64" t="str">
        <f>Database!S282</f>
        <v>https://www.gov.uk/government/publications/dfid-management-response-to-the-independent-commission-for-aid-impact-icai-recommendationss-on-the-effectiveness-of-dfid-s-peace-and-security-programme-in-nepal-february-2014</v>
      </c>
      <c r="T282" s="64">
        <f>Database!T282</f>
        <v>0</v>
      </c>
      <c r="U282" s="65">
        <f>Database!U282</f>
        <v>0</v>
      </c>
      <c r="V282" s="64">
        <f>Database!V282</f>
        <v>0</v>
      </c>
    </row>
    <row r="283" spans="4:22" s="66" customFormat="1" hidden="1" x14ac:dyDescent="0.35">
      <c r="D283" s="64" t="str">
        <f>Database!D283</f>
        <v>The Effectiveness of DFID’s Peace and Security Programme in Nepal</v>
      </c>
      <c r="E283" s="64">
        <f>Database!E283</f>
        <v>0</v>
      </c>
      <c r="F283" s="65">
        <f>Database!F283</f>
        <v>41306</v>
      </c>
      <c r="G283" s="64" t="str">
        <f>Database!G283</f>
        <v>Green/Amber</v>
      </c>
      <c r="H283" s="64" t="str">
        <f>Database!H283</f>
        <v>To deliver value for money, DFID Nepal should develop greater visibility of the end-toend costs of delivery. This requires a more sophisticated consideration of administrative and programme costs at the design stage. At a corporate level, DFID should consider standardising its approach to this analysis.</v>
      </c>
      <c r="I283" s="64" t="str">
        <f>Database!I283</f>
        <v>Programme</v>
      </c>
      <c r="J283" s="64">
        <f>Database!J283</f>
        <v>0</v>
      </c>
      <c r="K283" s="64" t="str">
        <f>Database!K283</f>
        <v>https://icai.independent.gov.uk/report/dfids-peace-security-programme-nepal/</v>
      </c>
      <c r="L283" s="64" t="str">
        <f>Database!L283</f>
        <v>Accept</v>
      </c>
      <c r="M283" s="64">
        <f>Database!M283</f>
        <v>2</v>
      </c>
      <c r="N283" s="65">
        <f>Database!N283</f>
        <v>41333</v>
      </c>
      <c r="O283" s="64">
        <f>Database!O283</f>
        <v>0</v>
      </c>
      <c r="P283" s="64" t="str">
        <f>Database!P283</f>
        <v>DFID</v>
      </c>
      <c r="Q283" s="64">
        <f>Database!Q283</f>
        <v>0</v>
      </c>
      <c r="R283" s="64">
        <f>Database!R283</f>
        <v>0</v>
      </c>
      <c r="S283" s="64" t="str">
        <f>Database!S283</f>
        <v>https://www.gov.uk/government/publications/dfid-management-response-to-the-independent-commission-for-aid-impact-icai-recommendationss-on-the-effectiveness-of-dfid-s-peace-and-security-programme-in-nepal-february-2015</v>
      </c>
      <c r="T283" s="64">
        <f>Database!T283</f>
        <v>0</v>
      </c>
      <c r="U283" s="65">
        <f>Database!U283</f>
        <v>0</v>
      </c>
      <c r="V283" s="64">
        <f>Database!V283</f>
        <v>0</v>
      </c>
    </row>
    <row r="284" spans="4:22" s="66" customFormat="1" hidden="1" x14ac:dyDescent="0.35">
      <c r="D284" s="64" t="str">
        <f>Database!D284</f>
        <v>DFID’s Water, Sanitation and Hygiene Programming in Sudan</v>
      </c>
      <c r="E284" s="64">
        <f>Database!E284</f>
        <v>0</v>
      </c>
      <c r="F284" s="65">
        <f>Database!F284</f>
        <v>41306</v>
      </c>
      <c r="G284" s="64" t="str">
        <f>Database!G284</f>
        <v>Amber/Red</v>
      </c>
      <c r="H284" s="64" t="str">
        <f>Database!H284</f>
        <v>DFID should produce a detailed strategy and results framework for transition from emergency WASH programming in Darfur towards more sustainable investments in infrastructure</v>
      </c>
      <c r="I284" s="64" t="str">
        <f>Database!I284</f>
        <v>Policy</v>
      </c>
      <c r="J284" s="64">
        <f>Database!J284</f>
        <v>1</v>
      </c>
      <c r="K284" s="64" t="str">
        <f>Database!K284</f>
        <v>https://icai.independent.gov.uk/report/dfids-water-sanitation-hygiene-programming-sudan/</v>
      </c>
      <c r="L284" s="64" t="str">
        <f>Database!L284</f>
        <v>Accept</v>
      </c>
      <c r="M284" s="64">
        <f>Database!M284</f>
        <v>2</v>
      </c>
      <c r="N284" s="65">
        <f>Database!N284</f>
        <v>41333</v>
      </c>
      <c r="O284" s="64">
        <f>Database!O284</f>
        <v>0</v>
      </c>
      <c r="P284" s="64" t="str">
        <f>Database!P284</f>
        <v>DFID</v>
      </c>
      <c r="Q284" s="64">
        <f>Database!Q284</f>
        <v>0</v>
      </c>
      <c r="R284" s="64">
        <f>Database!R284</f>
        <v>0</v>
      </c>
      <c r="S284" s="64" t="str">
        <f>Database!S284</f>
        <v>https://www.gov.uk/government/publications/dfid-management-response-to-independent-commission-for-aid-impact-icai-recommendations-on-dfids-water-sanitation-and-hygiene-in-sudan</v>
      </c>
      <c r="T284" s="64">
        <f>Database!T284</f>
        <v>0</v>
      </c>
      <c r="U284" s="65">
        <f>Database!U284</f>
        <v>0</v>
      </c>
      <c r="V284" s="64">
        <f>Database!V284</f>
        <v>0</v>
      </c>
    </row>
    <row r="285" spans="4:22" s="66" customFormat="1" x14ac:dyDescent="0.35">
      <c r="D285" s="64" t="str">
        <f>Database!D285</f>
        <v>DFID’s Water, Sanitation and Hygiene Programming in Sudan</v>
      </c>
      <c r="E285" s="64">
        <f>Database!E285</f>
        <v>0</v>
      </c>
      <c r="F285" s="65">
        <f>Database!F285</f>
        <v>41306</v>
      </c>
      <c r="G285" s="64" t="str">
        <f>Database!G285</f>
        <v>Amber/Red</v>
      </c>
      <c r="H285" s="64" t="str">
        <f>Database!H285</f>
        <v>DFID funding through the Sudan UN-CHF should be phased out, in favour of multiannual grants direct to delivery partners for sustainable interventions.</v>
      </c>
      <c r="I285" s="64" t="str">
        <f>Database!I285</f>
        <v>Policy</v>
      </c>
      <c r="J285" s="64">
        <f>Database!J285</f>
        <v>1</v>
      </c>
      <c r="K285" s="64" t="str">
        <f>Database!K285</f>
        <v>https://icai.independent.gov.uk/report/dfids-water-sanitation-hygiene-programming-sudan/</v>
      </c>
      <c r="L285" s="67" t="str">
        <f>Database!L285</f>
        <v>Reject</v>
      </c>
      <c r="M285" s="64">
        <f>Database!M285</f>
        <v>0</v>
      </c>
      <c r="N285" s="65">
        <f>Database!N285</f>
        <v>41333</v>
      </c>
      <c r="O285" s="64">
        <f>Database!O285</f>
        <v>0</v>
      </c>
      <c r="P285" s="64" t="str">
        <f>Database!P285</f>
        <v>DFID</v>
      </c>
      <c r="Q285" s="64">
        <f>Database!Q285</f>
        <v>0</v>
      </c>
      <c r="R285" s="64">
        <f>Database!R285</f>
        <v>0</v>
      </c>
      <c r="S285" s="64" t="str">
        <f>Database!S285</f>
        <v>https://www.gov.uk/government/publications/dfid-management-response-to-independent-commission-for-aid-impact-icai-recommendations-on-dfids-water-sanitation-and-hygiene-in-sudan</v>
      </c>
      <c r="T285" s="64">
        <f>Database!T285</f>
        <v>0</v>
      </c>
      <c r="U285" s="65">
        <f>Database!U285</f>
        <v>0</v>
      </c>
      <c r="V285" s="64">
        <f>Database!V285</f>
        <v>0</v>
      </c>
    </row>
    <row r="286" spans="4:22" s="66" customFormat="1" hidden="1" x14ac:dyDescent="0.35">
      <c r="D286" s="64" t="str">
        <f>Database!D286</f>
        <v>DFID’s Water, Sanitation and Hygiene Programming in Sudan</v>
      </c>
      <c r="E286" s="64">
        <f>Database!E286</f>
        <v>0</v>
      </c>
      <c r="F286" s="65">
        <f>Database!F286</f>
        <v>41306</v>
      </c>
      <c r="G286" s="64" t="str">
        <f>Database!G286</f>
        <v>Amber/Red</v>
      </c>
      <c r="H286" s="64" t="str">
        <f>Database!H286</f>
        <v>DFID should ensure that lessons from the Darfur Urban Water Supply (DUWS) project are integrated into business cases for future water programmes in Sudan and elsewhere.</v>
      </c>
      <c r="I286" s="64" t="str">
        <f>Database!I286</f>
        <v>Programme</v>
      </c>
      <c r="J286" s="64">
        <f>Database!J286</f>
        <v>0</v>
      </c>
      <c r="K286" s="64" t="str">
        <f>Database!K286</f>
        <v>https://icai.independent.gov.uk/report/dfids-water-sanitation-hygiene-programming-sudan/</v>
      </c>
      <c r="L286" s="64" t="str">
        <f>Database!L286</f>
        <v>Accept</v>
      </c>
      <c r="M286" s="64">
        <f>Database!M286</f>
        <v>2</v>
      </c>
      <c r="N286" s="65">
        <f>Database!N286</f>
        <v>41333</v>
      </c>
      <c r="O286" s="64">
        <f>Database!O286</f>
        <v>0</v>
      </c>
      <c r="P286" s="64" t="str">
        <f>Database!P286</f>
        <v>DFID</v>
      </c>
      <c r="Q286" s="64">
        <f>Database!Q286</f>
        <v>0</v>
      </c>
      <c r="R286" s="64">
        <f>Database!R286</f>
        <v>0</v>
      </c>
      <c r="S286" s="64" t="str">
        <f>Database!S286</f>
        <v>https://www.gov.uk/government/publications/dfid-management-response-to-independent-commission-for-aid-impact-icai-recommendations-on-dfids-water-sanitation-and-hygiene-in-sudan</v>
      </c>
      <c r="T286" s="64">
        <f>Database!T286</f>
        <v>0</v>
      </c>
      <c r="U286" s="65">
        <f>Database!U286</f>
        <v>0</v>
      </c>
      <c r="V286" s="64">
        <f>Database!V286</f>
        <v>0</v>
      </c>
    </row>
    <row r="287" spans="4:22" s="66" customFormat="1" hidden="1" x14ac:dyDescent="0.35">
      <c r="D287" s="64" t="str">
        <f>Database!D287</f>
        <v>DFID’s Water, Sanitation and Hygiene Programming in Sudan</v>
      </c>
      <c r="E287" s="64">
        <f>Database!E287</f>
        <v>0</v>
      </c>
      <c r="F287" s="65">
        <f>Database!F287</f>
        <v>41306</v>
      </c>
      <c r="G287" s="64" t="str">
        <f>Database!G287</f>
        <v>Amber/Red</v>
      </c>
      <c r="H287" s="64" t="str">
        <f>Database!H287</f>
        <v>At the corporate level DFID should ensure that its WASH policy framework prioritise early planning for transition from emergency assistance through early recovery to development programming in the context in protracted and chronic crises.</v>
      </c>
      <c r="I287" s="64" t="str">
        <f>Database!I287</f>
        <v>Policy</v>
      </c>
      <c r="J287" s="64">
        <f>Database!J287</f>
        <v>1</v>
      </c>
      <c r="K287" s="64" t="str">
        <f>Database!K287</f>
        <v>https://icai.independent.gov.uk/report/dfids-water-sanitation-hygiene-programming-sudan/</v>
      </c>
      <c r="L287" s="64" t="str">
        <f>Database!L287</f>
        <v>Accept</v>
      </c>
      <c r="M287" s="64">
        <f>Database!M287</f>
        <v>2</v>
      </c>
      <c r="N287" s="65">
        <f>Database!N287</f>
        <v>41333</v>
      </c>
      <c r="O287" s="64">
        <f>Database!O287</f>
        <v>0</v>
      </c>
      <c r="P287" s="64" t="str">
        <f>Database!P287</f>
        <v>DFID</v>
      </c>
      <c r="Q287" s="64">
        <f>Database!Q287</f>
        <v>0</v>
      </c>
      <c r="R287" s="64">
        <f>Database!R287</f>
        <v>0</v>
      </c>
      <c r="S287" s="64" t="str">
        <f>Database!S287</f>
        <v>https://www.gov.uk/government/publications/dfid-management-response-to-independent-commission-for-aid-impact-icai-recommendations-on-dfids-water-sanitation-and-hygiene-in-sudan</v>
      </c>
      <c r="T287" s="64">
        <f>Database!T287</f>
        <v>0</v>
      </c>
      <c r="U287" s="65">
        <f>Database!U287</f>
        <v>0</v>
      </c>
      <c r="V287" s="64">
        <f>Database!V287</f>
        <v>0</v>
      </c>
    </row>
    <row r="288" spans="4:22" s="66" customFormat="1" hidden="1" x14ac:dyDescent="0.35">
      <c r="D288" s="64" t="str">
        <f>Database!D288</f>
        <v>DFID’s Rural Livelihoods Work on Western Odisha</v>
      </c>
      <c r="E288" s="64">
        <f>Database!E288</f>
        <v>0</v>
      </c>
      <c r="F288" s="65">
        <f>Database!F288</f>
        <v>41306</v>
      </c>
      <c r="G288" s="64" t="str">
        <f>Database!G288</f>
        <v>Green</v>
      </c>
      <c r="H288" s="64" t="str">
        <f>Database!H288</f>
        <v>It is particularly important for livelihoods and other climate resilience programmes that DFID enables long term planning and budgeting. DFID staff should be made aware that departmental budgeting cycles should not constrain effective planning. This is especially the case where an intervention’s success depends on community participation and ownership.</v>
      </c>
      <c r="I288" s="64" t="str">
        <f>Database!I288</f>
        <v>Programme</v>
      </c>
      <c r="J288" s="64">
        <f>Database!J288</f>
        <v>0</v>
      </c>
      <c r="K288" s="64" t="str">
        <f>Database!K288</f>
        <v>https://icai.independent.gov.uk/report/dfids-livelihoods-work-western-odisha/</v>
      </c>
      <c r="L288" s="64" t="str">
        <f>Database!L288</f>
        <v>Accept</v>
      </c>
      <c r="M288" s="64">
        <f>Database!M288</f>
        <v>2</v>
      </c>
      <c r="N288" s="65">
        <f>Database!N288</f>
        <v>41333</v>
      </c>
      <c r="O288" s="64">
        <f>Database!O288</f>
        <v>0</v>
      </c>
      <c r="P288" s="64" t="str">
        <f>Database!P288</f>
        <v>DFID</v>
      </c>
      <c r="Q288" s="64">
        <f>Database!Q288</f>
        <v>0</v>
      </c>
      <c r="R288" s="64">
        <f>Database!R288</f>
        <v>0</v>
      </c>
      <c r="S288" s="64" t="str">
        <f>Database!S288</f>
        <v>https://www.gov.uk/government/publications/dfid-management-response-to-independent-commission-for-aid-impact-icai-recommendations-on-dfids-rural-livelihoods-work-on-western-odisha</v>
      </c>
      <c r="T288" s="64">
        <f>Database!T288</f>
        <v>0</v>
      </c>
      <c r="U288" s="65">
        <f>Database!U288</f>
        <v>0</v>
      </c>
      <c r="V288" s="64">
        <f>Database!V288</f>
        <v>0</v>
      </c>
    </row>
    <row r="289" spans="4:22" s="66" customFormat="1" hidden="1" x14ac:dyDescent="0.35">
      <c r="D289" s="64" t="str">
        <f>Database!D289</f>
        <v>DFID’s Rural Livelihoods Work on Western Odisha</v>
      </c>
      <c r="E289" s="64">
        <f>Database!E289</f>
        <v>0</v>
      </c>
      <c r="F289" s="65">
        <f>Database!F289</f>
        <v>41306</v>
      </c>
      <c r="G289" s="64" t="str">
        <f>Database!G289</f>
        <v>Green</v>
      </c>
      <c r="H289" s="64" t="str">
        <f>Database!H289</f>
        <v>Exit and sustainability matter. There should be a specific mandatory workstream in all projects, from inception, that plans for exit and sustainability. DFID needs to manage livelihoods projects actively right through to the end.</v>
      </c>
      <c r="I289" s="64" t="str">
        <f>Database!I289</f>
        <v>Programme</v>
      </c>
      <c r="J289" s="64">
        <f>Database!J289</f>
        <v>0</v>
      </c>
      <c r="K289" s="64" t="str">
        <f>Database!K289</f>
        <v>https://icai.independent.gov.uk/report/dfids-livelihoods-work-western-odisha/</v>
      </c>
      <c r="L289" s="64" t="str">
        <f>Database!L289</f>
        <v>Partially accept</v>
      </c>
      <c r="M289" s="64">
        <f>Database!M289</f>
        <v>1</v>
      </c>
      <c r="N289" s="65">
        <f>Database!N289</f>
        <v>41333</v>
      </c>
      <c r="O289" s="64">
        <f>Database!O289</f>
        <v>0</v>
      </c>
      <c r="P289" s="64" t="str">
        <f>Database!P289</f>
        <v>DFID</v>
      </c>
      <c r="Q289" s="64">
        <f>Database!Q289</f>
        <v>0</v>
      </c>
      <c r="R289" s="64">
        <f>Database!R289</f>
        <v>0</v>
      </c>
      <c r="S289" s="64" t="str">
        <f>Database!S289</f>
        <v>https://www.gov.uk/government/publications/dfid-management-response-to-independent-commission-for-aid-impact-icai-recommendations-on-dfids-rural-livelihoods-work-on-western-odisha</v>
      </c>
      <c r="T289" s="64">
        <f>Database!T289</f>
        <v>0</v>
      </c>
      <c r="U289" s="65">
        <f>Database!U289</f>
        <v>0</v>
      </c>
      <c r="V289" s="64">
        <f>Database!V289</f>
        <v>0</v>
      </c>
    </row>
    <row r="290" spans="4:22" s="66" customFormat="1" hidden="1" x14ac:dyDescent="0.35">
      <c r="D290" s="64" t="str">
        <f>Database!D290</f>
        <v>DFID’s Rural Livelihoods Work on Western Odisha</v>
      </c>
      <c r="E290" s="64">
        <f>Database!E290</f>
        <v>0</v>
      </c>
      <c r="F290" s="65">
        <f>Database!F290</f>
        <v>41306</v>
      </c>
      <c r="G290" s="64" t="str">
        <f>Database!G290</f>
        <v>Green</v>
      </c>
      <c r="H290" s="64" t="str">
        <f>Database!H290</f>
        <v>The project emphasises the benefits of transparency to and involvement of beneficiaries. DFID should continue to develop greater transparency at all levels, including in respect of project results.</v>
      </c>
      <c r="I290" s="64" t="str">
        <f>Database!I290</f>
        <v>Programme</v>
      </c>
      <c r="J290" s="64">
        <f>Database!J290</f>
        <v>0</v>
      </c>
      <c r="K290" s="64" t="str">
        <f>Database!K290</f>
        <v>https://icai.independent.gov.uk/report/dfids-livelihoods-work-western-odisha/</v>
      </c>
      <c r="L290" s="64" t="str">
        <f>Database!L290</f>
        <v>Accept</v>
      </c>
      <c r="M290" s="64">
        <f>Database!M290</f>
        <v>2</v>
      </c>
      <c r="N290" s="65">
        <f>Database!N290</f>
        <v>41333</v>
      </c>
      <c r="O290" s="64">
        <f>Database!O290</f>
        <v>0</v>
      </c>
      <c r="P290" s="64" t="str">
        <f>Database!P290</f>
        <v>DFID</v>
      </c>
      <c r="Q290" s="64">
        <f>Database!Q290</f>
        <v>0</v>
      </c>
      <c r="R290" s="64">
        <f>Database!R290</f>
        <v>0</v>
      </c>
      <c r="S290" s="64" t="str">
        <f>Database!S290</f>
        <v>https://www.gov.uk/government/publications/dfid-management-response-to-independent-commission-for-aid-impact-icai-recommendations-on-dfids-rural-livelihoods-work-on-western-odisha</v>
      </c>
      <c r="T290" s="64">
        <f>Database!T290</f>
        <v>0</v>
      </c>
      <c r="U290" s="65">
        <f>Database!U290</f>
        <v>0</v>
      </c>
      <c r="V290" s="64">
        <f>Database!V290</f>
        <v>0</v>
      </c>
    </row>
    <row r="291" spans="4:22" s="66" customFormat="1" hidden="1" x14ac:dyDescent="0.35">
      <c r="D291" s="64" t="str">
        <f>Database!D291</f>
        <v>The Effectiveness of DFID’s Engagement with the Asian Development Bank</v>
      </c>
      <c r="E291" s="64">
        <f>Database!E291</f>
        <v>0</v>
      </c>
      <c r="F291" s="65">
        <f>Database!F291</f>
        <v>41091</v>
      </c>
      <c r="G291" s="64" t="str">
        <f>Database!G291</f>
        <v>Green/Amber</v>
      </c>
      <c r="H291" s="64" t="str">
        <f>Database!H291</f>
        <v>Where DFID is cofinancing projects with ADB, it should be clear about the relative contributions of each partner, strengthen its initial risk assessment and resource accordingly and improve its real-time monitoring and evaluation.</v>
      </c>
      <c r="I291" s="64" t="str">
        <f>Database!I291</f>
        <v>Programme</v>
      </c>
      <c r="J291" s="64">
        <f>Database!J291</f>
        <v>0</v>
      </c>
      <c r="K291" s="64" t="str">
        <f>Database!K291</f>
        <v>https://icai.independent.gov.uk/report/effectiveness-dfids-engagement-asian-development-bank/</v>
      </c>
      <c r="L291" s="64" t="str">
        <f>Database!L291</f>
        <v>Accept</v>
      </c>
      <c r="M291" s="64">
        <f>Database!M291</f>
        <v>2</v>
      </c>
      <c r="N291" s="65">
        <f>Database!N291</f>
        <v>41124</v>
      </c>
      <c r="O291" s="64">
        <f>Database!O291</f>
        <v>0</v>
      </c>
      <c r="P291" s="64" t="str">
        <f>Database!P291</f>
        <v>DFID</v>
      </c>
      <c r="Q291" s="64">
        <f>Database!Q291</f>
        <v>0</v>
      </c>
      <c r="R291" s="64">
        <f>Database!R291</f>
        <v>0</v>
      </c>
      <c r="S291" s="64" t="str">
        <f>Database!S291</f>
        <v>https://www.gov.uk/government/publications/dfids-response-to-icai-report-asian-development-bank</v>
      </c>
      <c r="T291" s="64">
        <f>Database!T291</f>
        <v>0</v>
      </c>
      <c r="U291" s="65">
        <f>Database!U291</f>
        <v>0</v>
      </c>
      <c r="V291" s="64">
        <f>Database!V291</f>
        <v>0</v>
      </c>
    </row>
    <row r="292" spans="4:22" s="66" customFormat="1" hidden="1" x14ac:dyDescent="0.35">
      <c r="D292" s="64" t="str">
        <f>Database!D292</f>
        <v>The Effectiveness of DFID’s Engagement with the Asian Development Bank</v>
      </c>
      <c r="E292" s="64">
        <f>Database!E292</f>
        <v>0</v>
      </c>
      <c r="F292" s="65">
        <f>Database!F292</f>
        <v>41091</v>
      </c>
      <c r="G292" s="64" t="str">
        <f>Database!G292</f>
        <v>Green/Amber</v>
      </c>
      <c r="H292" s="64" t="str">
        <f>Database!H292</f>
        <v>As a shareholder, DFID should concentrate its influence on improving the impact of ADB and ADF projects, in particular by strengthening project design, implementation and independent evaluation on the ground.</v>
      </c>
      <c r="I292" s="64" t="str">
        <f>Database!I292</f>
        <v>Programme</v>
      </c>
      <c r="J292" s="64">
        <f>Database!J292</f>
        <v>0</v>
      </c>
      <c r="K292" s="64" t="str">
        <f>Database!K292</f>
        <v>https://icai.independent.gov.uk/report/effectiveness-dfids-engagement-asian-development-bank/</v>
      </c>
      <c r="L292" s="64" t="str">
        <f>Database!L292</f>
        <v>Accept</v>
      </c>
      <c r="M292" s="64">
        <f>Database!M292</f>
        <v>2</v>
      </c>
      <c r="N292" s="65">
        <f>Database!N292</f>
        <v>41124</v>
      </c>
      <c r="O292" s="64">
        <f>Database!O292</f>
        <v>0</v>
      </c>
      <c r="P292" s="64" t="str">
        <f>Database!P292</f>
        <v>DFID</v>
      </c>
      <c r="Q292" s="64">
        <f>Database!Q292</f>
        <v>0</v>
      </c>
      <c r="R292" s="64">
        <f>Database!R292</f>
        <v>0</v>
      </c>
      <c r="S292" s="64" t="str">
        <f>Database!S292</f>
        <v>https://www.gov.uk/government/publications/dfids-response-to-icai-report-asian-development-bank</v>
      </c>
      <c r="T292" s="64">
        <f>Database!T292</f>
        <v>0</v>
      </c>
      <c r="U292" s="65">
        <f>Database!U292</f>
        <v>0</v>
      </c>
      <c r="V292" s="64">
        <f>Database!V292</f>
        <v>0</v>
      </c>
    </row>
    <row r="293" spans="4:22" s="66" customFormat="1" hidden="1" x14ac:dyDescent="0.35">
      <c r="D293" s="64" t="str">
        <f>Database!D293</f>
        <v>The Effectiveness of DFID’s Engagement with the Asian Development Bank</v>
      </c>
      <c r="E293" s="64">
        <f>Database!E293</f>
        <v>0</v>
      </c>
      <c r="F293" s="65">
        <f>Database!F293</f>
        <v>41091</v>
      </c>
      <c r="G293" s="64" t="str">
        <f>Database!G293</f>
        <v>Green/Amber</v>
      </c>
      <c r="H293" s="64" t="str">
        <f>Database!H293</f>
        <v>Ad-hoc discussions between DFID country offices, DFID HQ and the UK representative at ADB should be formalised in quarterly strategic reviews for the five DFID focus countries where ADB activity is significant</v>
      </c>
      <c r="I293" s="64" t="str">
        <f>Database!I293</f>
        <v>Programme</v>
      </c>
      <c r="J293" s="64">
        <f>Database!J293</f>
        <v>0</v>
      </c>
      <c r="K293" s="64" t="str">
        <f>Database!K293</f>
        <v>https://icai.independent.gov.uk/report/effectiveness-dfids-engagement-asian-development-bank/</v>
      </c>
      <c r="L293" s="64" t="str">
        <f>Database!L293</f>
        <v>Accept</v>
      </c>
      <c r="M293" s="64">
        <f>Database!M293</f>
        <v>2</v>
      </c>
      <c r="N293" s="65">
        <f>Database!N293</f>
        <v>41124</v>
      </c>
      <c r="O293" s="64">
        <f>Database!O293</f>
        <v>0</v>
      </c>
      <c r="P293" s="64" t="str">
        <f>Database!P293</f>
        <v>DFID</v>
      </c>
      <c r="Q293" s="64">
        <f>Database!Q293</f>
        <v>0</v>
      </c>
      <c r="R293" s="64">
        <f>Database!R293</f>
        <v>0</v>
      </c>
      <c r="S293" s="64" t="str">
        <f>Database!S293</f>
        <v>https://www.gov.uk/government/publications/dfids-response-to-icai-report-asian-development-bank</v>
      </c>
      <c r="T293" s="64">
        <f>Database!T293</f>
        <v>0</v>
      </c>
      <c r="U293" s="65">
        <f>Database!U293</f>
        <v>0</v>
      </c>
      <c r="V293" s="64">
        <f>Database!V293</f>
        <v>0</v>
      </c>
    </row>
    <row r="294" spans="4:22" s="66" customFormat="1" hidden="1" x14ac:dyDescent="0.35">
      <c r="D294" s="64" t="str">
        <f>Database!D294</f>
        <v>The Effectiveness of DFID’s Engagement with the Asian Development Bank</v>
      </c>
      <c r="E294" s="64">
        <f>Database!E294</f>
        <v>0</v>
      </c>
      <c r="F294" s="65">
        <f>Database!F294</f>
        <v>41091</v>
      </c>
      <c r="G294" s="64" t="str">
        <f>Database!G294</f>
        <v>Green/Amber</v>
      </c>
      <c r="H294" s="64" t="str">
        <f>Database!H294</f>
        <v>DFID needs to ensure that it always has the right information to make choices about when and how to work with ADB. If DFID wishes to use the MAR for this purpose, then future MARs should consider the capabilities of multilateral agencies on-the-ground across a range of countries, capabilities and project types.</v>
      </c>
      <c r="I294" s="64" t="str">
        <f>Database!I294</f>
        <v>Programme</v>
      </c>
      <c r="J294" s="64">
        <f>Database!J294</f>
        <v>0</v>
      </c>
      <c r="K294" s="64" t="str">
        <f>Database!K294</f>
        <v>https://icai.independent.gov.uk/report/effectiveness-dfids-engagement-asian-development-bank/</v>
      </c>
      <c r="L294" s="64" t="str">
        <f>Database!L294</f>
        <v>Accept</v>
      </c>
      <c r="M294" s="64">
        <f>Database!M294</f>
        <v>2</v>
      </c>
      <c r="N294" s="65">
        <f>Database!N294</f>
        <v>41124</v>
      </c>
      <c r="O294" s="64">
        <f>Database!O294</f>
        <v>0</v>
      </c>
      <c r="P294" s="64" t="str">
        <f>Database!P294</f>
        <v>DFID</v>
      </c>
      <c r="Q294" s="64">
        <f>Database!Q294</f>
        <v>0</v>
      </c>
      <c r="R294" s="64">
        <f>Database!R294</f>
        <v>0</v>
      </c>
      <c r="S294" s="64" t="str">
        <f>Database!S294</f>
        <v>https://www.gov.uk/government/publications/dfids-response-to-icai-report-asian-development-bank</v>
      </c>
      <c r="T294" s="64">
        <f>Database!T294</f>
        <v>0</v>
      </c>
      <c r="U294" s="65">
        <f>Database!U294</f>
        <v>0</v>
      </c>
      <c r="V294" s="64">
        <f>Database!V294</f>
        <v>0</v>
      </c>
    </row>
    <row r="295" spans="4:22" s="66" customFormat="1" hidden="1" x14ac:dyDescent="0.35">
      <c r="D295" s="64" t="str">
        <f>Database!D295</f>
        <v>Evaluation of the Inter-Departmental Conflict Pool</v>
      </c>
      <c r="E295" s="64">
        <f>Database!E295</f>
        <v>0</v>
      </c>
      <c r="F295" s="65">
        <f>Database!F295</f>
        <v>41091</v>
      </c>
      <c r="G295" s="64" t="str">
        <f>Database!G295</f>
        <v>Amber/Red</v>
      </c>
      <c r="H295" s="64" t="str">
        <f>Database!H295</f>
        <v>The Building Stability Overseas Board should develop a clearer strategic framework specifically for the Conflict Pool, to clarify its comparative advantage alongside DFID (particularly in regional programming) and identify how it will integrate defence, diplomacy and development into a multidisciplinary approach to conflict prevention.</v>
      </c>
      <c r="I295" s="64" t="str">
        <f>Database!I295</f>
        <v>Policy</v>
      </c>
      <c r="J295" s="64">
        <f>Database!J295</f>
        <v>1</v>
      </c>
      <c r="K295" s="64" t="str">
        <f>Database!K295</f>
        <v>https://icai.independent.gov.uk/report/evaluation-inter-departmental-conflict-pool/</v>
      </c>
      <c r="L295" s="64" t="str">
        <f>Database!L295</f>
        <v>Accept</v>
      </c>
      <c r="M295" s="64">
        <f>Database!M295</f>
        <v>2</v>
      </c>
      <c r="N295" s="65">
        <f>Database!N295</f>
        <v>41124</v>
      </c>
      <c r="O295" s="64">
        <f>Database!O295</f>
        <v>0</v>
      </c>
      <c r="P295" s="64" t="str">
        <f>Database!P295</f>
        <v>DFID</v>
      </c>
      <c r="Q295" s="64">
        <f>Database!Q295</f>
        <v>0</v>
      </c>
      <c r="R295" s="64">
        <f>Database!R295</f>
        <v>0</v>
      </c>
      <c r="S295" s="64" t="str">
        <f>Database!S295</f>
        <v>https://www.gov.uk/government/publications/dfids-response-to-icai-report-conflict-pool</v>
      </c>
      <c r="T295" s="64">
        <f>Database!T295</f>
        <v>0</v>
      </c>
      <c r="U295" s="65">
        <f>Database!U295</f>
        <v>0</v>
      </c>
      <c r="V295" s="64">
        <f>Database!V295</f>
        <v>0</v>
      </c>
    </row>
    <row r="296" spans="4:22" s="66" customFormat="1" hidden="1" x14ac:dyDescent="0.35">
      <c r="D296" s="64" t="str">
        <f>Database!D296</f>
        <v>Evaluation of the Inter-Departmental Conflict Pool</v>
      </c>
      <c r="E296" s="64">
        <f>Database!E296</f>
        <v>0</v>
      </c>
      <c r="F296" s="65">
        <f>Database!F296</f>
        <v>41091</v>
      </c>
      <c r="G296" s="64" t="str">
        <f>Database!G296</f>
        <v>Amber/Red</v>
      </c>
      <c r="H296" s="64" t="str">
        <f>Database!H296</f>
        <v>By the next Conflict Resources Settlement (starting in 2015-16), the three departments should simplify the management structure for the implementation of Conflict Pool activities, while retaining a tri-departmental approach to strategy setting and funding allocation.</v>
      </c>
      <c r="I296" s="64" t="str">
        <f>Database!I296</f>
        <v>Programme</v>
      </c>
      <c r="J296" s="64">
        <f>Database!J296</f>
        <v>0</v>
      </c>
      <c r="K296" s="64" t="str">
        <f>Database!K296</f>
        <v>https://icai.independent.gov.uk/report/evaluation-inter-departmental-conflict-pool/</v>
      </c>
      <c r="L296" s="64" t="str">
        <f>Database!L296</f>
        <v>Accept</v>
      </c>
      <c r="M296" s="64">
        <f>Database!M296</f>
        <v>2</v>
      </c>
      <c r="N296" s="65">
        <f>Database!N296</f>
        <v>41124</v>
      </c>
      <c r="O296" s="64">
        <f>Database!O296</f>
        <v>0</v>
      </c>
      <c r="P296" s="64" t="str">
        <f>Database!P296</f>
        <v>DFID</v>
      </c>
      <c r="Q296" s="64">
        <f>Database!Q296</f>
        <v>0</v>
      </c>
      <c r="R296" s="64">
        <f>Database!R296</f>
        <v>0</v>
      </c>
      <c r="S296" s="64" t="str">
        <f>Database!S296</f>
        <v>https://www.gov.uk/government/publications/dfids-response-to-icai-report-conflict-pool</v>
      </c>
      <c r="T296" s="64">
        <f>Database!T296</f>
        <v>0</v>
      </c>
      <c r="U296" s="65">
        <f>Database!U296</f>
        <v>0</v>
      </c>
      <c r="V296" s="64">
        <f>Database!V296</f>
        <v>0</v>
      </c>
    </row>
    <row r="297" spans="4:22" s="66" customFormat="1" hidden="1" x14ac:dyDescent="0.35">
      <c r="D297" s="64" t="str">
        <f>Database!D297</f>
        <v>Evaluation of the Inter-Departmental Conflict Pool</v>
      </c>
      <c r="E297" s="64">
        <f>Database!E297</f>
        <v>0</v>
      </c>
      <c r="F297" s="65">
        <f>Database!F297</f>
        <v>41091</v>
      </c>
      <c r="G297" s="64" t="str">
        <f>Database!G297</f>
        <v>Amber/Red</v>
      </c>
      <c r="H297" s="64" t="str">
        <f>Database!H297</f>
        <v>At the next spending review, the three departments should work with the Treasury to reduce volatility in the Conflict Pool budget.</v>
      </c>
      <c r="I297" s="64" t="str">
        <f>Database!I297</f>
        <v>Policy</v>
      </c>
      <c r="J297" s="64">
        <f>Database!J297</f>
        <v>1</v>
      </c>
      <c r="K297" s="64" t="str">
        <f>Database!K297</f>
        <v>https://icai.independent.gov.uk/report/evaluation-inter-departmental-conflict-pool/</v>
      </c>
      <c r="L297" s="64" t="str">
        <f>Database!L297</f>
        <v>Accept</v>
      </c>
      <c r="M297" s="64">
        <f>Database!M297</f>
        <v>2</v>
      </c>
      <c r="N297" s="65">
        <f>Database!N297</f>
        <v>41124</v>
      </c>
      <c r="O297" s="64">
        <f>Database!O297</f>
        <v>0</v>
      </c>
      <c r="P297" s="64" t="str">
        <f>Database!P297</f>
        <v>DFID</v>
      </c>
      <c r="Q297" s="64">
        <f>Database!Q297</f>
        <v>0</v>
      </c>
      <c r="R297" s="64">
        <f>Database!R297</f>
        <v>0</v>
      </c>
      <c r="S297" s="64" t="str">
        <f>Database!S297</f>
        <v>https://www.gov.uk/government/publications/dfids-response-to-icai-report-conflict-pool</v>
      </c>
      <c r="T297" s="64">
        <f>Database!T297</f>
        <v>0</v>
      </c>
      <c r="U297" s="65">
        <f>Database!U297</f>
        <v>0</v>
      </c>
      <c r="V297" s="64">
        <f>Database!V297</f>
        <v>0</v>
      </c>
    </row>
    <row r="298" spans="4:22" s="66" customFormat="1" hidden="1" x14ac:dyDescent="0.35">
      <c r="D298" s="64" t="str">
        <f>Database!D298</f>
        <v>Evaluation of the Inter-Departmental Conflict Pool</v>
      </c>
      <c r="E298" s="64">
        <f>Database!E298</f>
        <v>0</v>
      </c>
      <c r="F298" s="65">
        <f>Database!F298</f>
        <v>41091</v>
      </c>
      <c r="G298" s="64" t="str">
        <f>Database!G298</f>
        <v>Amber/Red</v>
      </c>
      <c r="H298" s="64" t="str">
        <f>Database!H298</f>
        <v>To maximise its impact, the Conflict Pool should match its funding model to its specific objectives, balancing a proactive approach to identifying partners for largerscale activities with a flexible and responsive grant-making process for promising local initiatives and paying more attention to leveraging other resources to take pilot activities to scale.</v>
      </c>
      <c r="I298" s="64" t="str">
        <f>Database!I298</f>
        <v>Programme</v>
      </c>
      <c r="J298" s="64">
        <f>Database!J298</f>
        <v>0</v>
      </c>
      <c r="K298" s="64" t="str">
        <f>Database!K298</f>
        <v>https://icai.independent.gov.uk/report/evaluation-inter-departmental-conflict-pool/</v>
      </c>
      <c r="L298" s="64" t="str">
        <f>Database!L298</f>
        <v>Accept</v>
      </c>
      <c r="M298" s="64">
        <f>Database!M298</f>
        <v>2</v>
      </c>
      <c r="N298" s="65">
        <f>Database!N298</f>
        <v>41124</v>
      </c>
      <c r="O298" s="64">
        <f>Database!O298</f>
        <v>0</v>
      </c>
      <c r="P298" s="64" t="str">
        <f>Database!P298</f>
        <v>DFID</v>
      </c>
      <c r="Q298" s="64">
        <f>Database!Q298</f>
        <v>0</v>
      </c>
      <c r="R298" s="64">
        <f>Database!R298</f>
        <v>0</v>
      </c>
      <c r="S298" s="64" t="str">
        <f>Database!S298</f>
        <v>https://www.gov.uk/government/publications/dfids-response-to-icai-report-conflict-pool</v>
      </c>
      <c r="T298" s="64">
        <f>Database!T298</f>
        <v>0</v>
      </c>
      <c r="U298" s="65">
        <f>Database!U298</f>
        <v>0</v>
      </c>
      <c r="V298" s="64">
        <f>Database!V298</f>
        <v>0</v>
      </c>
    </row>
    <row r="299" spans="4:22" s="66" customFormat="1" hidden="1" x14ac:dyDescent="0.35">
      <c r="D299" s="64" t="str">
        <f>Database!D299</f>
        <v>Evaluation of the Inter-Departmental Conflict Pool</v>
      </c>
      <c r="E299" s="64">
        <f>Database!E299</f>
        <v>0</v>
      </c>
      <c r="F299" s="65">
        <f>Database!F299</f>
        <v>41091</v>
      </c>
      <c r="G299" s="64" t="str">
        <f>Database!G299</f>
        <v>Amber/Red</v>
      </c>
      <c r="H299" s="64" t="str">
        <f>Database!H299</f>
        <v>The Conflict Pool should adopt guidelines on risk management and conflict sensitivity.</v>
      </c>
      <c r="I299" s="64" t="str">
        <f>Database!I299</f>
        <v>Programme</v>
      </c>
      <c r="J299" s="64">
        <f>Database!J299</f>
        <v>0</v>
      </c>
      <c r="K299" s="64" t="str">
        <f>Database!K299</f>
        <v>https://icai.independent.gov.uk/report/evaluation-inter-departmental-conflict-pool/</v>
      </c>
      <c r="L299" s="64" t="str">
        <f>Database!L299</f>
        <v>Accept</v>
      </c>
      <c r="M299" s="64">
        <f>Database!M299</f>
        <v>2</v>
      </c>
      <c r="N299" s="65">
        <f>Database!N299</f>
        <v>41124</v>
      </c>
      <c r="O299" s="64">
        <f>Database!O299</f>
        <v>0</v>
      </c>
      <c r="P299" s="64" t="str">
        <f>Database!P299</f>
        <v>DFID</v>
      </c>
      <c r="Q299" s="64">
        <f>Database!Q299</f>
        <v>0</v>
      </c>
      <c r="R299" s="64">
        <f>Database!R299</f>
        <v>0</v>
      </c>
      <c r="S299" s="64" t="str">
        <f>Database!S299</f>
        <v>https://www.gov.uk/government/publications/dfids-response-to-icai-report-conflict-pool</v>
      </c>
      <c r="T299" s="64">
        <f>Database!T299</f>
        <v>0</v>
      </c>
      <c r="U299" s="65">
        <f>Database!U299</f>
        <v>0</v>
      </c>
      <c r="V299" s="64">
        <f>Database!V299</f>
        <v>0</v>
      </c>
    </row>
    <row r="300" spans="4:22" s="66" customFormat="1" hidden="1" x14ac:dyDescent="0.35">
      <c r="D300" s="64" t="str">
        <f>Database!D300</f>
        <v>Evaluation of the Inter-Departmental Conflict Pool</v>
      </c>
      <c r="E300" s="64">
        <f>Database!E300</f>
        <v>0</v>
      </c>
      <c r="F300" s="65">
        <f>Database!F300</f>
        <v>41091</v>
      </c>
      <c r="G300" s="64" t="str">
        <f>Database!G300</f>
        <v>Amber/Red</v>
      </c>
      <c r="H300" s="64" t="str">
        <f>Database!H300</f>
        <v>The Conflict Pool should develop a balanced monitoring and evaluation system which encompasses both strategic resource management and real-time assessment of the outcomes of specific projects.</v>
      </c>
      <c r="I300" s="64" t="str">
        <f>Database!I300</f>
        <v>Programme</v>
      </c>
      <c r="J300" s="64">
        <f>Database!J300</f>
        <v>0</v>
      </c>
      <c r="K300" s="64" t="str">
        <f>Database!K300</f>
        <v>https://icai.independent.gov.uk/report/evaluation-inter-departmental-conflict-pool/</v>
      </c>
      <c r="L300" s="64" t="str">
        <f>Database!L300</f>
        <v>Accept</v>
      </c>
      <c r="M300" s="64">
        <f>Database!M300</f>
        <v>2</v>
      </c>
      <c r="N300" s="65">
        <f>Database!N300</f>
        <v>41124</v>
      </c>
      <c r="O300" s="64">
        <f>Database!O300</f>
        <v>0</v>
      </c>
      <c r="P300" s="64" t="str">
        <f>Database!P300</f>
        <v>DFID</v>
      </c>
      <c r="Q300" s="64">
        <f>Database!Q300</f>
        <v>0</v>
      </c>
      <c r="R300" s="64">
        <f>Database!R300</f>
        <v>0</v>
      </c>
      <c r="S300" s="64" t="str">
        <f>Database!S300</f>
        <v>https://www.gov.uk/government/publications/dfids-response-to-icai-report-conflict-pool</v>
      </c>
      <c r="T300" s="64">
        <f>Database!T300</f>
        <v>0</v>
      </c>
      <c r="U300" s="65">
        <f>Database!U300</f>
        <v>0</v>
      </c>
      <c r="V300" s="64">
        <f>Database!V300</f>
        <v>0</v>
      </c>
    </row>
    <row r="301" spans="4:22" s="66" customFormat="1" hidden="1" x14ac:dyDescent="0.35">
      <c r="D301" s="64" t="str">
        <f>Database!D301</f>
        <v>DFID’s Education Programmes in three East African countries, 2005 - 2015</v>
      </c>
      <c r="E301" s="64">
        <f>Database!E301</f>
        <v>0</v>
      </c>
      <c r="F301" s="65">
        <f>Database!F301</f>
        <v>41030</v>
      </c>
      <c r="G301" s="64" t="str">
        <f>Database!G301</f>
        <v>Amber/Red</v>
      </c>
      <c r="H301" s="64" t="str">
        <f>Database!H301</f>
        <v>DFID should revise its 2010 strategy for education to ensure that learning outcomes are at the heart of its support through all levels of the education delivery chain.</v>
      </c>
      <c r="I301" s="64" t="str">
        <f>Database!I301</f>
        <v>Policy</v>
      </c>
      <c r="J301" s="64">
        <f>Database!J301</f>
        <v>1</v>
      </c>
      <c r="K301" s="64" t="str">
        <f>Database!K301</f>
        <v>https://icai.independent.gov.uk/report/dfids-education-programmes-three-east-african-countries/</v>
      </c>
      <c r="L301" s="64" t="str">
        <f>Database!L301</f>
        <v>Partially Accept</v>
      </c>
      <c r="M301" s="64">
        <f>Database!M301</f>
        <v>1</v>
      </c>
      <c r="N301" s="65">
        <f>Database!N301</f>
        <v>41068</v>
      </c>
      <c r="O301" s="64">
        <f>Database!O301</f>
        <v>0</v>
      </c>
      <c r="P301" s="64" t="str">
        <f>Database!P301</f>
        <v>DFID</v>
      </c>
      <c r="Q301" s="64">
        <f>Database!Q301</f>
        <v>0</v>
      </c>
      <c r="R301" s="64">
        <f>Database!R301</f>
        <v>0</v>
      </c>
      <c r="S301" s="64" t="str">
        <f>Database!S301</f>
        <v>https://www.gov.uk/government/publications/dfid-s-education-programmes-in-three-east-african-countries-2005-2015</v>
      </c>
      <c r="T301" s="64">
        <f>Database!T301</f>
        <v>1</v>
      </c>
      <c r="U301" s="65">
        <f>Database!U301</f>
        <v>0</v>
      </c>
      <c r="V301" s="64" t="str">
        <f>Database!V301</f>
        <v>https://icai.independent.gov.uk/wp-content/uploads/ICAI-Follow-up-DFIDs-Education-Programme-in-Three-East-African-Countries.pdf</v>
      </c>
    </row>
    <row r="302" spans="4:22" s="66" customFormat="1" x14ac:dyDescent="0.35">
      <c r="D302" s="64" t="str">
        <f>Database!D302</f>
        <v>DFID’s Education Programmes in three East African countries, 2005 - 2015</v>
      </c>
      <c r="E302" s="64">
        <f>Database!E302</f>
        <v>0</v>
      </c>
      <c r="F302" s="65">
        <f>Database!F302</f>
        <v>41030</v>
      </c>
      <c r="G302" s="64" t="str">
        <f>Database!G302</f>
        <v>Amber/Red</v>
      </c>
      <c r="H302" s="64" t="str">
        <f>Database!H302</f>
        <v>DFID should revise its pilots on results-based aid by working with ministries of education to introduce a results focus into national funding for districts and schools.</v>
      </c>
      <c r="I302" s="64" t="str">
        <f>Database!I302</f>
        <v>Programme</v>
      </c>
      <c r="J302" s="64">
        <f>Database!J302</f>
        <v>0</v>
      </c>
      <c r="K302" s="64" t="str">
        <f>Database!K302</f>
        <v>https://icai.independent.gov.uk/report/dfids-education-programmes-three-east-african-countries/</v>
      </c>
      <c r="L302" s="67" t="str">
        <f>Database!L302</f>
        <v>Reject</v>
      </c>
      <c r="M302" s="64">
        <f>Database!M302</f>
        <v>0</v>
      </c>
      <c r="N302" s="65">
        <f>Database!N302</f>
        <v>41068</v>
      </c>
      <c r="O302" s="64">
        <f>Database!O302</f>
        <v>0</v>
      </c>
      <c r="P302" s="64" t="str">
        <f>Database!P302</f>
        <v>DFID</v>
      </c>
      <c r="Q302" s="64">
        <f>Database!Q302</f>
        <v>0</v>
      </c>
      <c r="R302" s="64">
        <f>Database!R302</f>
        <v>0</v>
      </c>
      <c r="S302" s="64" t="str">
        <f>Database!S302</f>
        <v>https://www.gov.uk/government/publications/dfid-s-education-programmes-in-three-east-african-countries-2005-2015</v>
      </c>
      <c r="T302" s="64">
        <f>Database!T302</f>
        <v>1</v>
      </c>
      <c r="U302" s="65">
        <f>Database!U302</f>
        <v>0</v>
      </c>
      <c r="V302" s="64" t="str">
        <f>Database!V302</f>
        <v>https://icai.independent.gov.uk/wp-content/uploads/ICAI-Follow-up-DFIDs-Education-Programme-in-Three-East-African-Countries.pdf</v>
      </c>
    </row>
    <row r="303" spans="4:22" s="66" customFormat="1" hidden="1" x14ac:dyDescent="0.35">
      <c r="D303" s="64" t="str">
        <f>Database!D303</f>
        <v>DFID’s Education Programmes in three East African countries, 2005 - 2015</v>
      </c>
      <c r="E303" s="64">
        <f>Database!E303</f>
        <v>0</v>
      </c>
      <c r="F303" s="65">
        <f>Database!F303</f>
        <v>41030</v>
      </c>
      <c r="G303" s="64" t="str">
        <f>Database!G303</f>
        <v>Amber/Red</v>
      </c>
      <c r="H303" s="64" t="str">
        <f>Database!H303</f>
        <v>DFID should continue to expand its support for communities to enable them to monitor and promote education, so as to encourage accountability, the widest possible participation and public debate.</v>
      </c>
      <c r="I303" s="64" t="str">
        <f>Database!I303</f>
        <v>Policy</v>
      </c>
      <c r="J303" s="64">
        <f>Database!J303</f>
        <v>1</v>
      </c>
      <c r="K303" s="64" t="str">
        <f>Database!K303</f>
        <v>https://icai.independent.gov.uk/report/dfids-education-programmes-three-east-african-countries/</v>
      </c>
      <c r="L303" s="64" t="str">
        <f>Database!L303</f>
        <v>Accept</v>
      </c>
      <c r="M303" s="64">
        <f>Database!M303</f>
        <v>2</v>
      </c>
      <c r="N303" s="65">
        <f>Database!N303</f>
        <v>41068</v>
      </c>
      <c r="O303" s="64">
        <f>Database!O303</f>
        <v>0</v>
      </c>
      <c r="P303" s="64" t="str">
        <f>Database!P303</f>
        <v>DFID</v>
      </c>
      <c r="Q303" s="64">
        <f>Database!Q303</f>
        <v>0</v>
      </c>
      <c r="R303" s="64">
        <f>Database!R303</f>
        <v>0</v>
      </c>
      <c r="S303" s="64" t="str">
        <f>Database!S303</f>
        <v>https://www.gov.uk/government/publications/dfid-s-education-programmes-in-three-east-african-countries-2005-2015</v>
      </c>
      <c r="T303" s="64">
        <f>Database!T303</f>
        <v>1</v>
      </c>
      <c r="U303" s="65">
        <f>Database!U303</f>
        <v>0</v>
      </c>
      <c r="V303" s="64" t="str">
        <f>Database!V303</f>
        <v>https://icai.independent.gov.uk/wp-content/uploads/ICAI-Follow-up-DFIDs-Education-Programme-in-Three-East-African-Countries.pdf</v>
      </c>
    </row>
    <row r="304" spans="4:22" s="66" customFormat="1" hidden="1" x14ac:dyDescent="0.35">
      <c r="D304" s="64" t="str">
        <f>Database!D304</f>
        <v>DFID’s Education Programmes in three East African countries, 2005 - 2015</v>
      </c>
      <c r="E304" s="64">
        <f>Database!E304</f>
        <v>0</v>
      </c>
      <c r="F304" s="65">
        <f>Database!F304</f>
        <v>41030</v>
      </c>
      <c r="G304" s="64" t="str">
        <f>Database!G304</f>
        <v>Amber/Red</v>
      </c>
      <c r="H304" s="64" t="str">
        <f>Database!H304</f>
        <v>DFID should strengthen its capacity building in ministries of education to improve the value for money of their education systems. This should involve enhanced analysis (including tracking funds and comparing in -country unit costs and learning outcomes), evaluation, forecasting and application of international good practice.</v>
      </c>
      <c r="I304" s="64" t="str">
        <f>Database!I304</f>
        <v>Policy</v>
      </c>
      <c r="J304" s="64">
        <f>Database!J304</f>
        <v>1</v>
      </c>
      <c r="K304" s="64" t="str">
        <f>Database!K304</f>
        <v>https://icai.independent.gov.uk/report/dfids-education-programmes-three-east-african-countries/</v>
      </c>
      <c r="L304" s="64" t="str">
        <f>Database!L304</f>
        <v>Partially Accept</v>
      </c>
      <c r="M304" s="64">
        <f>Database!M304</f>
        <v>1</v>
      </c>
      <c r="N304" s="65">
        <f>Database!N304</f>
        <v>41068</v>
      </c>
      <c r="O304" s="64">
        <f>Database!O304</f>
        <v>0</v>
      </c>
      <c r="P304" s="64" t="str">
        <f>Database!P304</f>
        <v>DFID</v>
      </c>
      <c r="Q304" s="64">
        <f>Database!Q304</f>
        <v>0</v>
      </c>
      <c r="R304" s="64">
        <f>Database!R304</f>
        <v>0</v>
      </c>
      <c r="S304" s="64" t="str">
        <f>Database!S304</f>
        <v>https://www.gov.uk/government/publications/dfid-s-education-programmes-in-three-east-african-countries-2005-2015</v>
      </c>
      <c r="T304" s="64">
        <f>Database!T304</f>
        <v>1</v>
      </c>
      <c r="U304" s="65">
        <f>Database!U304</f>
        <v>0</v>
      </c>
      <c r="V304" s="64" t="str">
        <f>Database!V304</f>
        <v>https://icai.independent.gov.uk/wp-content/uploads/ICAI-Follow-up-DFIDs-Education-Programme-in-Three-East-African-Countries.pdf</v>
      </c>
    </row>
    <row r="305" spans="4:22" s="66" customFormat="1" hidden="1" x14ac:dyDescent="0.35">
      <c r="D305" s="64" t="str">
        <f>Database!D305</f>
        <v>The Effectiveness of DFID's Engagement with the World Bank</v>
      </c>
      <c r="E305" s="64">
        <f>Database!E305</f>
        <v>0</v>
      </c>
      <c r="F305" s="65">
        <f>Database!F305</f>
        <v>40969</v>
      </c>
      <c r="G305" s="64" t="str">
        <f>Database!G305</f>
        <v>Green/Amber</v>
      </c>
      <c r="H305" s="64" t="str">
        <f>Database!H305</f>
        <v>DFID should improve its oversight of the World Bank trust funds it is financing and develop a corporate strategy for allocating resources to trust funds in line with UK Government aid objectives, within 12 months.</v>
      </c>
      <c r="I305" s="64" t="str">
        <f>Database!I305</f>
        <v>Policy</v>
      </c>
      <c r="J305" s="64">
        <f>Database!J305</f>
        <v>1</v>
      </c>
      <c r="K305" s="64" t="str">
        <f>Database!K305</f>
        <v>https://icai.independent.gov.uk/report/the-effectiveness-of-dfids-engagement-with-the-world-bank/</v>
      </c>
      <c r="L305" s="64" t="str">
        <f>Database!L305</f>
        <v>Accept</v>
      </c>
      <c r="M305" s="64">
        <f>Database!M305</f>
        <v>2</v>
      </c>
      <c r="N305" s="65">
        <f>Database!N305</f>
        <v>41015</v>
      </c>
      <c r="O305" s="64">
        <f>Database!O305</f>
        <v>0</v>
      </c>
      <c r="P305" s="64" t="str">
        <f>Database!P305</f>
        <v>DFID</v>
      </c>
      <c r="Q305" s="64">
        <f>Database!Q305</f>
        <v>0</v>
      </c>
      <c r="R305" s="64">
        <f>Database!R305</f>
        <v>0</v>
      </c>
      <c r="S305" s="64" t="str">
        <f>Database!S305</f>
        <v>https://www.gov.uk/government/publications/dfids-response-to-icai-report-world-bank-engagement</v>
      </c>
      <c r="T305" s="64">
        <f>Database!T305</f>
        <v>1</v>
      </c>
      <c r="U305" s="65">
        <f>Database!U305</f>
        <v>0</v>
      </c>
      <c r="V305" s="64" t="str">
        <f>Database!V305</f>
        <v>https://icai.independent.gov.uk/wp-content/uploads/ICAI-Follow-up-The-Effectiveness-of-DFIDs-Engagement-with-the-World-Bank.pdf</v>
      </c>
    </row>
    <row r="306" spans="4:22" s="66" customFormat="1" hidden="1" x14ac:dyDescent="0.35">
      <c r="D306" s="64" t="str">
        <f>Database!D306</f>
        <v>The Effectiveness of DFID's Engagement with the World Bank</v>
      </c>
      <c r="E306" s="64">
        <f>Database!E306</f>
        <v>0</v>
      </c>
      <c r="F306" s="65">
        <f>Database!F306</f>
        <v>40969</v>
      </c>
      <c r="G306" s="64" t="str">
        <f>Database!G306</f>
        <v>Green/Amber</v>
      </c>
      <c r="H306" s="64" t="str">
        <f>Database!H306</f>
        <v>DFID should work with the World Bank during the remainder of IDA16 and through IDA17 to improve service delivery costeffectively in fragile and conflict-affected states, including through further decentralisation of staff.</v>
      </c>
      <c r="I306" s="64" t="str">
        <f>Database!I306</f>
        <v>Programme</v>
      </c>
      <c r="J306" s="64">
        <f>Database!J306</f>
        <v>0</v>
      </c>
      <c r="K306" s="64" t="str">
        <f>Database!K306</f>
        <v>https://icai.independent.gov.uk/report/the-effectiveness-of-dfids-engagement-with-the-world-bank/</v>
      </c>
      <c r="L306" s="64" t="str">
        <f>Database!L306</f>
        <v>Accept</v>
      </c>
      <c r="M306" s="64">
        <f>Database!M306</f>
        <v>2</v>
      </c>
      <c r="N306" s="65">
        <f>Database!N306</f>
        <v>41015</v>
      </c>
      <c r="O306" s="64">
        <f>Database!O306</f>
        <v>0</v>
      </c>
      <c r="P306" s="64" t="str">
        <f>Database!P306</f>
        <v>DFID</v>
      </c>
      <c r="Q306" s="64">
        <f>Database!Q306</f>
        <v>0</v>
      </c>
      <c r="R306" s="64">
        <f>Database!R306</f>
        <v>0</v>
      </c>
      <c r="S306" s="64" t="str">
        <f>Database!S306</f>
        <v>https://www.gov.uk/government/publications/dfids-response-to-icai-report-world-bank-engagement</v>
      </c>
      <c r="T306" s="64">
        <f>Database!T306</f>
        <v>1</v>
      </c>
      <c r="U306" s="65">
        <f>Database!U306</f>
        <v>0</v>
      </c>
      <c r="V306" s="64" t="str">
        <f>Database!V306</f>
        <v>https://icai.independent.gov.uk/wp-content/uploads/ICAI-Follow-up-The-Effectiveness-of-DFIDs-Engagement-with-the-World-Bank.pdf</v>
      </c>
    </row>
    <row r="307" spans="4:22" s="66" customFormat="1" hidden="1" x14ac:dyDescent="0.35">
      <c r="D307" s="64" t="str">
        <f>Database!D307</f>
        <v>The Effectiveness of DFID's Engagement with the World Bank</v>
      </c>
      <c r="E307" s="64">
        <f>Database!E307</f>
        <v>0</v>
      </c>
      <c r="F307" s="65">
        <f>Database!F307</f>
        <v>40969</v>
      </c>
      <c r="G307" s="64" t="str">
        <f>Database!G307</f>
        <v>Green/Amber</v>
      </c>
      <c r="H307" s="64" t="str">
        <f>Database!H307</f>
        <v>DFID should review the principal factors influencing the success of IDA projects. It should then assess how to extend the measures and increase the stretch in targets in the IDA Results Measurement System. DFID should use this work to improve performance and value for money through the IDA17 replenishment negotiations.</v>
      </c>
      <c r="I307" s="64" t="str">
        <f>Database!I307</f>
        <v>Programme</v>
      </c>
      <c r="J307" s="64">
        <f>Database!J307</f>
        <v>0</v>
      </c>
      <c r="K307" s="64" t="str">
        <f>Database!K307</f>
        <v>https://icai.independent.gov.uk/report/the-effectiveness-of-dfids-engagement-with-the-world-bank/</v>
      </c>
      <c r="L307" s="64" t="str">
        <f>Database!L307</f>
        <v>Accept</v>
      </c>
      <c r="M307" s="64">
        <f>Database!M307</f>
        <v>2</v>
      </c>
      <c r="N307" s="65">
        <f>Database!N307</f>
        <v>41015</v>
      </c>
      <c r="O307" s="64">
        <f>Database!O307</f>
        <v>0</v>
      </c>
      <c r="P307" s="64" t="str">
        <f>Database!P307</f>
        <v>DFID</v>
      </c>
      <c r="Q307" s="64">
        <f>Database!Q307</f>
        <v>0</v>
      </c>
      <c r="R307" s="64">
        <f>Database!R307</f>
        <v>0</v>
      </c>
      <c r="S307" s="64" t="str">
        <f>Database!S307</f>
        <v>https://www.gov.uk/government/publications/dfids-response-to-icai-report-world-bank-engagement</v>
      </c>
      <c r="T307" s="64">
        <f>Database!T307</f>
        <v>1</v>
      </c>
      <c r="U307" s="65">
        <f>Database!U307</f>
        <v>0</v>
      </c>
      <c r="V307" s="64" t="str">
        <f>Database!V307</f>
        <v>https://icai.independent.gov.uk/wp-content/uploads/ICAI-Follow-up-The-Effectiveness-of-DFIDs-Engagement-with-the-World-Bank.pdf</v>
      </c>
    </row>
    <row r="308" spans="4:22" s="66" customFormat="1" hidden="1" x14ac:dyDescent="0.35">
      <c r="D308" s="64" t="str">
        <f>Database!D308</f>
        <v>Girl Hub: A DFID and Nike Foundation Initative</v>
      </c>
      <c r="E308" s="64">
        <f>Database!E308</f>
        <v>0</v>
      </c>
      <c r="F308" s="65">
        <f>Database!F308</f>
        <v>40990</v>
      </c>
      <c r="G308" s="64" t="str">
        <f>Database!G308</f>
        <v>Amber/Red</v>
      </c>
      <c r="H308" s="64" t="str">
        <f>Database!H308</f>
        <v>Girl Hub should be reconfigured to focus more sharply on how it will make a difference to girls, with detailed country and programme plans. It needs to measure both the success of each programme and how effectively programmes are linked to each other and to wider initiatives.</v>
      </c>
      <c r="I308" s="64" t="str">
        <f>Database!I308</f>
        <v>Policy</v>
      </c>
      <c r="J308" s="64">
        <f>Database!J308</f>
        <v>1</v>
      </c>
      <c r="K308" s="64" t="str">
        <f>Database!K308</f>
        <v>https://icai.independent.gov.uk/report/girl-hub-a-dfid-and-nike-foundation-initiative/</v>
      </c>
      <c r="L308" s="64" t="str">
        <f>Database!L308</f>
        <v>Partially Accept</v>
      </c>
      <c r="M308" s="64">
        <f>Database!M308</f>
        <v>1</v>
      </c>
      <c r="N308" s="65">
        <f>Database!N308</f>
        <v>41015</v>
      </c>
      <c r="O308" s="64">
        <f>Database!O308</f>
        <v>0</v>
      </c>
      <c r="P308" s="64" t="str">
        <f>Database!P308</f>
        <v>DFID</v>
      </c>
      <c r="Q308" s="64">
        <f>Database!Q308</f>
        <v>0</v>
      </c>
      <c r="R308" s="64">
        <f>Database!R308</f>
        <v>0</v>
      </c>
      <c r="S308" s="64" t="str">
        <f>Database!S308</f>
        <v>https://www.gov.uk/government/publications/dfids-response-to-icai-report-girl-hub</v>
      </c>
      <c r="T308" s="64">
        <f>Database!T308</f>
        <v>1</v>
      </c>
      <c r="U308" s="65">
        <f>Database!U308</f>
        <v>0</v>
      </c>
      <c r="V308" s="64" t="str">
        <f>Database!V308</f>
        <v>https://icai.independent.gov.uk/wp-content/uploads/ICAI-Follow-up-Girl-Hub-a-DFID-and-Nike-Foundation-Initiative.pdf</v>
      </c>
    </row>
    <row r="309" spans="4:22" s="66" customFormat="1" hidden="1" x14ac:dyDescent="0.35">
      <c r="D309" s="64" t="str">
        <f>Database!D309</f>
        <v>Girl Hub: A DFID and Nike Foundation Initative</v>
      </c>
      <c r="E309" s="64">
        <f>Database!E309</f>
        <v>0</v>
      </c>
      <c r="F309" s="65">
        <f>Database!F309</f>
        <v>40990</v>
      </c>
      <c r="G309" s="64" t="str">
        <f>Database!G309</f>
        <v>Amber/Red</v>
      </c>
      <c r="H309" s="64" t="str">
        <f>Database!H309</f>
        <v>Girl Hub should implement comprehensive and robust risk, governance, financial and performance management policies and processes. Girl Hub, DFID and Nike Foundation should ensure that their messaging is clear and consistent and that the roles and influences of each organisation are transparent and accountable.</v>
      </c>
      <c r="I309" s="64" t="str">
        <f>Database!I309</f>
        <v>Programme</v>
      </c>
      <c r="J309" s="64">
        <f>Database!J309</f>
        <v>0</v>
      </c>
      <c r="K309" s="64" t="str">
        <f>Database!K309</f>
        <v>https://icai.independent.gov.uk/report/girl-hub-a-dfid-and-nike-foundation-initiative/</v>
      </c>
      <c r="L309" s="64" t="str">
        <f>Database!L309</f>
        <v>Accept</v>
      </c>
      <c r="M309" s="64">
        <f>Database!M309</f>
        <v>2</v>
      </c>
      <c r="N309" s="65">
        <f>Database!N309</f>
        <v>41015</v>
      </c>
      <c r="O309" s="64">
        <f>Database!O309</f>
        <v>0</v>
      </c>
      <c r="P309" s="64" t="str">
        <f>Database!P309</f>
        <v>DFID</v>
      </c>
      <c r="Q309" s="64">
        <f>Database!Q309</f>
        <v>0</v>
      </c>
      <c r="R309" s="64">
        <f>Database!R309</f>
        <v>0</v>
      </c>
      <c r="S309" s="64" t="str">
        <f>Database!S309</f>
        <v>https://www.gov.uk/government/publications/dfids-response-to-icai-report-girl-hub</v>
      </c>
      <c r="T309" s="64">
        <f>Database!T309</f>
        <v>1</v>
      </c>
      <c r="U309" s="65">
        <f>Database!U309</f>
        <v>0</v>
      </c>
      <c r="V309" s="64" t="str">
        <f>Database!V309</f>
        <v>https://icai.independent.gov.uk/wp-content/uploads/ICAI-Follow-up-Girl-Hub-a-DFID-and-Nike-Foundation-Initiative.pdf</v>
      </c>
    </row>
    <row r="310" spans="4:22" s="66" customFormat="1" hidden="1" x14ac:dyDescent="0.35">
      <c r="D310" s="64" t="str">
        <f>Database!D310</f>
        <v>Girl Hub: A DFID and Nike Foundation Initative</v>
      </c>
      <c r="E310" s="64">
        <f>Database!E310</f>
        <v>0</v>
      </c>
      <c r="F310" s="65">
        <f>Database!F310</f>
        <v>40990</v>
      </c>
      <c r="G310" s="64" t="str">
        <f>Database!G310</f>
        <v>Amber/Red</v>
      </c>
      <c r="H310" s="64" t="str">
        <f>Database!H310</f>
        <v>DFID should assess the options for Girl Hub's future in the light of the evidence to date.</v>
      </c>
      <c r="I310" s="64" t="str">
        <f>Database!I310</f>
        <v>Policy</v>
      </c>
      <c r="J310" s="64">
        <f>Database!J310</f>
        <v>1</v>
      </c>
      <c r="K310" s="64" t="str">
        <f>Database!K310</f>
        <v>https://icai.independent.gov.uk/report/girl-hub-a-dfid-and-nike-foundation-initiative/</v>
      </c>
      <c r="L310" s="64" t="str">
        <f>Database!L310</f>
        <v>Accept</v>
      </c>
      <c r="M310" s="64">
        <f>Database!M310</f>
        <v>2</v>
      </c>
      <c r="N310" s="65">
        <f>Database!N310</f>
        <v>41015</v>
      </c>
      <c r="O310" s="64">
        <f>Database!O310</f>
        <v>0</v>
      </c>
      <c r="P310" s="64" t="str">
        <f>Database!P310</f>
        <v>DFID</v>
      </c>
      <c r="Q310" s="64">
        <f>Database!Q310</f>
        <v>0</v>
      </c>
      <c r="R310" s="64">
        <f>Database!R310</f>
        <v>0</v>
      </c>
      <c r="S310" s="64" t="str">
        <f>Database!S310</f>
        <v>https://www.gov.uk/government/publications/dfids-response-to-icai-report-girl-hub</v>
      </c>
      <c r="T310" s="64">
        <f>Database!T310</f>
        <v>1</v>
      </c>
      <c r="U310" s="65">
        <f>Database!U310</f>
        <v>0</v>
      </c>
      <c r="V310" s="64" t="str">
        <f>Database!V310</f>
        <v>https://icai.independent.gov.uk/wp-content/uploads/ICAI-Follow-up-Girl-Hub-a-DFID-and-Nike-Foundation-Initiative.pdf</v>
      </c>
    </row>
    <row r="311" spans="4:22" s="66" customFormat="1" hidden="1" x14ac:dyDescent="0.35">
      <c r="D311" s="64" t="str">
        <f>Database!D311</f>
        <v>Girl Hub: A DFID and Nike Foundation Initative</v>
      </c>
      <c r="E311" s="64">
        <f>Database!E311</f>
        <v>0</v>
      </c>
      <c r="F311" s="65">
        <f>Database!F311</f>
        <v>40990</v>
      </c>
      <c r="G311" s="64" t="str">
        <f>Database!G311</f>
        <v>Amber/Red</v>
      </c>
      <c r="H311" s="64" t="str">
        <f>Database!H311</f>
        <v>DFID should reflect on the Girl Hub experience and the findings of this report in order to learn how it can promote innovation internally in a way that manages risk, including how partnerships with the private sector and private foundations should be implemented. DFID should implement more thorough pre-grant due diligence for all partners.</v>
      </c>
      <c r="I311" s="64" t="str">
        <f>Database!I311</f>
        <v>Programme</v>
      </c>
      <c r="J311" s="64">
        <f>Database!J311</f>
        <v>0</v>
      </c>
      <c r="K311" s="64" t="str">
        <f>Database!K311</f>
        <v>https://icai.independent.gov.uk/report/girl-hub-a-dfid-and-nike-foundation-initiative/</v>
      </c>
      <c r="L311" s="64" t="str">
        <f>Database!L311</f>
        <v>Partially Accept</v>
      </c>
      <c r="M311" s="64">
        <f>Database!M311</f>
        <v>1</v>
      </c>
      <c r="N311" s="65">
        <f>Database!N311</f>
        <v>41015</v>
      </c>
      <c r="O311" s="64">
        <f>Database!O311</f>
        <v>0</v>
      </c>
      <c r="P311" s="64" t="str">
        <f>Database!P311</f>
        <v>DFID</v>
      </c>
      <c r="Q311" s="64">
        <f>Database!Q311</f>
        <v>0</v>
      </c>
      <c r="R311" s="64">
        <f>Database!R311</f>
        <v>0</v>
      </c>
      <c r="S311" s="64" t="str">
        <f>Database!S311</f>
        <v>https://www.gov.uk/government/publications/dfids-response-to-icai-report-girl-hub</v>
      </c>
      <c r="T311" s="64">
        <f>Database!T311</f>
        <v>1</v>
      </c>
      <c r="U311" s="65">
        <f>Database!U311</f>
        <v>0</v>
      </c>
      <c r="V311" s="64" t="str">
        <f>Database!V311</f>
        <v>https://icai.independent.gov.uk/wp-content/uploads/ICAI-Follow-up-Girl-Hub-a-DFID-and-Nike-Foundation-Initiative.pdf</v>
      </c>
    </row>
    <row r="312" spans="4:22" s="66" customFormat="1" hidden="1" x14ac:dyDescent="0.35">
      <c r="D312" s="64" t="str">
        <f>Database!D312</f>
        <v>Programme controls and assurance in Afghanistan</v>
      </c>
      <c r="E312" s="64">
        <f>Database!E312</f>
        <v>0</v>
      </c>
      <c r="F312" s="65">
        <f>Database!F312</f>
        <v>40990</v>
      </c>
      <c r="G312" s="64" t="str">
        <f>Database!G312</f>
        <v>Amber/Red</v>
      </c>
      <c r="H312" s="64" t="str">
        <f>Database!H312</f>
        <v>DFID should make explicit in its funding decisions how it is assessing and taking into account the risk of leakage and balancing that risk against the benefits the programmes are designed to deliver</v>
      </c>
      <c r="I312" s="64" t="str">
        <f>Database!I312</f>
        <v>Policy</v>
      </c>
      <c r="J312" s="64">
        <f>Database!J312</f>
        <v>1</v>
      </c>
      <c r="K312" s="64" t="str">
        <f>Database!K312</f>
        <v>https://icai.independent.gov.uk/report/dfid-programme-controls-and-assurance-in-afghanistan/</v>
      </c>
      <c r="L312" s="64" t="str">
        <f>Database!L312</f>
        <v>Accept</v>
      </c>
      <c r="M312" s="64">
        <f>Database!M312</f>
        <v>2</v>
      </c>
      <c r="N312" s="65">
        <f>Database!N312</f>
        <v>41015</v>
      </c>
      <c r="O312" s="64">
        <f>Database!O312</f>
        <v>0</v>
      </c>
      <c r="P312" s="64" t="str">
        <f>Database!P312</f>
        <v>DFID</v>
      </c>
      <c r="Q312" s="64">
        <f>Database!Q312</f>
        <v>0</v>
      </c>
      <c r="R312" s="64">
        <f>Database!R312</f>
        <v>0</v>
      </c>
      <c r="S312" s="64" t="str">
        <f>Database!S312</f>
        <v>https://www.gov.uk/government/publications/dfids-response-to-icai-report-afghanistan</v>
      </c>
      <c r="T312" s="64">
        <f>Database!T312</f>
        <v>1</v>
      </c>
      <c r="U312" s="65">
        <f>Database!U312</f>
        <v>0</v>
      </c>
      <c r="V312" s="64" t="str">
        <f>Database!V312</f>
        <v>https://icai.independent.gov.uk/wp-content/uploads/ICAI-Follow-up-DFID-Programme-Controls-and-Assurance-in-Afghanistan.pdf</v>
      </c>
    </row>
    <row r="313" spans="4:22" s="66" customFormat="1" hidden="1" x14ac:dyDescent="0.35">
      <c r="D313" s="64" t="str">
        <f>Database!D313</f>
        <v>Programme controls and assurance in Afghanistan</v>
      </c>
      <c r="E313" s="64">
        <f>Database!E313</f>
        <v>0</v>
      </c>
      <c r="F313" s="65">
        <f>Database!F313</f>
        <v>40990</v>
      </c>
      <c r="G313" s="64" t="str">
        <f>Database!G313</f>
        <v>Amber/Red</v>
      </c>
      <c r="H313" s="64" t="str">
        <f>Database!H313</f>
        <v>DFID needs to deploy people with more financial and procurement skills to improve its financial grip and reduce risk. It should focus its financial resources on improving its understanding and reporting of cost throughout the delivery chain.</v>
      </c>
      <c r="I313" s="64" t="str">
        <f>Database!I313</f>
        <v>Programme</v>
      </c>
      <c r="J313" s="64">
        <f>Database!J313</f>
        <v>0</v>
      </c>
      <c r="K313" s="64" t="str">
        <f>Database!K313</f>
        <v>https://icai.independent.gov.uk/report/dfid-programme-controls-and-assurance-in-afghanistan/</v>
      </c>
      <c r="L313" s="64" t="str">
        <f>Database!L313</f>
        <v>Accept</v>
      </c>
      <c r="M313" s="64">
        <f>Database!M313</f>
        <v>2</v>
      </c>
      <c r="N313" s="65">
        <f>Database!N313</f>
        <v>41015</v>
      </c>
      <c r="O313" s="64">
        <f>Database!O313</f>
        <v>0</v>
      </c>
      <c r="P313" s="64" t="str">
        <f>Database!P313</f>
        <v>DFID</v>
      </c>
      <c r="Q313" s="64">
        <f>Database!Q313</f>
        <v>0</v>
      </c>
      <c r="R313" s="64">
        <f>Database!R313</f>
        <v>0</v>
      </c>
      <c r="S313" s="64" t="str">
        <f>Database!S313</f>
        <v>https://www.gov.uk/government/publications/dfids-response-to-icai-report-afghanistan</v>
      </c>
      <c r="T313" s="64">
        <f>Database!T313</f>
        <v>1</v>
      </c>
      <c r="U313" s="65">
        <f>Database!U313</f>
        <v>0</v>
      </c>
      <c r="V313" s="64" t="str">
        <f>Database!V313</f>
        <v>https://icai.independent.gov.uk/wp-content/uploads/ICAI-Follow-up-DFID-Programme-Controls-and-Assurance-in-Afghanistan.pdf</v>
      </c>
    </row>
    <row r="314" spans="4:22" s="66" customFormat="1" hidden="1" x14ac:dyDescent="0.35">
      <c r="D314" s="64" t="str">
        <f>Database!D314</f>
        <v>Programme controls and assurance in Afghanistan</v>
      </c>
      <c r="E314" s="64">
        <f>Database!E314</f>
        <v>0</v>
      </c>
      <c r="F314" s="65">
        <f>Database!F314</f>
        <v>40990</v>
      </c>
      <c r="G314" s="64" t="str">
        <f>Database!G314</f>
        <v>Amber/Red</v>
      </c>
      <c r="H314" s="64" t="str">
        <f>Database!H314</f>
        <v>DFID should strengthen its managing agent agreements by specifying the levels of controls and assurance that it expects to be in place and monitoring whether or not these standards are met.</v>
      </c>
      <c r="I314" s="64" t="str">
        <f>Database!I314</f>
        <v>Programme</v>
      </c>
      <c r="J314" s="64">
        <f>Database!J314</f>
        <v>0</v>
      </c>
      <c r="K314" s="64" t="str">
        <f>Database!K314</f>
        <v>https://icai.independent.gov.uk/report/dfid-programme-controls-and-assurance-in-afghanistan/</v>
      </c>
      <c r="L314" s="64" t="str">
        <f>Database!L314</f>
        <v>Accept</v>
      </c>
      <c r="M314" s="64">
        <f>Database!M314</f>
        <v>2</v>
      </c>
      <c r="N314" s="65">
        <f>Database!N314</f>
        <v>41015</v>
      </c>
      <c r="O314" s="64">
        <f>Database!O314</f>
        <v>0</v>
      </c>
      <c r="P314" s="64" t="str">
        <f>Database!P314</f>
        <v>DFID</v>
      </c>
      <c r="Q314" s="64">
        <f>Database!Q314</f>
        <v>0</v>
      </c>
      <c r="R314" s="64">
        <f>Database!R314</f>
        <v>0</v>
      </c>
      <c r="S314" s="64" t="str">
        <f>Database!S314</f>
        <v>https://www.gov.uk/government/publications/dfids-response-to-icai-report-afghanistan</v>
      </c>
      <c r="T314" s="64">
        <f>Database!T314</f>
        <v>1</v>
      </c>
      <c r="U314" s="65">
        <f>Database!U314</f>
        <v>0</v>
      </c>
      <c r="V314" s="64" t="str">
        <f>Database!V314</f>
        <v>https://icai.independent.gov.uk/wp-content/uploads/ICAI-Follow-up-DFID-Programme-Controls-and-Assurance-in-Afghanistan.pdf</v>
      </c>
    </row>
    <row r="315" spans="4:22" s="66" customFormat="1" hidden="1" x14ac:dyDescent="0.35">
      <c r="D315" s="64" t="str">
        <f>Database!D315</f>
        <v>Programme controls and assurance in Afghanistan</v>
      </c>
      <c r="E315" s="64">
        <f>Database!E315</f>
        <v>0</v>
      </c>
      <c r="F315" s="65">
        <f>Database!F315</f>
        <v>40990</v>
      </c>
      <c r="G315" s="64" t="str">
        <f>Database!G315</f>
        <v>Amber/Red</v>
      </c>
      <c r="H315" s="64" t="str">
        <f>Database!H315</f>
        <v>DFID should ensure that its office in Afghanistan implements outstanding NAO and PAC recommendations regarding fraud and corruption.</v>
      </c>
      <c r="I315" s="64" t="str">
        <f>Database!I315</f>
        <v>Programme</v>
      </c>
      <c r="J315" s="64">
        <f>Database!J315</f>
        <v>0</v>
      </c>
      <c r="K315" s="64" t="str">
        <f>Database!K315</f>
        <v>https://icai.independent.gov.uk/report/dfid-programme-controls-and-assurance-in-afghanistan/</v>
      </c>
      <c r="L315" s="64" t="str">
        <f>Database!L315</f>
        <v>Partially Accept</v>
      </c>
      <c r="M315" s="64">
        <f>Database!M315</f>
        <v>1</v>
      </c>
      <c r="N315" s="65">
        <f>Database!N315</f>
        <v>41015</v>
      </c>
      <c r="O315" s="64">
        <f>Database!O315</f>
        <v>0</v>
      </c>
      <c r="P315" s="64" t="str">
        <f>Database!P315</f>
        <v>DFID</v>
      </c>
      <c r="Q315" s="64">
        <f>Database!Q315</f>
        <v>0</v>
      </c>
      <c r="R315" s="64">
        <f>Database!R315</f>
        <v>0</v>
      </c>
      <c r="S315" s="64" t="str">
        <f>Database!S315</f>
        <v>https://www.gov.uk/government/publications/dfids-response-to-icai-report-afghanistan</v>
      </c>
      <c r="T315" s="64">
        <f>Database!T315</f>
        <v>1</v>
      </c>
      <c r="U315" s="65">
        <f>Database!U315</f>
        <v>0</v>
      </c>
      <c r="V315" s="64" t="str">
        <f>Database!V315</f>
        <v>https://icai.independent.gov.uk/wp-content/uploads/ICAI-Follow-up-DFID-Programme-Controls-and-Assurance-in-Afghanistan.pdf</v>
      </c>
    </row>
    <row r="316" spans="4:22" s="66" customFormat="1" hidden="1" x14ac:dyDescent="0.35">
      <c r="D316" s="64" t="str">
        <f>Database!D316</f>
        <v>DFID’s approach to supporting inclusive growth in Africa</v>
      </c>
      <c r="E316" s="64" t="str">
        <f>Database!E316</f>
        <v>Learning Review</v>
      </c>
      <c r="F316" s="65">
        <f>Database!F316</f>
        <v>42914</v>
      </c>
      <c r="G316" s="64" t="str">
        <f>Database!G316</f>
        <v>Green/Amber</v>
      </c>
      <c r="H316" s="64" t="str">
        <f>Database!H316</f>
        <v>DFID’s diagnostic and planning tools should more clearly support and encourage country offices to prioritise and concentrate their investments into areas with the greatest potential for DFID to contribute to transformative growth.</v>
      </c>
      <c r="I316" s="64" t="str">
        <f>Database!I316</f>
        <v>Policy</v>
      </c>
      <c r="J316" s="64">
        <f>Database!J316</f>
        <v>1</v>
      </c>
      <c r="K316" s="64" t="str">
        <f>Database!K316</f>
        <v>https://icai.independent.gov.uk/report/inclusive-growth/</v>
      </c>
      <c r="L316" s="64" t="str">
        <f>Database!L316</f>
        <v>Accept</v>
      </c>
      <c r="M316" s="64">
        <f>Database!M316</f>
        <v>2</v>
      </c>
      <c r="N316" s="65">
        <f>Database!N316</f>
        <v>42949</v>
      </c>
      <c r="O316" s="64">
        <f>Database!O316</f>
        <v>0</v>
      </c>
      <c r="P316" s="64" t="str">
        <f>Database!P316</f>
        <v>DFID</v>
      </c>
      <c r="Q316" s="64">
        <f>Database!Q316</f>
        <v>0</v>
      </c>
      <c r="R316" s="64">
        <f>Database!R316</f>
        <v>0</v>
      </c>
      <c r="S316" s="64" t="str">
        <f>Database!S316</f>
        <v>https://www.gov.uk/government/publications/dfid-response-to-the-icai-recommendations-on-dfids-approach-to-supporting-inclusive-growth-in-africa</v>
      </c>
      <c r="T316" s="64">
        <f>Database!T316</f>
        <v>1</v>
      </c>
      <c r="U316" s="65">
        <f>Database!U316</f>
        <v>43252</v>
      </c>
      <c r="V316" s="64" t="str">
        <f>Database!V316</f>
        <v>https://icai.independent.gov.uk/wp-content/uploads/ICAI-Follow-up-Inclusive-Growth.pdf</v>
      </c>
    </row>
    <row r="317" spans="4:22" s="66" customFormat="1" hidden="1" x14ac:dyDescent="0.35">
      <c r="D317" s="64" t="str">
        <f>Database!D317</f>
        <v>DFID’s approach to supporting inclusive growth in Africa</v>
      </c>
      <c r="E317" s="64" t="str">
        <f>Database!E317</f>
        <v>Learning Review</v>
      </c>
      <c r="F317" s="65">
        <f>Database!F317</f>
        <v>42914</v>
      </c>
      <c r="G317" s="64" t="str">
        <f>Database!G317</f>
        <v>Green/Amber</v>
      </c>
      <c r="H317" s="64" t="str">
        <f>Database!H317</f>
        <v>DFID should provide more guidance on how to build a portfolio that balances investments in long-term structural change and job creation with programming to increase incomes for the poor in existing livelihood areas, taking into consideration the time required for economic transformation in each country context.</v>
      </c>
      <c r="I317" s="64" t="str">
        <f>Database!I317</f>
        <v>Policy</v>
      </c>
      <c r="J317" s="64">
        <f>Database!J317</f>
        <v>1</v>
      </c>
      <c r="K317" s="64" t="str">
        <f>Database!K317</f>
        <v>https://icai.independent.gov.uk/report/inclusive-growth/</v>
      </c>
      <c r="L317" s="64" t="str">
        <f>Database!L317</f>
        <v>Partially Accept</v>
      </c>
      <c r="M317" s="64">
        <f>Database!M317</f>
        <v>1</v>
      </c>
      <c r="N317" s="65">
        <f>Database!N317</f>
        <v>42949</v>
      </c>
      <c r="O317" s="64">
        <f>Database!O317</f>
        <v>0</v>
      </c>
      <c r="P317" s="64" t="str">
        <f>Database!P317</f>
        <v>DFID</v>
      </c>
      <c r="Q317" s="64">
        <f>Database!Q317</f>
        <v>0</v>
      </c>
      <c r="R317" s="64">
        <f>Database!R317</f>
        <v>0</v>
      </c>
      <c r="S317" s="64" t="str">
        <f>Database!S317</f>
        <v>https://www.gov.uk/government/publications/dfid-response-to-the-icai-recommendations-on-dfids-approach-to-supporting-inclusive-growth-in-africa</v>
      </c>
      <c r="T317" s="64">
        <f>Database!T317</f>
        <v>1</v>
      </c>
      <c r="U317" s="65">
        <f>Database!U317</f>
        <v>43252</v>
      </c>
      <c r="V317" s="64" t="str">
        <f>Database!V317</f>
        <v>https://icai.independent.gov.uk/wp-content/uploads/ICAI-Follow-up-Inclusive-Growth.pdf</v>
      </c>
    </row>
    <row r="318" spans="4:22" s="66" customFormat="1" hidden="1" x14ac:dyDescent="0.35">
      <c r="D318" s="64" t="str">
        <f>Database!D318</f>
        <v>DFID’s approach to supporting inclusive growth in Africa</v>
      </c>
      <c r="E318" s="64" t="str">
        <f>Database!E318</f>
        <v>Learning Review</v>
      </c>
      <c r="F318" s="65">
        <f>Database!F318</f>
        <v>42914</v>
      </c>
      <c r="G318" s="64" t="str">
        <f>Database!G318</f>
        <v>Green/Amber</v>
      </c>
      <c r="H318" s="64" t="str">
        <f>Database!H318</f>
        <v>Recognising the centrality of the state to economic transformation alongside the private sector, DFID should prioritise learning on how to combine politically smart and technically sound approaches to economic development.</v>
      </c>
      <c r="I318" s="64" t="str">
        <f>Database!I318</f>
        <v>Policy</v>
      </c>
      <c r="J318" s="64">
        <f>Database!J318</f>
        <v>1</v>
      </c>
      <c r="K318" s="64" t="str">
        <f>Database!K318</f>
        <v>https://icai.independent.gov.uk/report/inclusive-growth/</v>
      </c>
      <c r="L318" s="64" t="str">
        <f>Database!L318</f>
        <v>Accept</v>
      </c>
      <c r="M318" s="64">
        <f>Database!M318</f>
        <v>2</v>
      </c>
      <c r="N318" s="65">
        <f>Database!N318</f>
        <v>42949</v>
      </c>
      <c r="O318" s="64">
        <f>Database!O318</f>
        <v>0</v>
      </c>
      <c r="P318" s="64" t="str">
        <f>Database!P318</f>
        <v>DFID</v>
      </c>
      <c r="Q318" s="64">
        <f>Database!Q318</f>
        <v>0</v>
      </c>
      <c r="R318" s="64">
        <f>Database!R318</f>
        <v>0</v>
      </c>
      <c r="S318" s="64" t="str">
        <f>Database!S318</f>
        <v>https://www.gov.uk/government/publications/dfid-response-to-the-icai-recommendations-on-dfids-approach-to-supporting-inclusive-growth-in-africa</v>
      </c>
      <c r="T318" s="64">
        <f>Database!T318</f>
        <v>1</v>
      </c>
      <c r="U318" s="65">
        <f>Database!U318</f>
        <v>43252</v>
      </c>
      <c r="V318" s="64" t="str">
        <f>Database!V318</f>
        <v>https://icai.independent.gov.uk/wp-content/uploads/ICAI-Follow-up-Inclusive-Growth.pdf</v>
      </c>
    </row>
    <row r="319" spans="4:22" s="66" customFormat="1" hidden="1" x14ac:dyDescent="0.35">
      <c r="D319" s="64" t="str">
        <f>Database!D319</f>
        <v>DFID’s approach to supporting inclusive growth in Africa</v>
      </c>
      <c r="E319" s="64" t="str">
        <f>Database!E319</f>
        <v>Learning Review</v>
      </c>
      <c r="F319" s="65">
        <f>Database!F319</f>
        <v>42914</v>
      </c>
      <c r="G319" s="64" t="str">
        <f>Database!G319</f>
        <v>Green/Amber</v>
      </c>
      <c r="H319" s="64" t="str">
        <f>Database!H319</f>
        <v>To meet the commitments in its Economic Development Strategy and drawing on broader learning on inclusion, DFID should ensure that, in each of its partner countries, opportunities for addressing the exclusion of women, young people and marginalised groups are identified and built into programme designs and results frameworks wherever feasible, and that distributional impacts (whether intended or unintended) of its programming are routinely monitored and assessed.</v>
      </c>
      <c r="I319" s="64" t="str">
        <f>Database!I319</f>
        <v>Programme</v>
      </c>
      <c r="J319" s="64">
        <f>Database!J319</f>
        <v>0</v>
      </c>
      <c r="K319" s="64" t="str">
        <f>Database!K319</f>
        <v>https://icai.independent.gov.uk/report/inclusive-growth/</v>
      </c>
      <c r="L319" s="64" t="str">
        <f>Database!L319</f>
        <v>Accept</v>
      </c>
      <c r="M319" s="64">
        <f>Database!M319</f>
        <v>2</v>
      </c>
      <c r="N319" s="65">
        <f>Database!N319</f>
        <v>42949</v>
      </c>
      <c r="O319" s="64">
        <f>Database!O319</f>
        <v>0</v>
      </c>
      <c r="P319" s="64" t="str">
        <f>Database!P319</f>
        <v>DFID</v>
      </c>
      <c r="Q319" s="64">
        <f>Database!Q319</f>
        <v>0</v>
      </c>
      <c r="R319" s="64">
        <f>Database!R319</f>
        <v>0</v>
      </c>
      <c r="S319" s="64" t="str">
        <f>Database!S319</f>
        <v>https://www.gov.uk/government/publications/dfid-response-to-the-icai-recommendations-on-dfids-approach-to-supporting-inclusive-growth-in-africa</v>
      </c>
      <c r="T319" s="64">
        <f>Database!T319</f>
        <v>1</v>
      </c>
      <c r="U319" s="65">
        <f>Database!U319</f>
        <v>43252</v>
      </c>
      <c r="V319" s="64" t="str">
        <f>Database!V319</f>
        <v>https://icai.independent.gov.uk/wp-content/uploads/ICAI-Follow-up-Inclusive-Growth.pdf</v>
      </c>
    </row>
    <row r="320" spans="4:22" s="66" customFormat="1" hidden="1" x14ac:dyDescent="0.35">
      <c r="D320" s="64" t="str">
        <f>Database!D320</f>
        <v>Foreign and Commonwealth Office’s and the British Council’s use of aid in response to the Arab Spring</v>
      </c>
      <c r="E320" s="64">
        <f>Database!E320</f>
        <v>0</v>
      </c>
      <c r="F320" s="65">
        <f>Database!F320</f>
        <v>41439</v>
      </c>
      <c r="G320" s="64" t="str">
        <f>Database!G320</f>
        <v>Green/Amber</v>
      </c>
      <c r="H320" s="64" t="str">
        <f>Database!H320</f>
        <v>The FCO should introduce explicit ‘theories of change’ into its country strategies to identify clearly what outcomes it hopes to achieve and how, particularly in the good governance area. It should then measure and report on progress towards these outcomes, to produce a clearer picture of overall results.</v>
      </c>
      <c r="I320" s="64" t="str">
        <f>Database!I320</f>
        <v>Policy</v>
      </c>
      <c r="J320" s="64">
        <f>Database!J320</f>
        <v>1</v>
      </c>
      <c r="K320" s="64" t="str">
        <f>Database!K320</f>
        <v>https://icai.independent.gov.uk/report/foreign-commonwealth-offices-fco-british-councils-use-aid-response-arab-spring/</v>
      </c>
      <c r="L320" s="64" t="str">
        <f>Database!L320</f>
        <v>Accept</v>
      </c>
      <c r="M320" s="64">
        <f>Database!M320</f>
        <v>2</v>
      </c>
      <c r="N320" s="65">
        <f>Database!N320</f>
        <v>41466</v>
      </c>
      <c r="O320" s="64">
        <f>Database!O320</f>
        <v>0</v>
      </c>
      <c r="P320" s="64" t="str">
        <f>Database!P320</f>
        <v>FCO</v>
      </c>
      <c r="Q320" s="64" t="str">
        <f>Database!Q320</f>
        <v>British Council</v>
      </c>
      <c r="R320" s="64">
        <f>Database!R320</f>
        <v>0</v>
      </c>
      <c r="S320" s="64" t="str">
        <f>Database!S320</f>
        <v>https://www.gov.uk/government/publications/fco-and-british-council-management-response</v>
      </c>
      <c r="T320" s="64">
        <f>Database!T320</f>
        <v>0</v>
      </c>
      <c r="U320" s="65">
        <f>Database!U320</f>
        <v>0</v>
      </c>
      <c r="V320" s="64">
        <f>Database!V320</f>
        <v>0</v>
      </c>
    </row>
    <row r="321" spans="4:22" s="66" customFormat="1" hidden="1" x14ac:dyDescent="0.35">
      <c r="D321" s="64" t="str">
        <f>Database!D321</f>
        <v>Foreign and Commonwealth Office’s and the British Council’s use of aid in response to the Arab Spring</v>
      </c>
      <c r="E321" s="64">
        <f>Database!E321</f>
        <v>0</v>
      </c>
      <c r="F321" s="65">
        <f>Database!F321</f>
        <v>41439</v>
      </c>
      <c r="G321" s="64" t="str">
        <f>Database!G321</f>
        <v>Green/Amber</v>
      </c>
      <c r="H321" s="64" t="str">
        <f>Database!H321</f>
        <v>For the next annual round of APPF grants, the FCO should introduce grant-making procedures that distinguish amongst partners with different levels of delivery and financial management capacity.</v>
      </c>
      <c r="I321" s="64" t="str">
        <f>Database!I321</f>
        <v>Programme</v>
      </c>
      <c r="J321" s="64">
        <f>Database!J321</f>
        <v>0</v>
      </c>
      <c r="K321" s="64" t="str">
        <f>Database!K321</f>
        <v>https://icai.independent.gov.uk/report/foreign-commonwealth-offices-fco-british-councils-use-aid-response-arab-spring/</v>
      </c>
      <c r="L321" s="64" t="str">
        <f>Database!L321</f>
        <v>Partially Accept</v>
      </c>
      <c r="M321" s="64">
        <f>Database!M321</f>
        <v>1</v>
      </c>
      <c r="N321" s="65">
        <f>Database!N321</f>
        <v>41466</v>
      </c>
      <c r="O321" s="64">
        <f>Database!O321</f>
        <v>0</v>
      </c>
      <c r="P321" s="64" t="str">
        <f>Database!P321</f>
        <v>FCO</v>
      </c>
      <c r="Q321" s="64" t="str">
        <f>Database!Q321</f>
        <v>British Council</v>
      </c>
      <c r="R321" s="64">
        <f>Database!R321</f>
        <v>0</v>
      </c>
      <c r="S321" s="64" t="str">
        <f>Database!S321</f>
        <v>https://www.gov.uk/government/publications/fco-and-british-council-management-response</v>
      </c>
      <c r="T321" s="64">
        <f>Database!T321</f>
        <v>0</v>
      </c>
      <c r="U321" s="65">
        <f>Database!U321</f>
        <v>0</v>
      </c>
      <c r="V321" s="64">
        <f>Database!V321</f>
        <v>0</v>
      </c>
    </row>
    <row r="322" spans="4:22" s="66" customFormat="1" hidden="1" x14ac:dyDescent="0.35">
      <c r="D322" s="64" t="str">
        <f>Database!D322</f>
        <v>Foreign and Commonwealth Office’s and the British Council’s use of aid in response to the Arab Spring</v>
      </c>
      <c r="E322" s="64">
        <f>Database!E322</f>
        <v>0</v>
      </c>
      <c r="F322" s="65">
        <f>Database!F322</f>
        <v>41439</v>
      </c>
      <c r="G322" s="64" t="str">
        <f>Database!G322</f>
        <v>Green/Amber</v>
      </c>
      <c r="H322" s="64" t="str">
        <f>Database!H322</f>
        <v>During this financial year, the FCO should adapt its financial system to include new modules on programme management. It should support this with improved staff training and guidance material.</v>
      </c>
      <c r="I322" s="64" t="str">
        <f>Database!I322</f>
        <v>Programme</v>
      </c>
      <c r="J322" s="64">
        <f>Database!J322</f>
        <v>0</v>
      </c>
      <c r="K322" s="64" t="str">
        <f>Database!K322</f>
        <v>https://icai.independent.gov.uk/report/foreign-commonwealth-offices-fco-british-councils-use-aid-response-arab-spring/</v>
      </c>
      <c r="L322" s="64" t="str">
        <f>Database!L322</f>
        <v>Partially Accept</v>
      </c>
      <c r="M322" s="64">
        <f>Database!M322</f>
        <v>1</v>
      </c>
      <c r="N322" s="65">
        <f>Database!N322</f>
        <v>41466</v>
      </c>
      <c r="O322" s="64">
        <f>Database!O322</f>
        <v>0</v>
      </c>
      <c r="P322" s="64" t="str">
        <f>Database!P322</f>
        <v>FCO</v>
      </c>
      <c r="Q322" s="64" t="str">
        <f>Database!Q322</f>
        <v>British Council</v>
      </c>
      <c r="R322" s="64">
        <f>Database!R322</f>
        <v>0</v>
      </c>
      <c r="S322" s="64" t="str">
        <f>Database!S322</f>
        <v>https://www.gov.uk/government/publications/fco-and-british-council-management-response</v>
      </c>
      <c r="T322" s="64">
        <f>Database!T322</f>
        <v>0</v>
      </c>
      <c r="U322" s="65">
        <f>Database!U322</f>
        <v>0</v>
      </c>
      <c r="V322" s="64">
        <f>Database!V322</f>
        <v>0</v>
      </c>
    </row>
    <row r="323" spans="4:22" s="66" customFormat="1" hidden="1" x14ac:dyDescent="0.35">
      <c r="D323" s="64" t="str">
        <f>Database!D323</f>
        <v>Foreign and Commonwealth Office’s and the British Council’s use of aid in response to the Arab Spring</v>
      </c>
      <c r="E323" s="64">
        <f>Database!E323</f>
        <v>0</v>
      </c>
      <c r="F323" s="65">
        <f>Database!F323</f>
        <v>41439</v>
      </c>
      <c r="G323" s="64" t="str">
        <f>Database!G323</f>
        <v>Green/Amber</v>
      </c>
      <c r="H323" s="64" t="str">
        <f>Database!H323</f>
        <v>The FCO should invest more effort into sharing knowledge and experience among partners and country programmes.</v>
      </c>
      <c r="I323" s="64" t="str">
        <f>Database!I323</f>
        <v>Programme</v>
      </c>
      <c r="J323" s="64">
        <f>Database!J323</f>
        <v>0</v>
      </c>
      <c r="K323" s="64" t="str">
        <f>Database!K323</f>
        <v>https://icai.independent.gov.uk/report/foreign-commonwealth-offices-fco-british-councils-use-aid-response-arab-spring/</v>
      </c>
      <c r="L323" s="64" t="str">
        <f>Database!L323</f>
        <v>Accept</v>
      </c>
      <c r="M323" s="64">
        <f>Database!M323</f>
        <v>2</v>
      </c>
      <c r="N323" s="65">
        <f>Database!N323</f>
        <v>41466</v>
      </c>
      <c r="O323" s="64">
        <f>Database!O323</f>
        <v>0</v>
      </c>
      <c r="P323" s="64" t="str">
        <f>Database!P323</f>
        <v>FCO</v>
      </c>
      <c r="Q323" s="64" t="str">
        <f>Database!Q323</f>
        <v>British Council</v>
      </c>
      <c r="R323" s="64">
        <f>Database!R323</f>
        <v>0</v>
      </c>
      <c r="S323" s="64" t="str">
        <f>Database!S323</f>
        <v>https://www.gov.uk/government/publications/fco-and-british-council-management-response</v>
      </c>
      <c r="T323" s="64">
        <f>Database!T323</f>
        <v>0</v>
      </c>
      <c r="U323" s="65">
        <f>Database!U323</f>
        <v>0</v>
      </c>
      <c r="V323" s="64">
        <f>Database!V323</f>
        <v>0</v>
      </c>
    </row>
    <row r="324" spans="4:22" s="66" customFormat="1" hidden="1" x14ac:dyDescent="0.35">
      <c r="D324" s="64" t="str">
        <f>Database!D324</f>
        <v>Foreign and Commonwealth Office’s and the British Council’s use of aid in response to the Arab Spring</v>
      </c>
      <c r="E324" s="64">
        <f>Database!E324</f>
        <v>0</v>
      </c>
      <c r="F324" s="65">
        <f>Database!F324</f>
        <v>41439</v>
      </c>
      <c r="G324" s="64" t="str">
        <f>Database!G324</f>
        <v>Green/Amber</v>
      </c>
      <c r="H324" s="64" t="str">
        <f>Database!H324</f>
        <v>The British Council should develop improved methods of measuring the institutional or social impacts of those projects that have broader goals beyond skills transfer to individuals.</v>
      </c>
      <c r="I324" s="64" t="str">
        <f>Database!I324</f>
        <v>Programme</v>
      </c>
      <c r="J324" s="64">
        <f>Database!J324</f>
        <v>0</v>
      </c>
      <c r="K324" s="64" t="str">
        <f>Database!K324</f>
        <v>https://icai.independent.gov.uk/report/foreign-commonwealth-offices-fco-british-councils-use-aid-response-arab-spring/</v>
      </c>
      <c r="L324" s="64" t="str">
        <f>Database!L324</f>
        <v>Partially Accept</v>
      </c>
      <c r="M324" s="64">
        <f>Database!M324</f>
        <v>1</v>
      </c>
      <c r="N324" s="65">
        <f>Database!N324</f>
        <v>41466</v>
      </c>
      <c r="O324" s="64">
        <f>Database!O324</f>
        <v>0</v>
      </c>
      <c r="P324" s="64" t="str">
        <f>Database!P324</f>
        <v>FCO</v>
      </c>
      <c r="Q324" s="64" t="str">
        <f>Database!Q324</f>
        <v>British Council</v>
      </c>
      <c r="R324" s="64">
        <f>Database!R324</f>
        <v>0</v>
      </c>
      <c r="S324" s="64" t="str">
        <f>Database!S324</f>
        <v>https://www.gov.uk/government/publications/fco-and-british-council-management-response</v>
      </c>
      <c r="T324" s="64">
        <f>Database!T324</f>
        <v>0</v>
      </c>
      <c r="U324" s="65">
        <f>Database!U324</f>
        <v>0</v>
      </c>
      <c r="V324" s="64">
        <f>Database!V324</f>
        <v>0</v>
      </c>
    </row>
    <row r="325" spans="4:22" s="66" customFormat="1" hidden="1" x14ac:dyDescent="0.35">
      <c r="D325" s="64" t="str">
        <f>Database!D325</f>
        <v>DFID’s Support to the Health Sector in Zimbabwe</v>
      </c>
      <c r="E325" s="64">
        <f>Database!E325</f>
        <v>0</v>
      </c>
      <c r="F325" s="65">
        <f>Database!F325</f>
        <v>40869</v>
      </c>
      <c r="G325" s="64" t="str">
        <f>Database!G325</f>
        <v>Green/Amber</v>
      </c>
      <c r="H325" s="64" t="str">
        <f>Database!H325</f>
        <v>As noted by the International Development Committee, DFID should support the Zimbabwe Ministry of Health to strengthen its capability to manage the health system.</v>
      </c>
      <c r="I325" s="64" t="str">
        <f>Database!I325</f>
        <v>Policy</v>
      </c>
      <c r="J325" s="64">
        <f>Database!J325</f>
        <v>1</v>
      </c>
      <c r="K325" s="64" t="str">
        <f>Database!K325</f>
        <v>https://icai.independent.gov.uk/report/dfids-support-health-sector-zimbabwe/</v>
      </c>
      <c r="L325" s="64" t="str">
        <f>Database!L325</f>
        <v>Accept</v>
      </c>
      <c r="M325" s="64">
        <f>Database!M325</f>
        <v>2</v>
      </c>
      <c r="N325" s="65">
        <f>Database!N325</f>
        <v>41366</v>
      </c>
      <c r="O325" s="64" t="str">
        <f>Database!O325</f>
        <v>Government published as part of a progress update - hence the late date</v>
      </c>
      <c r="P325" s="64" t="str">
        <f>Database!P325</f>
        <v>DFID</v>
      </c>
      <c r="Q325" s="64">
        <f>Database!Q325</f>
        <v>0</v>
      </c>
      <c r="R325" s="64">
        <f>Database!R325</f>
        <v>0</v>
      </c>
      <c r="S325" s="64" t="str">
        <f>Database!S325</f>
        <v>https://www.gov.uk/government/publications/dfid-management-response-to-the-independent-commission-for-aid-impact-icai-recommendations-on-dfids-support-to-the-health-sector-in-zimbabwe-progress-update</v>
      </c>
      <c r="T325" s="64">
        <f>Database!T325</f>
        <v>1</v>
      </c>
      <c r="U325" s="65">
        <f>Database!U325</f>
        <v>0</v>
      </c>
      <c r="V325" s="64" t="str">
        <f>Database!V325</f>
        <v>https://icai.independent.gov.uk/wp-content/uploads/ICAI-Follow-up-DFIDs-Support-to-the-Health-Sector-in-Zimbabwe.pdf</v>
      </c>
    </row>
    <row r="326" spans="4:22" s="66" customFormat="1" hidden="1" x14ac:dyDescent="0.35">
      <c r="D326" s="64" t="str">
        <f>Database!D326</f>
        <v>DFID’s Support to the Health Sector in Zimbabwe</v>
      </c>
      <c r="E326" s="64">
        <f>Database!E326</f>
        <v>0</v>
      </c>
      <c r="F326" s="65">
        <f>Database!F326</f>
        <v>40869</v>
      </c>
      <c r="G326" s="64" t="str">
        <f>Database!G326</f>
        <v>Green/Amber</v>
      </c>
      <c r="H326" s="64" t="str">
        <f>Database!H326</f>
        <v>DFID should plan to address the risk of falling value for money if funding is scaled up further. This should include identifying the major value for money risks and specifying how they will be managed and monitored.</v>
      </c>
      <c r="I326" s="64" t="str">
        <f>Database!I326</f>
        <v>Programme</v>
      </c>
      <c r="J326" s="64">
        <f>Database!J326</f>
        <v>0</v>
      </c>
      <c r="K326" s="64" t="str">
        <f>Database!K326</f>
        <v>https://icai.independent.gov.uk/report/dfids-support-health-sector-zimbabwe/</v>
      </c>
      <c r="L326" s="64" t="str">
        <f>Database!L326</f>
        <v>Accept</v>
      </c>
      <c r="M326" s="64">
        <f>Database!M326</f>
        <v>2</v>
      </c>
      <c r="N326" s="65">
        <f>Database!N326</f>
        <v>41366</v>
      </c>
      <c r="O326" s="64" t="str">
        <f>Database!O326</f>
        <v>Government published as part of a progress update - hence the late date</v>
      </c>
      <c r="P326" s="64" t="str">
        <f>Database!P326</f>
        <v>DFID</v>
      </c>
      <c r="Q326" s="64">
        <f>Database!Q326</f>
        <v>0</v>
      </c>
      <c r="R326" s="64">
        <f>Database!R326</f>
        <v>0</v>
      </c>
      <c r="S326" s="64" t="str">
        <f>Database!S326</f>
        <v>https://www.gov.uk/government/publications/dfid-management-response-to-the-independent-commission-for-aid-impact-icai-recommendations-on-dfids-support-to-the-health-sector-in-zimbabwe-progress-update</v>
      </c>
      <c r="T326" s="64">
        <f>Database!T326</f>
        <v>1</v>
      </c>
      <c r="U326" s="65">
        <f>Database!U326</f>
        <v>0</v>
      </c>
      <c r="V326" s="64" t="str">
        <f>Database!V326</f>
        <v>https://icai.independent.gov.uk/wp-content/uploads/ICAI-Follow-up-DFIDs-Support-to-the-Health-Sector-in-Zimbabwe.pdf</v>
      </c>
    </row>
    <row r="327" spans="4:22" s="66" customFormat="1" hidden="1" x14ac:dyDescent="0.35">
      <c r="D327" s="64" t="str">
        <f>Database!D327</f>
        <v>DFID’s Support to the Health Sector in Zimbabwe</v>
      </c>
      <c r="E327" s="64">
        <f>Database!E327</f>
        <v>0</v>
      </c>
      <c r="F327" s="65">
        <f>Database!F327</f>
        <v>40869</v>
      </c>
      <c r="G327" s="64" t="str">
        <f>Database!G327</f>
        <v>Green/Amber</v>
      </c>
      <c r="H327" s="64" t="str">
        <f>Database!H327</f>
        <v>DFID should continue its efforts to promote the removal of user fees for pregnant women and children under five and ensure that this is a core objective in future support to maternal health.</v>
      </c>
      <c r="I327" s="64" t="str">
        <f>Database!I327</f>
        <v>Policy</v>
      </c>
      <c r="J327" s="64">
        <f>Database!J327</f>
        <v>1</v>
      </c>
      <c r="K327" s="64" t="str">
        <f>Database!K327</f>
        <v>https://icai.independent.gov.uk/report/dfids-support-health-sector-zimbabwe/</v>
      </c>
      <c r="L327" s="64" t="str">
        <f>Database!L327</f>
        <v>Accept</v>
      </c>
      <c r="M327" s="64">
        <f>Database!M327</f>
        <v>2</v>
      </c>
      <c r="N327" s="65">
        <f>Database!N327</f>
        <v>41366</v>
      </c>
      <c r="O327" s="64" t="str">
        <f>Database!O327</f>
        <v>Government published as part of a progress update - hence the late date</v>
      </c>
      <c r="P327" s="64" t="str">
        <f>Database!P327</f>
        <v>DFID</v>
      </c>
      <c r="Q327" s="64">
        <f>Database!Q327</f>
        <v>0</v>
      </c>
      <c r="R327" s="64">
        <f>Database!R327</f>
        <v>0</v>
      </c>
      <c r="S327" s="64" t="str">
        <f>Database!S327</f>
        <v>https://www.gov.uk/government/publications/dfid-management-response-to-the-independent-commission-for-aid-impact-icai-recommendations-on-dfids-support-to-the-health-sector-in-zimbabwe-progress-update</v>
      </c>
      <c r="T327" s="64">
        <f>Database!T327</f>
        <v>1</v>
      </c>
      <c r="U327" s="65">
        <f>Database!U327</f>
        <v>0</v>
      </c>
      <c r="V327" s="64" t="str">
        <f>Database!V327</f>
        <v>https://icai.independent.gov.uk/wp-content/uploads/ICAI-Follow-up-DFIDs-Support-to-the-Health-Sector-in-Zimbabwe.pdf</v>
      </c>
    </row>
    <row r="328" spans="4:22" s="66" customFormat="1" hidden="1" x14ac:dyDescent="0.35">
      <c r="D328" s="64" t="str">
        <f>Database!D328</f>
        <v>DFID’s Support to the Health Sector in Zimbabwe</v>
      </c>
      <c r="E328" s="64">
        <f>Database!E328</f>
        <v>0</v>
      </c>
      <c r="F328" s="65">
        <f>Database!F328</f>
        <v>40869</v>
      </c>
      <c r="G328" s="64" t="str">
        <f>Database!G328</f>
        <v>Green/Amber</v>
      </c>
      <c r="H328" s="64" t="str">
        <f>Database!H328</f>
        <v>DFID should ensure more comprehensive reporting across the delivery chains, with clearer linking of funding to performance delivered.</v>
      </c>
      <c r="I328" s="64" t="str">
        <f>Database!I328</f>
        <v>Programme</v>
      </c>
      <c r="J328" s="64">
        <f>Database!J328</f>
        <v>0</v>
      </c>
      <c r="K328" s="64" t="str">
        <f>Database!K328</f>
        <v>https://icai.independent.gov.uk/report/dfids-support-health-sector-zimbabwe/</v>
      </c>
      <c r="L328" s="64" t="str">
        <f>Database!L328</f>
        <v>Accept</v>
      </c>
      <c r="M328" s="64">
        <f>Database!M328</f>
        <v>2</v>
      </c>
      <c r="N328" s="65">
        <f>Database!N328</f>
        <v>41366</v>
      </c>
      <c r="O328" s="64" t="str">
        <f>Database!O328</f>
        <v>Government published as part of a progress update - hence the late date</v>
      </c>
      <c r="P328" s="64" t="str">
        <f>Database!P328</f>
        <v>DFID</v>
      </c>
      <c r="Q328" s="64">
        <f>Database!Q328</f>
        <v>0</v>
      </c>
      <c r="R328" s="64">
        <f>Database!R328</f>
        <v>0</v>
      </c>
      <c r="S328" s="64" t="str">
        <f>Database!S328</f>
        <v>https://www.gov.uk/government/publications/dfid-management-response-to-the-independent-commission-for-aid-impact-icai-recommendations-on-dfids-support-to-the-health-sector-in-zimbabwe-progress-update</v>
      </c>
      <c r="T328" s="64">
        <f>Database!T328</f>
        <v>1</v>
      </c>
      <c r="U328" s="65">
        <f>Database!U328</f>
        <v>0</v>
      </c>
      <c r="V328" s="64" t="str">
        <f>Database!V328</f>
        <v>https://icai.independent.gov.uk/wp-content/uploads/ICAI-Follow-up-DFIDs-Support-to-the-Health-Sector-in-Zimbabwe.pdf</v>
      </c>
    </row>
    <row r="329" spans="4:22" s="66" customFormat="1" hidden="1" x14ac:dyDescent="0.35">
      <c r="D329" s="64" t="str">
        <f>Database!D329</f>
        <v>DFID’s Support to the Health Sector in Zimbabwe</v>
      </c>
      <c r="E329" s="64">
        <f>Database!E329</f>
        <v>0</v>
      </c>
      <c r="F329" s="65">
        <f>Database!F329</f>
        <v>40869</v>
      </c>
      <c r="G329" s="64" t="str">
        <f>Database!G329</f>
        <v>Green/Amber</v>
      </c>
      <c r="H329" s="64" t="str">
        <f>Database!H329</f>
        <v>DFID should take the lead in the donor community to agree a common definition of administrative costs and require implementing partners to report administrative costs on that basis.</v>
      </c>
      <c r="I329" s="64" t="str">
        <f>Database!I329</f>
        <v>Programme</v>
      </c>
      <c r="J329" s="64">
        <f>Database!J329</f>
        <v>0</v>
      </c>
      <c r="K329" s="64" t="str">
        <f>Database!K329</f>
        <v>https://icai.independent.gov.uk/report/dfids-support-health-sector-zimbabwe/</v>
      </c>
      <c r="L329" s="64" t="str">
        <f>Database!L329</f>
        <v>Accept</v>
      </c>
      <c r="M329" s="64">
        <f>Database!M329</f>
        <v>2</v>
      </c>
      <c r="N329" s="65">
        <f>Database!N329</f>
        <v>41366</v>
      </c>
      <c r="O329" s="64" t="str">
        <f>Database!O329</f>
        <v>Government published as part of a progress update - hence the late date</v>
      </c>
      <c r="P329" s="64" t="str">
        <f>Database!P329</f>
        <v>DFID</v>
      </c>
      <c r="Q329" s="64">
        <f>Database!Q329</f>
        <v>0</v>
      </c>
      <c r="R329" s="64">
        <f>Database!R329</f>
        <v>0</v>
      </c>
      <c r="S329" s="64" t="str">
        <f>Database!S329</f>
        <v>https://www.gov.uk/government/publications/dfid-management-response-to-the-independent-commission-for-aid-impact-icai-recommendations-on-dfids-support-to-the-health-sector-in-zimbabwe-progress-update</v>
      </c>
      <c r="T329" s="64">
        <f>Database!T329</f>
        <v>1</v>
      </c>
      <c r="U329" s="65">
        <f>Database!U329</f>
        <v>0</v>
      </c>
      <c r="V329" s="64" t="str">
        <f>Database!V329</f>
        <v>https://icai.independent.gov.uk/wp-content/uploads/ICAI-Follow-up-DFIDs-Support-to-the-Health-Sector-in-Zimbabwe.pdf</v>
      </c>
    </row>
    <row r="330" spans="4:22" s="66" customFormat="1" hidden="1" x14ac:dyDescent="0.35">
      <c r="D330" s="64" t="str">
        <f>Database!D330</f>
        <v>DFID’s Approach to Anti-Corruption</v>
      </c>
      <c r="E330" s="64">
        <f>Database!E330</f>
        <v>0</v>
      </c>
      <c r="F330" s="65">
        <f>Database!F330</f>
        <v>40869</v>
      </c>
      <c r="G330" s="64" t="str">
        <f>Database!G330</f>
        <v>Amber/Red</v>
      </c>
      <c r="H330" s="64" t="str">
        <f>Database!H330</f>
        <v>In any country assessed as having a high risk of corruption, DFID should develop an explicit anti-corruption strategy, setting out an integrated programme of activities and dialogue processes.</v>
      </c>
      <c r="I330" s="64" t="str">
        <f>Database!I330</f>
        <v>Policy</v>
      </c>
      <c r="J330" s="64">
        <f>Database!J330</f>
        <v>1</v>
      </c>
      <c r="K330" s="64" t="str">
        <f>Database!K330</f>
        <v>https://icai.independent.gov.uk/report/dfids-approach-anti-corruption/</v>
      </c>
      <c r="L330" s="64">
        <f>Database!L330</f>
        <v>0</v>
      </c>
      <c r="M330" s="64">
        <f>Database!M330</f>
        <v>2</v>
      </c>
      <c r="N330" s="65">
        <f>Database!N330</f>
        <v>40889</v>
      </c>
      <c r="O330" s="64" t="str">
        <f>Database!O330</f>
        <v>Note: Government response didn't explicitly accept, partially accept or reject this recommendation, but provided a written response recording action already taken and action to be taken. Have coded this response based on a subjective assessment of this.</v>
      </c>
      <c r="P330" s="64" t="str">
        <f>Database!P330</f>
        <v>DFID</v>
      </c>
      <c r="Q330" s="64">
        <f>Database!Q330</f>
        <v>0</v>
      </c>
      <c r="R330" s="64">
        <f>Database!R330</f>
        <v>0</v>
      </c>
      <c r="S330" s="64" t="str">
        <f>Database!S330</f>
        <v>https://www.gov.uk/government/publications/dfids-response-to-icai-report-anti-corruption-action-plan</v>
      </c>
      <c r="T330" s="64">
        <f>Database!T330</f>
        <v>1</v>
      </c>
      <c r="U330" s="65">
        <f>Database!U330</f>
        <v>0</v>
      </c>
      <c r="V330" s="64" t="str">
        <f>Database!V330</f>
        <v>https://icai.independent.gov.uk/wp-content/uploads/ICAI-Follow-up-DFIDs-Approach-to-Anti-Corruption.pdf</v>
      </c>
    </row>
    <row r="331" spans="4:22" s="66" customFormat="1" hidden="1" x14ac:dyDescent="0.35">
      <c r="D331" s="64" t="str">
        <f>Database!D331</f>
        <v>DFID’s Approach to Anti-Corruption</v>
      </c>
      <c r="E331" s="64">
        <f>Database!E331</f>
        <v>0</v>
      </c>
      <c r="F331" s="65">
        <f>Database!F331</f>
        <v>40869</v>
      </c>
      <c r="G331" s="64" t="str">
        <f>Database!G331</f>
        <v>Amber/Red</v>
      </c>
      <c r="H331" s="64" t="str">
        <f>Database!H331</f>
        <v>DFID should review the structure and nature of its UK counter-fraud and anti-corruption resources, to develop a more co-ordinated approach to risk assessment, risk management, anti-corruption programming and fraud response.</v>
      </c>
      <c r="I331" s="64" t="str">
        <f>Database!I331</f>
        <v>Programme</v>
      </c>
      <c r="J331" s="64">
        <f>Database!J331</f>
        <v>0</v>
      </c>
      <c r="K331" s="64" t="str">
        <f>Database!K331</f>
        <v>https://icai.independent.gov.uk/report/dfids-approach-anti-corruption/</v>
      </c>
      <c r="L331" s="64">
        <f>Database!L331</f>
        <v>0</v>
      </c>
      <c r="M331" s="64">
        <f>Database!M331</f>
        <v>2</v>
      </c>
      <c r="N331" s="65">
        <f>Database!N331</f>
        <v>40889</v>
      </c>
      <c r="O331" s="64" t="str">
        <f>Database!O331</f>
        <v>Note: Government response didn't explicitly accept, partially accept or reject this recommendation, but provided a written response recording action already taken and action to be taken. Have coded this response based on a subjective assessment of this.</v>
      </c>
      <c r="P331" s="64" t="str">
        <f>Database!P331</f>
        <v>DFID</v>
      </c>
      <c r="Q331" s="64">
        <f>Database!Q331</f>
        <v>0</v>
      </c>
      <c r="R331" s="64">
        <f>Database!R331</f>
        <v>0</v>
      </c>
      <c r="S331" s="64" t="str">
        <f>Database!S331</f>
        <v>https://www.gov.uk/government/publications/dfids-response-to-icai-report-anti-corruption-action-plan</v>
      </c>
      <c r="T331" s="64">
        <f>Database!T331</f>
        <v>1</v>
      </c>
      <c r="U331" s="65">
        <f>Database!U331</f>
        <v>0</v>
      </c>
      <c r="V331" s="64" t="str">
        <f>Database!V331</f>
        <v>https://icai.independent.gov.uk/wp-content/uploads/ICAI-Follow-up-DFIDs-Approach-to-Anti-Corruption.pdf</v>
      </c>
    </row>
    <row r="332" spans="4:22" s="66" customFormat="1" hidden="1" x14ac:dyDescent="0.35">
      <c r="D332" s="64" t="str">
        <f>Database!D332</f>
        <v>DFID’s Approach to Anti-Corruption</v>
      </c>
      <c r="E332" s="64">
        <f>Database!E332</f>
        <v>0</v>
      </c>
      <c r="F332" s="65">
        <f>Database!F332</f>
        <v>40869</v>
      </c>
      <c r="G332" s="64" t="str">
        <f>Database!G332</f>
        <v>Amber/Red</v>
      </c>
      <c r="H332" s="64" t="str">
        <f>Database!H332</f>
        <v>DFID should develop more articulated processes for managing the corruption risks associated with particular aid types and invest more resource in due diligence and on-the-ground monitoring of delivery partners.</v>
      </c>
      <c r="I332" s="64" t="str">
        <f>Database!I332</f>
        <v>Programme</v>
      </c>
      <c r="J332" s="64">
        <f>Database!J332</f>
        <v>0</v>
      </c>
      <c r="K332" s="64" t="str">
        <f>Database!K332</f>
        <v>https://icai.independent.gov.uk/report/dfids-approach-anti-corruption/</v>
      </c>
      <c r="L332" s="64">
        <f>Database!L332</f>
        <v>0</v>
      </c>
      <c r="M332" s="64">
        <f>Database!M332</f>
        <v>2</v>
      </c>
      <c r="N332" s="65">
        <f>Database!N332</f>
        <v>40889</v>
      </c>
      <c r="O332" s="64" t="str">
        <f>Database!O332</f>
        <v>Note: Government response didn't explicitly accept, partially accept or reject this recommendation, but provided a written response recording action already taken and action to be taken. Have coded this response based on a subjective assessment of this.</v>
      </c>
      <c r="P332" s="64" t="str">
        <f>Database!P332</f>
        <v>DFID</v>
      </c>
      <c r="Q332" s="64">
        <f>Database!Q332</f>
        <v>0</v>
      </c>
      <c r="R332" s="64">
        <f>Database!R332</f>
        <v>0</v>
      </c>
      <c r="S332" s="64" t="str">
        <f>Database!S332</f>
        <v>https://www.gov.uk/government/publications/dfids-response-to-icai-report-anti-corruption-action-plan</v>
      </c>
      <c r="T332" s="64">
        <f>Database!T332</f>
        <v>1</v>
      </c>
      <c r="U332" s="65">
        <f>Database!U332</f>
        <v>0</v>
      </c>
      <c r="V332" s="64" t="str">
        <f>Database!V332</f>
        <v>https://icai.independent.gov.uk/wp-content/uploads/ICAI-Follow-up-DFIDs-Approach-to-Anti-Corruption.pdf</v>
      </c>
    </row>
    <row r="333" spans="4:22" s="66" customFormat="1" hidden="1" x14ac:dyDescent="0.35">
      <c r="D333" s="64" t="str">
        <f>Database!D333</f>
        <v>DFID’s Approach to Anti-Corruption</v>
      </c>
      <c r="E333" s="64">
        <f>Database!E333</f>
        <v>0</v>
      </c>
      <c r="F333" s="65">
        <f>Database!F333</f>
        <v>40869</v>
      </c>
      <c r="G333" s="64" t="str">
        <f>Database!G333</f>
        <v>Amber/Red</v>
      </c>
      <c r="H333" s="64" t="str">
        <f>Database!H333</f>
        <v>While continuing to invest in the legal and institutional framework for fighting corruption, DFID should focus on supporting more robust law enforcement activity to build transparency and accountability. This should include innovative forms of beneficiary monitoring and community mobilisation.</v>
      </c>
      <c r="I333" s="64" t="str">
        <f>Database!I333</f>
        <v>Policy</v>
      </c>
      <c r="J333" s="64">
        <f>Database!J333</f>
        <v>1</v>
      </c>
      <c r="K333" s="64" t="str">
        <f>Database!K333</f>
        <v>https://icai.independent.gov.uk/report/dfids-approach-anti-corruption/</v>
      </c>
      <c r="L333" s="64">
        <f>Database!L333</f>
        <v>0</v>
      </c>
      <c r="M333" s="64">
        <f>Database!M333</f>
        <v>2</v>
      </c>
      <c r="N333" s="65">
        <f>Database!N333</f>
        <v>40889</v>
      </c>
      <c r="O333" s="64" t="str">
        <f>Database!O333</f>
        <v>Note: Government response didn't explicitly accept, partially accept or reject this recommendation, but provided a written response recording action already taken and action to be taken. Have coded this response based on a subjective assessment of this.</v>
      </c>
      <c r="P333" s="64" t="str">
        <f>Database!P333</f>
        <v>DFID</v>
      </c>
      <c r="Q333" s="64">
        <f>Database!Q333</f>
        <v>0</v>
      </c>
      <c r="R333" s="64">
        <f>Database!R333</f>
        <v>0</v>
      </c>
      <c r="S333" s="64" t="str">
        <f>Database!S333</f>
        <v>https://www.gov.uk/government/publications/dfids-response-to-icai-report-anti-corruption-action-plan</v>
      </c>
      <c r="T333" s="64">
        <f>Database!T333</f>
        <v>1</v>
      </c>
      <c r="U333" s="65">
        <f>Database!U333</f>
        <v>0</v>
      </c>
      <c r="V333" s="64" t="str">
        <f>Database!V333</f>
        <v>https://icai.independent.gov.uk/wp-content/uploads/ICAI-Follow-up-DFIDs-Approach-to-Anti-Corruption.pdf</v>
      </c>
    </row>
    <row r="334" spans="4:22" s="66" customFormat="1" hidden="1" x14ac:dyDescent="0.35">
      <c r="D334" s="64" t="str">
        <f>Database!D334</f>
        <v>DFID’s Approach to Anti-Corruption</v>
      </c>
      <c r="E334" s="64">
        <f>Database!E334</f>
        <v>0</v>
      </c>
      <c r="F334" s="65">
        <f>Database!F334</f>
        <v>40869</v>
      </c>
      <c r="G334" s="64" t="str">
        <f>Database!G334</f>
        <v>Amber/Red</v>
      </c>
      <c r="H334" s="64" t="str">
        <f>Database!H334</f>
        <v>DFID should invest more in intelligence collation and analysis of corruption risks in particular sectors and countries, to inform a more strategic approach to fighting corruption.</v>
      </c>
      <c r="I334" s="64" t="str">
        <f>Database!I334</f>
        <v>Programme</v>
      </c>
      <c r="J334" s="64">
        <f>Database!J334</f>
        <v>0</v>
      </c>
      <c r="K334" s="64" t="str">
        <f>Database!K334</f>
        <v>https://icai.independent.gov.uk/report/dfids-approach-anti-corruption/</v>
      </c>
      <c r="L334" s="64">
        <f>Database!L334</f>
        <v>0</v>
      </c>
      <c r="M334" s="64">
        <f>Database!M334</f>
        <v>2</v>
      </c>
      <c r="N334" s="65">
        <f>Database!N334</f>
        <v>40889</v>
      </c>
      <c r="O334" s="64" t="str">
        <f>Database!O334</f>
        <v>Note: Government response didn't explicitly accept, partially accept or reject this recommendation, but provided a written response recording action already taken and action to be taken. Have coded this response based on a subjective assessment of this.</v>
      </c>
      <c r="P334" s="64" t="str">
        <f>Database!P334</f>
        <v>DFID</v>
      </c>
      <c r="Q334" s="64">
        <f>Database!Q334</f>
        <v>0</v>
      </c>
      <c r="R334" s="64">
        <f>Database!R334</f>
        <v>0</v>
      </c>
      <c r="S334" s="64" t="str">
        <f>Database!S334</f>
        <v>https://www.gov.uk/government/publications/dfids-response-to-icai-report-anti-corruption-action-plan</v>
      </c>
      <c r="T334" s="64">
        <f>Database!T334</f>
        <v>1</v>
      </c>
      <c r="U334" s="65">
        <f>Database!U334</f>
        <v>0</v>
      </c>
      <c r="V334" s="64" t="str">
        <f>Database!V334</f>
        <v>https://icai.independent.gov.uk/wp-content/uploads/ICAI-Follow-up-DFIDs-Approach-to-Anti-Corruption.pdf</v>
      </c>
    </row>
    <row r="335" spans="4:22" s="66" customFormat="1" hidden="1" x14ac:dyDescent="0.35">
      <c r="D335" s="64" t="str">
        <f>Database!D335</f>
        <v>CDC’s investments in low-income and fragile states</v>
      </c>
      <c r="E335" s="64" t="str">
        <f>Database!E335</f>
        <v>Performance Review</v>
      </c>
      <c r="F335" s="65">
        <f>Database!F335</f>
        <v>43550</v>
      </c>
      <c r="G335" s="64" t="str">
        <f>Database!G335</f>
        <v>Amber/Red</v>
      </c>
      <c r="H335" s="64" t="str">
        <f>Database!H335</f>
        <v>CDC should incorporate a broader range of development impact criteria and indicators into its assessment of investment opportunities and ensure these are systematically considered in the selection process.</v>
      </c>
      <c r="I335" s="64" t="str">
        <f>Database!I335</f>
        <v>Policy</v>
      </c>
      <c r="J335" s="64">
        <f>Database!J335</f>
        <v>1</v>
      </c>
      <c r="K335" s="64" t="str">
        <f>Database!K335</f>
        <v>https://icai.independent.gov.uk/report/cdc/</v>
      </c>
      <c r="L335" s="64" t="str">
        <f>Database!L335</f>
        <v>Accept: CDC implementing</v>
      </c>
      <c r="M335" s="64">
        <f>Database!M335</f>
        <v>2</v>
      </c>
      <c r="N335" s="65">
        <f>Database!N335</f>
        <v>43592</v>
      </c>
      <c r="O335" s="64">
        <f>Database!O335</f>
        <v>0</v>
      </c>
      <c r="P335" s="64" t="str">
        <f>Database!P335</f>
        <v>CDC</v>
      </c>
      <c r="Q335" s="64" t="str">
        <f>Database!Q335</f>
        <v>DFID</v>
      </c>
      <c r="R335" s="64">
        <f>Database!R335</f>
        <v>0</v>
      </c>
      <c r="S335" s="64" t="str">
        <f>Database!S335</f>
        <v>https://www.gov.uk/government/publications/cdc-group-and-dfid-response-to-icai-recommendations-on-cdcs-investments-in-low-income-and-fragile-states</v>
      </c>
      <c r="T335" s="64">
        <f>Database!T335</f>
        <v>1</v>
      </c>
      <c r="U335" s="65">
        <f>Database!U335</f>
        <v>44013</v>
      </c>
      <c r="V335" s="64" t="str">
        <f>Database!V335</f>
        <v>https://icai.independent.gov.uk/wp-content/uploads/CDC-follow-up.pdf</v>
      </c>
    </row>
    <row r="336" spans="4:22" s="66" customFormat="1" hidden="1" x14ac:dyDescent="0.35">
      <c r="D336" s="64" t="str">
        <f>Database!D336</f>
        <v>CDC’s investments in low-income and fragile states</v>
      </c>
      <c r="E336" s="64" t="str">
        <f>Database!E336</f>
        <v>Performance Review</v>
      </c>
      <c r="F336" s="65">
        <f>Database!F336</f>
        <v>43550</v>
      </c>
      <c r="G336" s="64" t="str">
        <f>Database!G336</f>
        <v>Amber/Red</v>
      </c>
      <c r="H336" s="64" t="str">
        <f>Database!H336</f>
        <v>CDC should take a more active role in the management of its investments, using the various channels available to it to promote development impact during their lifetime.</v>
      </c>
      <c r="I336" s="64" t="str">
        <f>Database!I336</f>
        <v>Programme</v>
      </c>
      <c r="J336" s="64">
        <f>Database!J336</f>
        <v>0</v>
      </c>
      <c r="K336" s="64" t="str">
        <f>Database!K336</f>
        <v>https://icai.independent.gov.uk/report/cdc/</v>
      </c>
      <c r="L336" s="64" t="str">
        <f>Database!L336</f>
        <v>Accept: CDC implementing</v>
      </c>
      <c r="M336" s="64">
        <f>Database!M336</f>
        <v>2</v>
      </c>
      <c r="N336" s="65">
        <f>Database!N336</f>
        <v>43592</v>
      </c>
      <c r="O336" s="64">
        <f>Database!O336</f>
        <v>0</v>
      </c>
      <c r="P336" s="64" t="str">
        <f>Database!P336</f>
        <v>CDC</v>
      </c>
      <c r="Q336" s="64" t="str">
        <f>Database!Q336</f>
        <v>DFID</v>
      </c>
      <c r="R336" s="64">
        <f>Database!R336</f>
        <v>0</v>
      </c>
      <c r="S336" s="64" t="str">
        <f>Database!S336</f>
        <v>https://www.gov.uk/government/publications/cdc-group-and-dfid-response-to-icai-recommendations-on-cdcs-investments-in-low-income-and-fragile-states</v>
      </c>
      <c r="T336" s="64">
        <f>Database!T336</f>
        <v>1</v>
      </c>
      <c r="U336" s="65">
        <f>Database!U336</f>
        <v>44013</v>
      </c>
      <c r="V336" s="64" t="str">
        <f>Database!V336</f>
        <v>https://icai.independent.gov.uk/wp-content/uploads/CDC-follow-up.pdf</v>
      </c>
    </row>
    <row r="337" spans="4:22" s="66" customFormat="1" hidden="1" x14ac:dyDescent="0.35">
      <c r="D337" s="64" t="str">
        <f>Database!D337</f>
        <v>CDC’s investments in low-income and fragile states</v>
      </c>
      <c r="E337" s="64" t="str">
        <f>Database!E337</f>
        <v>Performance Review</v>
      </c>
      <c r="F337" s="65">
        <f>Database!F337</f>
        <v>43550</v>
      </c>
      <c r="G337" s="64" t="str">
        <f>Database!G337</f>
        <v>Amber/Red</v>
      </c>
      <c r="H337" s="64" t="str">
        <f>Database!H337</f>
        <v>CDC should strengthen the monitoring and evaluation of the development impact of its investments and the learning from this, working with DFID to accelerate their joint evaluation and learning programme.</v>
      </c>
      <c r="I337" s="64" t="str">
        <f>Database!I337</f>
        <v>Programme</v>
      </c>
      <c r="J337" s="64">
        <f>Database!J337</f>
        <v>0</v>
      </c>
      <c r="K337" s="64" t="str">
        <f>Database!K337</f>
        <v>https://icai.independent.gov.uk/report/cdc/</v>
      </c>
      <c r="L337" s="64" t="str">
        <f>Database!L337</f>
        <v>Accept: CDC / DFID implementing</v>
      </c>
      <c r="M337" s="64">
        <f>Database!M337</f>
        <v>2</v>
      </c>
      <c r="N337" s="65">
        <f>Database!N337</f>
        <v>43592</v>
      </c>
      <c r="O337" s="64">
        <f>Database!O337</f>
        <v>0</v>
      </c>
      <c r="P337" s="64" t="str">
        <f>Database!P337</f>
        <v>CDC</v>
      </c>
      <c r="Q337" s="64" t="str">
        <f>Database!Q337</f>
        <v>DFID</v>
      </c>
      <c r="R337" s="64">
        <f>Database!R337</f>
        <v>0</v>
      </c>
      <c r="S337" s="64" t="str">
        <f>Database!S337</f>
        <v>https://www.gov.uk/government/publications/cdc-group-and-dfid-response-to-icai-recommendations-on-cdcs-investments-in-low-income-and-fragile-states</v>
      </c>
      <c r="T337" s="64">
        <f>Database!T337</f>
        <v>1</v>
      </c>
      <c r="U337" s="65">
        <f>Database!U337</f>
        <v>44013</v>
      </c>
      <c r="V337" s="64" t="str">
        <f>Database!V337</f>
        <v>https://icai.independent.gov.uk/wp-content/uploads/CDC-follow-up.pdf</v>
      </c>
    </row>
    <row r="338" spans="4:22" s="66" customFormat="1" hidden="1" x14ac:dyDescent="0.35">
      <c r="D338" s="64" t="str">
        <f>Database!D338</f>
        <v>CDC’s investments in low-income and fragile states</v>
      </c>
      <c r="E338" s="64" t="str">
        <f>Database!E338</f>
        <v>Performance Review</v>
      </c>
      <c r="F338" s="65">
        <f>Database!F338</f>
        <v>43550</v>
      </c>
      <c r="G338" s="64" t="str">
        <f>Database!G338</f>
        <v>Amber/Red</v>
      </c>
      <c r="H338" s="64" t="str">
        <f>Database!H338</f>
        <v>CDC should work more closely and systematically with DFID and other development partners to inform its geographic and sectoral priorities and build synergies with other UK aid programmes to optimise the value of official development assistance.</v>
      </c>
      <c r="I338" s="64" t="str">
        <f>Database!I338</f>
        <v>Policy</v>
      </c>
      <c r="J338" s="64">
        <f>Database!J338</f>
        <v>1</v>
      </c>
      <c r="K338" s="64" t="str">
        <f>Database!K338</f>
        <v>https://icai.independent.gov.uk/report/cdc/</v>
      </c>
      <c r="L338" s="64" t="str">
        <f>Database!L338</f>
        <v>Accept: CDC / DFID implementing</v>
      </c>
      <c r="M338" s="64">
        <f>Database!M338</f>
        <v>2</v>
      </c>
      <c r="N338" s="65">
        <f>Database!N338</f>
        <v>43592</v>
      </c>
      <c r="O338" s="64">
        <f>Database!O338</f>
        <v>0</v>
      </c>
      <c r="P338" s="64" t="str">
        <f>Database!P338</f>
        <v>CDC</v>
      </c>
      <c r="Q338" s="64" t="str">
        <f>Database!Q338</f>
        <v>DFID</v>
      </c>
      <c r="R338" s="64">
        <f>Database!R338</f>
        <v>0</v>
      </c>
      <c r="S338" s="64" t="str">
        <f>Database!S338</f>
        <v>https://www.gov.uk/government/publications/cdc-group-and-dfid-response-to-icai-recommendations-on-cdcs-investments-in-low-income-and-fragile-states</v>
      </c>
      <c r="T338" s="64">
        <f>Database!T338</f>
        <v>1</v>
      </c>
      <c r="U338" s="65">
        <f>Database!U338</f>
        <v>44013</v>
      </c>
      <c r="V338" s="64" t="str">
        <f>Database!V338</f>
        <v>https://icai.independent.gov.uk/wp-content/uploads/CDC-follow-up.pdf</v>
      </c>
    </row>
    <row r="339" spans="4:22" s="66" customFormat="1" hidden="1" x14ac:dyDescent="0.35">
      <c r="D339" s="64" t="str">
        <f>Database!D339</f>
        <v>CDC’s investments in low-income and fragile states</v>
      </c>
      <c r="E339" s="64" t="str">
        <f>Database!E339</f>
        <v>Performance Review</v>
      </c>
      <c r="F339" s="65">
        <f>Database!F339</f>
        <v>43550</v>
      </c>
      <c r="G339" s="64" t="str">
        <f>Database!G339</f>
        <v>Amber/Red</v>
      </c>
      <c r="H339" s="64" t="str">
        <f>Database!H339</f>
        <v>In the presentation of its strategy and reporting to stakeholders, CDC should communicate better its approach to balancing financial risk with development impact opportunity, and the justification for its different investment strategies.</v>
      </c>
      <c r="I339" s="64" t="str">
        <f>Database!I339</f>
        <v>Policy</v>
      </c>
      <c r="J339" s="64">
        <f>Database!J339</f>
        <v>1</v>
      </c>
      <c r="K339" s="64" t="str">
        <f>Database!K339</f>
        <v>https://icai.independent.gov.uk/report/cdc/</v>
      </c>
      <c r="L339" s="64" t="str">
        <f>Database!L339</f>
        <v>Accept: CDC implementing</v>
      </c>
      <c r="M339" s="64">
        <f>Database!M339</f>
        <v>2</v>
      </c>
      <c r="N339" s="65">
        <f>Database!N339</f>
        <v>43592</v>
      </c>
      <c r="O339" s="64">
        <f>Database!O339</f>
        <v>0</v>
      </c>
      <c r="P339" s="64" t="str">
        <f>Database!P339</f>
        <v>CDC</v>
      </c>
      <c r="Q339" s="64" t="str">
        <f>Database!Q339</f>
        <v>DFID</v>
      </c>
      <c r="R339" s="64">
        <f>Database!R339</f>
        <v>0</v>
      </c>
      <c r="S339" s="64" t="str">
        <f>Database!S339</f>
        <v>https://www.gov.uk/government/publications/cdc-group-and-dfid-response-to-icai-recommendations-on-cdcs-investments-in-low-income-and-fragile-states</v>
      </c>
      <c r="T339" s="64">
        <f>Database!T339</f>
        <v>1</v>
      </c>
      <c r="U339" s="65">
        <f>Database!U339</f>
        <v>44013</v>
      </c>
      <c r="V339" s="64" t="str">
        <f>Database!V339</f>
        <v>https://icai.independent.gov.uk/wp-content/uploads/CDC-follow-up.pdf</v>
      </c>
    </row>
    <row r="340" spans="4:22" s="66" customFormat="1" hidden="1" x14ac:dyDescent="0.35">
      <c r="D340" s="64" t="str">
        <f>Database!D340</f>
        <v>CDC’s investments in low-income and fragile states</v>
      </c>
      <c r="E340" s="64" t="str">
        <f>Database!E340</f>
        <v>Performance Review</v>
      </c>
      <c r="F340" s="65">
        <f>Database!F340</f>
        <v>43550</v>
      </c>
      <c r="G340" s="64" t="str">
        <f>Database!G340</f>
        <v>Amber/Red</v>
      </c>
      <c r="H340" s="64" t="str">
        <f>Database!H340</f>
        <v>DFID’s business cases for future capital commitments to CDC should be based on stronger evidence of achieved development impact and clear progress on expanding their in-country presence.</v>
      </c>
      <c r="I340" s="64" t="str">
        <f>Database!I340</f>
        <v>Programme</v>
      </c>
      <c r="J340" s="64">
        <f>Database!J340</f>
        <v>0</v>
      </c>
      <c r="K340" s="64" t="str">
        <f>Database!K340</f>
        <v>https://icai.independent.gov.uk/report/cdc/</v>
      </c>
      <c r="L340" s="64" t="str">
        <f>Database!L340</f>
        <v>Accept: DFID implementing</v>
      </c>
      <c r="M340" s="64">
        <f>Database!M340</f>
        <v>2</v>
      </c>
      <c r="N340" s="65">
        <f>Database!N340</f>
        <v>43592</v>
      </c>
      <c r="O340" s="64">
        <f>Database!O340</f>
        <v>0</v>
      </c>
      <c r="P340" s="64" t="str">
        <f>Database!P340</f>
        <v>CDC</v>
      </c>
      <c r="Q340" s="64" t="str">
        <f>Database!Q340</f>
        <v>DFID</v>
      </c>
      <c r="R340" s="64">
        <f>Database!R340</f>
        <v>0</v>
      </c>
      <c r="S340" s="64" t="str">
        <f>Database!S340</f>
        <v>https://www.gov.uk/government/publications/cdc-group-and-dfid-response-to-icai-recommendations-on-cdcs-investments-in-low-income-and-fragile-states</v>
      </c>
      <c r="T340" s="64">
        <f>Database!T340</f>
        <v>1</v>
      </c>
      <c r="U340" s="65">
        <f>Database!U340</f>
        <v>44013</v>
      </c>
      <c r="V340" s="64" t="str">
        <f>Database!V340</f>
        <v>https://icai.independent.gov.uk/wp-content/uploads/CDC-follow-up.pdf</v>
      </c>
    </row>
    <row r="341" spans="4:22" s="66" customFormat="1" hidden="1" x14ac:dyDescent="0.35">
      <c r="D341" s="64" t="str">
        <f>Database!D341</f>
        <v>The Newton Fund</v>
      </c>
      <c r="E341" s="64" t="str">
        <f>Database!E341</f>
        <v>Performance Review</v>
      </c>
      <c r="F341" s="65">
        <f>Database!F341</f>
        <v>43623</v>
      </c>
      <c r="G341" s="64" t="str">
        <f>Database!G341</f>
        <v>Amber/Red</v>
      </c>
      <c r="H341" s="64" t="str">
        <f>Database!H341</f>
        <v>As the Newton Fund is 100% ODA, BEIS should ensure that the Fund increases its focus on achieving its primary purpose, which is to meet the development needs and priorities of its partner countries. It should require improved ODA compliance and assurance processes across delivery partners.</v>
      </c>
      <c r="I341" s="64" t="str">
        <f>Database!I341</f>
        <v>Policy</v>
      </c>
      <c r="J341" s="64">
        <f>Database!J341</f>
        <v>1</v>
      </c>
      <c r="K341" s="64" t="str">
        <f>Database!K341</f>
        <v>https://icai.independent.gov.uk/report/newton-fund/</v>
      </c>
      <c r="L341" s="64" t="str">
        <f>Database!L341</f>
        <v>Accept – already implementing</v>
      </c>
      <c r="M341" s="64">
        <f>Database!M341</f>
        <v>2</v>
      </c>
      <c r="N341" s="65">
        <f>Database!N341</f>
        <v>43668</v>
      </c>
      <c r="O341" s="64">
        <f>Database!O341</f>
        <v>0</v>
      </c>
      <c r="P341" s="64" t="str">
        <f>Database!P341</f>
        <v>BEIS</v>
      </c>
      <c r="Q341" s="64">
        <f>Database!Q341</f>
        <v>0</v>
      </c>
      <c r="R341" s="64">
        <f>Database!R341</f>
        <v>0</v>
      </c>
      <c r="S341" s="64" t="str">
        <f>Database!S341</f>
        <v>https://www.gov.uk/government/publications/icai-review-of-the-newton-fund-government-response</v>
      </c>
      <c r="T341" s="64">
        <f>Database!T341</f>
        <v>1</v>
      </c>
      <c r="U341" s="65">
        <f>Database!U341</f>
        <v>44013</v>
      </c>
      <c r="V341" s="64" t="str">
        <f>Database!V341</f>
        <v>https://icai.independent.gov.uk/wp-content/uploads/Newton-Fund-follow-up.pdf</v>
      </c>
    </row>
    <row r="342" spans="4:22" s="66" customFormat="1" hidden="1" x14ac:dyDescent="0.35">
      <c r="D342" s="64" t="str">
        <f>Database!D342</f>
        <v>The Newton Fund</v>
      </c>
      <c r="E342" s="64" t="str">
        <f>Database!E342</f>
        <v>Performance Review</v>
      </c>
      <c r="F342" s="65">
        <f>Database!F342</f>
        <v>43623</v>
      </c>
      <c r="G342" s="64" t="str">
        <f>Database!G342</f>
        <v>Amber/Red</v>
      </c>
      <c r="H342" s="64" t="str">
        <f>Database!H342</f>
        <v>The Newton Fund should ensure it meaningfully considers options for reducing gender inequality and reports against its progress.</v>
      </c>
      <c r="I342" s="64" t="str">
        <f>Database!I342</f>
        <v>Programme</v>
      </c>
      <c r="J342" s="64">
        <f>Database!J342</f>
        <v>0</v>
      </c>
      <c r="K342" s="64" t="str">
        <f>Database!K342</f>
        <v>https://icai.independent.gov.uk/report/newton-fund/</v>
      </c>
      <c r="L342" s="64" t="str">
        <f>Database!L342</f>
        <v>Accept – already implementing</v>
      </c>
      <c r="M342" s="64">
        <f>Database!M342</f>
        <v>2</v>
      </c>
      <c r="N342" s="65">
        <f>Database!N342</f>
        <v>43668</v>
      </c>
      <c r="O342" s="64">
        <f>Database!O342</f>
        <v>0</v>
      </c>
      <c r="P342" s="64" t="str">
        <f>Database!P342</f>
        <v>BEIS</v>
      </c>
      <c r="Q342" s="64">
        <f>Database!Q342</f>
        <v>0</v>
      </c>
      <c r="R342" s="64">
        <f>Database!R342</f>
        <v>0</v>
      </c>
      <c r="S342" s="64" t="str">
        <f>Database!S342</f>
        <v>https://www.gov.uk/government/publications/icai-review-of-the-newton-fund-government-response</v>
      </c>
      <c r="T342" s="64">
        <f>Database!T342</f>
        <v>1</v>
      </c>
      <c r="U342" s="65">
        <f>Database!U342</f>
        <v>44013</v>
      </c>
      <c r="V342" s="64" t="str">
        <f>Database!V342</f>
        <v>https://icai.independent.gov.uk/wp-content/uploads/Newton-Fund-follow-up.pdf</v>
      </c>
    </row>
    <row r="343" spans="4:22" s="66" customFormat="1" hidden="1" x14ac:dyDescent="0.35">
      <c r="D343" s="64" t="str">
        <f>Database!D343</f>
        <v>The Newton Fund</v>
      </c>
      <c r="E343" s="64" t="str">
        <f>Database!E343</f>
        <v>Performance Review</v>
      </c>
      <c r="F343" s="65">
        <f>Database!F343</f>
        <v>43623</v>
      </c>
      <c r="G343" s="64" t="str">
        <f>Database!G343</f>
        <v>Amber/Red</v>
      </c>
      <c r="H343" s="64" t="str">
        <f>Database!H343</f>
        <v>Given that the UK is committed to untying 100% of its aid and reports its aid as fully untied, BEIS should ensure that the funding practices of the Newton Fund comply with both the letter and the spirit of the untying commitment.</v>
      </c>
      <c r="I343" s="64" t="str">
        <f>Database!I343</f>
        <v>Programme</v>
      </c>
      <c r="J343" s="64">
        <f>Database!J343</f>
        <v>0</v>
      </c>
      <c r="K343" s="64" t="str">
        <f>Database!K343</f>
        <v>https://icai.independent.gov.uk/report/newton-fund/</v>
      </c>
      <c r="L343" s="64" t="str">
        <f>Database!L343</f>
        <v>Accept – already implemented</v>
      </c>
      <c r="M343" s="64">
        <f>Database!M343</f>
        <v>2</v>
      </c>
      <c r="N343" s="65">
        <f>Database!N343</f>
        <v>43668</v>
      </c>
      <c r="O343" s="64">
        <f>Database!O343</f>
        <v>0</v>
      </c>
      <c r="P343" s="64" t="str">
        <f>Database!P343</f>
        <v>BEIS</v>
      </c>
      <c r="Q343" s="64">
        <f>Database!Q343</f>
        <v>0</v>
      </c>
      <c r="R343" s="64">
        <f>Database!R343</f>
        <v>0</v>
      </c>
      <c r="S343" s="64" t="str">
        <f>Database!S343</f>
        <v>https://www.gov.uk/government/publications/icai-review-of-the-newton-fund-government-response</v>
      </c>
      <c r="T343" s="64">
        <f>Database!T343</f>
        <v>1</v>
      </c>
      <c r="U343" s="65">
        <f>Database!U343</f>
        <v>44013</v>
      </c>
      <c r="V343" s="64" t="str">
        <f>Database!V343</f>
        <v>https://icai.independent.gov.uk/wp-content/uploads/Newton-Fund-follow-up.pdf</v>
      </c>
    </row>
    <row r="344" spans="4:22" s="66" customFormat="1" hidden="1" x14ac:dyDescent="0.35">
      <c r="D344" s="64" t="str">
        <f>Database!D344</f>
        <v>The Newton Fund</v>
      </c>
      <c r="E344" s="64" t="str">
        <f>Database!E344</f>
        <v>Performance Review</v>
      </c>
      <c r="F344" s="65">
        <f>Database!F344</f>
        <v>43623</v>
      </c>
      <c r="G344" s="64" t="str">
        <f>Database!G344</f>
        <v>Amber/Red</v>
      </c>
      <c r="H344" s="64" t="str">
        <f>Database!H344</f>
        <v>BEIS should improve the governance and accountability of the Newton Fund and put in place a strategy setting out how it will maximise development impact as its primary purpose.</v>
      </c>
      <c r="I344" s="64" t="str">
        <f>Database!I344</f>
        <v>Policy</v>
      </c>
      <c r="J344" s="64">
        <f>Database!J344</f>
        <v>1</v>
      </c>
      <c r="K344" s="64" t="str">
        <f>Database!K344</f>
        <v>https://icai.independent.gov.uk/report/newton-fund/</v>
      </c>
      <c r="L344" s="64" t="str">
        <f>Database!L344</f>
        <v>Accept – already implementing</v>
      </c>
      <c r="M344" s="64">
        <f>Database!M344</f>
        <v>2</v>
      </c>
      <c r="N344" s="65">
        <f>Database!N344</f>
        <v>43668</v>
      </c>
      <c r="O344" s="64">
        <f>Database!O344</f>
        <v>0</v>
      </c>
      <c r="P344" s="64" t="str">
        <f>Database!P344</f>
        <v>BEIS</v>
      </c>
      <c r="Q344" s="64">
        <f>Database!Q344</f>
        <v>0</v>
      </c>
      <c r="R344" s="64">
        <f>Database!R344</f>
        <v>0</v>
      </c>
      <c r="S344" s="64" t="str">
        <f>Database!S344</f>
        <v>https://www.gov.uk/government/publications/icai-review-of-the-newton-fund-government-response</v>
      </c>
      <c r="T344" s="64">
        <f>Database!T344</f>
        <v>1</v>
      </c>
      <c r="U344" s="65">
        <f>Database!U344</f>
        <v>44013</v>
      </c>
      <c r="V344" s="64" t="str">
        <f>Database!V344</f>
        <v>https://icai.independent.gov.uk/wp-content/uploads/Newton-Fund-follow-up.pdf</v>
      </c>
    </row>
    <row r="345" spans="4:22" s="66" customFormat="1" hidden="1" x14ac:dyDescent="0.35">
      <c r="D345" s="64" t="str">
        <f>Database!D345</f>
        <v>The Newton Fund</v>
      </c>
      <c r="E345" s="64" t="str">
        <f>Database!E345</f>
        <v>Performance Review</v>
      </c>
      <c r="F345" s="65">
        <f>Database!F345</f>
        <v>43623</v>
      </c>
      <c r="G345" s="64" t="str">
        <f>Database!G345</f>
        <v>Amber/Red</v>
      </c>
      <c r="H345" s="64" t="str">
        <f>Database!H345</f>
        <v>BEIS should improve the Newton Fund’s approach to and measurement of value for money</v>
      </c>
      <c r="I345" s="64" t="str">
        <f>Database!I345</f>
        <v>Programme</v>
      </c>
      <c r="J345" s="64">
        <f>Database!J345</f>
        <v>0</v>
      </c>
      <c r="K345" s="64" t="str">
        <f>Database!K345</f>
        <v>https://icai.independent.gov.uk/report/newton-fund/</v>
      </c>
      <c r="L345" s="64" t="str">
        <f>Database!L345</f>
        <v>Accept – already implementing</v>
      </c>
      <c r="M345" s="64">
        <f>Database!M345</f>
        <v>2</v>
      </c>
      <c r="N345" s="65">
        <f>Database!N345</f>
        <v>43668</v>
      </c>
      <c r="O345" s="64">
        <f>Database!O345</f>
        <v>0</v>
      </c>
      <c r="P345" s="64" t="str">
        <f>Database!P345</f>
        <v>BEIS</v>
      </c>
      <c r="Q345" s="64">
        <f>Database!Q345</f>
        <v>0</v>
      </c>
      <c r="R345" s="64">
        <f>Database!R345</f>
        <v>0</v>
      </c>
      <c r="S345" s="64" t="str">
        <f>Database!S345</f>
        <v>https://www.gov.uk/government/publications/icai-review-of-the-newton-fund-government-response</v>
      </c>
      <c r="T345" s="64">
        <f>Database!T345</f>
        <v>1</v>
      </c>
      <c r="U345" s="65">
        <f>Database!U345</f>
        <v>44013</v>
      </c>
      <c r="V345" s="64" t="str">
        <f>Database!V345</f>
        <v>https://icai.independent.gov.uk/wp-content/uploads/Newton-Fund-follow-up.pdf</v>
      </c>
    </row>
    <row r="346" spans="4:22" s="66" customFormat="1" hidden="1" x14ac:dyDescent="0.35">
      <c r="D346" s="64" t="str">
        <f>Database!D346</f>
        <v>The Newton Fund</v>
      </c>
      <c r="E346" s="64" t="str">
        <f>Database!E346</f>
        <v>Performance Review</v>
      </c>
      <c r="F346" s="65">
        <f>Database!F346</f>
        <v>43623</v>
      </c>
      <c r="G346" s="64" t="str">
        <f>Database!G346</f>
        <v>Amber/Red</v>
      </c>
      <c r="H346" s="64" t="str">
        <f>Database!H346</f>
        <v>The Newton Fund should improve its approach to monitoring, evaluation and learning at the Fund level.</v>
      </c>
      <c r="I346" s="64" t="str">
        <f>Database!I346</f>
        <v>Programme</v>
      </c>
      <c r="J346" s="64">
        <f>Database!J346</f>
        <v>0</v>
      </c>
      <c r="K346" s="64" t="str">
        <f>Database!K346</f>
        <v>https://icai.independent.gov.uk/report/newton-fund/</v>
      </c>
      <c r="L346" s="64" t="str">
        <f>Database!L346</f>
        <v>Accept - already implementing</v>
      </c>
      <c r="M346" s="64">
        <f>Database!M346</f>
        <v>2</v>
      </c>
      <c r="N346" s="65">
        <f>Database!N346</f>
        <v>43668</v>
      </c>
      <c r="O346" s="64">
        <f>Database!O346</f>
        <v>0</v>
      </c>
      <c r="P346" s="64" t="str">
        <f>Database!P346</f>
        <v>BEIS</v>
      </c>
      <c r="Q346" s="64">
        <f>Database!Q346</f>
        <v>0</v>
      </c>
      <c r="R346" s="64">
        <f>Database!R346</f>
        <v>0</v>
      </c>
      <c r="S346" s="64" t="str">
        <f>Database!S346</f>
        <v>https://www.gov.uk/government/publications/icai-review-of-the-newton-fund-government-response</v>
      </c>
      <c r="T346" s="64">
        <f>Database!T346</f>
        <v>1</v>
      </c>
      <c r="U346" s="65">
        <f>Database!U346</f>
        <v>44013</v>
      </c>
      <c r="V346" s="64" t="str">
        <f>Database!V346</f>
        <v>https://icai.independent.gov.uk/wp-content/uploads/Newton-Fund-follow-up.pdf</v>
      </c>
    </row>
    <row r="347" spans="4:22" s="66" customFormat="1" hidden="1" x14ac:dyDescent="0.35">
      <c r="D347" s="64" t="str">
        <f>Database!D347</f>
        <v>Sexual exploitation and abuse by international peacekeepers</v>
      </c>
      <c r="E347" s="64" t="str">
        <f>Database!E347</f>
        <v>Joint Review</v>
      </c>
      <c r="F347" s="65">
        <f>Database!F347</f>
        <v>44104</v>
      </c>
      <c r="G347" s="64" t="str">
        <f>Database!G347</f>
        <v>Not graded</v>
      </c>
      <c r="H347" s="64" t="str">
        <f>Database!H347</f>
        <v>The UK government should aim for closer integration and sharing of learning between its efforts to tackle SEA in international peacekeeping and its wider work on conflict-related sexual violence.</v>
      </c>
      <c r="I347" s="64" t="str">
        <f>Database!I347</f>
        <v>Programme</v>
      </c>
      <c r="J347" s="64">
        <f>Database!J347</f>
        <v>0</v>
      </c>
      <c r="K347" s="64" t="str">
        <f>Database!K347</f>
        <v>https://icai.independent.gov.uk/report/sexual-exploitation-and-abuse-by-international-peacekeepers/</v>
      </c>
      <c r="L347" s="64" t="str">
        <f>Database!L347</f>
        <v>No response yet</v>
      </c>
      <c r="M347" s="64">
        <f>Database!M347</f>
        <v>3</v>
      </c>
      <c r="N347" s="65">
        <f>Database!N347</f>
        <v>0</v>
      </c>
      <c r="O347" s="64">
        <f>Database!O347</f>
        <v>0</v>
      </c>
      <c r="P347" s="64">
        <f>Database!P347</f>
        <v>0</v>
      </c>
      <c r="Q347" s="64">
        <f>Database!Q347</f>
        <v>0</v>
      </c>
      <c r="R347" s="64">
        <f>Database!R347</f>
        <v>0</v>
      </c>
      <c r="S347" s="64">
        <f>Database!S347</f>
        <v>0</v>
      </c>
      <c r="T347" s="64">
        <f>Database!T347</f>
        <v>0</v>
      </c>
      <c r="U347" s="65">
        <f>Database!U347</f>
        <v>0</v>
      </c>
      <c r="V347" s="64">
        <f>Database!V347</f>
        <v>0</v>
      </c>
    </row>
    <row r="348" spans="4:22" s="66" customFormat="1" hidden="1" x14ac:dyDescent="0.35">
      <c r="D348" s="64" t="str">
        <f>Database!D348</f>
        <v>Sexual exploitation and abuse by international peacekeepers</v>
      </c>
      <c r="E348" s="64" t="str">
        <f>Database!E348</f>
        <v>Joint Review</v>
      </c>
      <c r="F348" s="65">
        <f>Database!F348</f>
        <v>44104</v>
      </c>
      <c r="G348" s="64" t="str">
        <f>Database!G348</f>
        <v>Not graded</v>
      </c>
      <c r="H348" s="64" t="str">
        <f>Database!H348</f>
        <v>The UK government should ensure that efforts to improve discipline among peacekeeping personnel are balanced with measures to promote the interests and welfare of survivors.</v>
      </c>
      <c r="I348" s="64" t="str">
        <f>Database!I348</f>
        <v>Programme</v>
      </c>
      <c r="J348" s="64">
        <f>Database!J348</f>
        <v>0</v>
      </c>
      <c r="K348" s="64" t="str">
        <f>Database!K348</f>
        <v>https://icai.independent.gov.uk/report/sexual-exploitation-and-abuse-by-international-peacekeepers/</v>
      </c>
      <c r="L348" s="64" t="str">
        <f>Database!L348</f>
        <v>No response yet</v>
      </c>
      <c r="M348" s="64">
        <f>Database!M348</f>
        <v>3</v>
      </c>
      <c r="N348" s="65">
        <f>Database!N348</f>
        <v>0</v>
      </c>
      <c r="O348" s="64">
        <f>Database!O348</f>
        <v>0</v>
      </c>
      <c r="P348" s="64">
        <f>Database!P348</f>
        <v>0</v>
      </c>
      <c r="Q348" s="64">
        <f>Database!Q348</f>
        <v>0</v>
      </c>
      <c r="R348" s="64">
        <f>Database!R348</f>
        <v>0</v>
      </c>
      <c r="S348" s="64">
        <f>Database!S348</f>
        <v>0</v>
      </c>
      <c r="T348" s="64">
        <f>Database!T348</f>
        <v>0</v>
      </c>
      <c r="U348" s="65">
        <f>Database!U348</f>
        <v>0</v>
      </c>
      <c r="V348" s="64">
        <f>Database!V348</f>
        <v>0</v>
      </c>
    </row>
    <row r="349" spans="4:22" s="66" customFormat="1" hidden="1" x14ac:dyDescent="0.35">
      <c r="D349" s="64" t="str">
        <f>Database!D349</f>
        <v>The UK’s approach to tackling modern slavery through the aid programme</v>
      </c>
      <c r="E349" s="64" t="str">
        <f>Database!E349</f>
        <v>Full Review</v>
      </c>
      <c r="F349" s="65">
        <f>Database!F349</f>
        <v>44118</v>
      </c>
      <c r="G349" s="64" t="str">
        <f>Database!G349</f>
        <v>Amber/Red</v>
      </c>
      <c r="H349" s="64" t="str">
        <f>Database!H349</f>
        <v>Responsible departments should develop a more systematic approach to filling knowledge and evidence gaps, including sex-disaggregated and sector-specific data, gender analysis and more comprehensive evaluations, to guide the choice of interventions.</v>
      </c>
      <c r="I349" s="64" t="str">
        <f>Database!I349</f>
        <v>Policy</v>
      </c>
      <c r="J349" s="64">
        <f>Database!J349</f>
        <v>1</v>
      </c>
      <c r="K349" s="64" t="str">
        <f>Database!K349</f>
        <v>https://icai.independent.gov.uk/report/the-uks-approach-to-tackling-modern-slavery-through-the-aid-programme/</v>
      </c>
      <c r="L349" s="64" t="str">
        <f>Database!L349</f>
        <v>No response yet</v>
      </c>
      <c r="M349" s="64">
        <f>Database!M349</f>
        <v>3</v>
      </c>
      <c r="N349" s="65">
        <f>Database!N349</f>
        <v>0</v>
      </c>
      <c r="O349" s="64">
        <f>Database!O349</f>
        <v>0</v>
      </c>
      <c r="P349" s="64">
        <f>Database!P349</f>
        <v>0</v>
      </c>
      <c r="Q349" s="64">
        <f>Database!Q349</f>
        <v>0</v>
      </c>
      <c r="R349" s="64">
        <f>Database!R349</f>
        <v>0</v>
      </c>
      <c r="S349" s="64">
        <f>Database!S349</f>
        <v>0</v>
      </c>
      <c r="T349" s="64">
        <f>Database!T349</f>
        <v>0</v>
      </c>
      <c r="U349" s="65">
        <f>Database!U349</f>
        <v>0</v>
      </c>
      <c r="V349" s="64">
        <f>Database!V349</f>
        <v>0</v>
      </c>
    </row>
    <row r="350" spans="4:22" s="66" customFormat="1" hidden="1" x14ac:dyDescent="0.35">
      <c r="D350" s="64" t="str">
        <f>Database!D350</f>
        <v>The UK’s approach to tackling modern slavery through the aid programme</v>
      </c>
      <c r="E350" s="64" t="str">
        <f>Database!E350</f>
        <v>Full Review</v>
      </c>
      <c r="F350" s="65">
        <f>Database!F350</f>
        <v>44118</v>
      </c>
      <c r="G350" s="64" t="str">
        <f>Database!G350</f>
        <v>Amber/Red</v>
      </c>
      <c r="H350" s="64" t="str">
        <f>Database!H350</f>
        <v>Responsible departments should do more to draw on survivor voices, in ethical ways, with a particular focus on inputs to policy and programme design, and to deepening understanding of lifetime experiences and gender dimensions of modern slavery.</v>
      </c>
      <c r="I350" s="64" t="str">
        <f>Database!I350</f>
        <v>Policy</v>
      </c>
      <c r="J350" s="64">
        <f>Database!J350</f>
        <v>1</v>
      </c>
      <c r="K350" s="64" t="str">
        <f>Database!K350</f>
        <v>https://icai.independent.gov.uk/report/the-uks-approach-to-tackling-modern-slavery-through-the-aid-programme/</v>
      </c>
      <c r="L350" s="64" t="str">
        <f>Database!L350</f>
        <v>No response yet</v>
      </c>
      <c r="M350" s="64">
        <f>Database!M350</f>
        <v>3</v>
      </c>
      <c r="N350" s="65">
        <f>Database!N350</f>
        <v>0</v>
      </c>
      <c r="O350" s="64">
        <f>Database!O350</f>
        <v>0</v>
      </c>
      <c r="P350" s="64">
        <f>Database!P350</f>
        <v>0</v>
      </c>
      <c r="Q350" s="64">
        <f>Database!Q350</f>
        <v>0</v>
      </c>
      <c r="R350" s="64">
        <f>Database!R350</f>
        <v>0</v>
      </c>
      <c r="S350" s="64">
        <f>Database!S350</f>
        <v>0</v>
      </c>
      <c r="T350" s="64">
        <f>Database!T350</f>
        <v>0</v>
      </c>
      <c r="U350" s="65">
        <f>Database!U350</f>
        <v>0</v>
      </c>
      <c r="V350" s="64">
        <f>Database!V350</f>
        <v>0</v>
      </c>
    </row>
    <row r="351" spans="4:22" s="66" customFormat="1" hidden="1" x14ac:dyDescent="0.35">
      <c r="D351" s="64" t="str">
        <f>Database!D351</f>
        <v>The UK’s approach to tackling modern slavery through the aid programme</v>
      </c>
      <c r="E351" s="64" t="str">
        <f>Database!E351</f>
        <v>Full Review</v>
      </c>
      <c r="F351" s="65">
        <f>Database!F351</f>
        <v>44118</v>
      </c>
      <c r="G351" s="64" t="str">
        <f>Database!G351</f>
        <v>Amber/Red</v>
      </c>
      <c r="H351" s="64" t="str">
        <f>Database!H351</f>
        <v>The UK government should publish a clear statement of its overall objectives and approach to using UK aid to tackle modern slavery internationally.</v>
      </c>
      <c r="I351" s="64" t="str">
        <f>Database!I351</f>
        <v>Policy</v>
      </c>
      <c r="J351" s="64">
        <f>Database!J351</f>
        <v>1</v>
      </c>
      <c r="K351" s="64" t="str">
        <f>Database!K351</f>
        <v>https://icai.independent.gov.uk/report/the-uks-approach-to-tackling-modern-slavery-through-the-aid-programme/</v>
      </c>
      <c r="L351" s="64" t="str">
        <f>Database!L351</f>
        <v>No response yet</v>
      </c>
      <c r="M351" s="64">
        <f>Database!M351</f>
        <v>3</v>
      </c>
      <c r="N351" s="65">
        <f>Database!N351</f>
        <v>0</v>
      </c>
      <c r="O351" s="64">
        <f>Database!O351</f>
        <v>0</v>
      </c>
      <c r="P351" s="64">
        <f>Database!P351</f>
        <v>0</v>
      </c>
      <c r="Q351" s="64">
        <f>Database!Q351</f>
        <v>0</v>
      </c>
      <c r="R351" s="64">
        <f>Database!R351</f>
        <v>0</v>
      </c>
      <c r="S351" s="64">
        <f>Database!S351</f>
        <v>0</v>
      </c>
      <c r="T351" s="64">
        <f>Database!T351</f>
        <v>0</v>
      </c>
      <c r="U351" s="65">
        <f>Database!U351</f>
        <v>0</v>
      </c>
      <c r="V351" s="64">
        <f>Database!V351</f>
        <v>0</v>
      </c>
    </row>
    <row r="352" spans="4:22" s="66" customFormat="1" hidden="1" x14ac:dyDescent="0.35">
      <c r="D352" s="64" t="str">
        <f>Database!D352</f>
        <v>The UK’s approach to tackling modern slavery through the aid programme</v>
      </c>
      <c r="E352" s="64" t="str">
        <f>Database!E352</f>
        <v>Full Review</v>
      </c>
      <c r="F352" s="65">
        <f>Database!F352</f>
        <v>44118</v>
      </c>
      <c r="G352" s="64" t="str">
        <f>Database!G352</f>
        <v>Amber/Red</v>
      </c>
      <c r="H352" s="64" t="str">
        <f>Database!H352</f>
        <v>Responsible departments should increase the future impact of programming by examining the scope for more interventions in neglected areas of modern slavery, and mainstreaming modern slavery into other development programmes, including in the COVID-19 response.</v>
      </c>
      <c r="I352" s="64" t="str">
        <f>Database!I352</f>
        <v>Policy</v>
      </c>
      <c r="J352" s="64">
        <f>Database!J352</f>
        <v>1</v>
      </c>
      <c r="K352" s="64" t="str">
        <f>Database!K352</f>
        <v>https://icai.independent.gov.uk/report/the-uks-approach-to-tackling-modern-slavery-through-the-aid-programme/</v>
      </c>
      <c r="L352" s="64" t="str">
        <f>Database!L352</f>
        <v>No response yet</v>
      </c>
      <c r="M352" s="64">
        <f>Database!M352</f>
        <v>3</v>
      </c>
      <c r="N352" s="65">
        <f>Database!N352</f>
        <v>0</v>
      </c>
      <c r="O352" s="64">
        <f>Database!O352</f>
        <v>0</v>
      </c>
      <c r="P352" s="64">
        <f>Database!P352</f>
        <v>0</v>
      </c>
      <c r="Q352" s="64">
        <f>Database!Q352</f>
        <v>0</v>
      </c>
      <c r="R352" s="64">
        <f>Database!R352</f>
        <v>0</v>
      </c>
      <c r="S352" s="64">
        <f>Database!S352</f>
        <v>0</v>
      </c>
      <c r="T352" s="64">
        <f>Database!T352</f>
        <v>0</v>
      </c>
      <c r="U352" s="65">
        <f>Database!U352</f>
        <v>0</v>
      </c>
      <c r="V352" s="64">
        <f>Database!V352</f>
        <v>0</v>
      </c>
    </row>
    <row r="353" spans="4:22" s="66" customFormat="1" hidden="1" x14ac:dyDescent="0.35">
      <c r="D353" s="64" t="str">
        <f>Database!D353</f>
        <v>The UK’s approach to tackling modern slavery through the aid programme</v>
      </c>
      <c r="E353" s="64" t="str">
        <f>Database!E353</f>
        <v>Full Review</v>
      </c>
      <c r="F353" s="65">
        <f>Database!F353</f>
        <v>44118</v>
      </c>
      <c r="G353" s="64" t="str">
        <f>Database!G353</f>
        <v>Amber/Red</v>
      </c>
      <c r="H353" s="64" t="str">
        <f>Database!H353</f>
        <v>Responsible departments should strengthen partnerships on modern slavery, including deepening engagement with the private sector and working with partner governments to develop locally owned action plans covering origin, transit and destination countries.</v>
      </c>
      <c r="I353" s="64" t="str">
        <f>Database!I353</f>
        <v>Policy</v>
      </c>
      <c r="J353" s="64">
        <f>Database!J353</f>
        <v>1</v>
      </c>
      <c r="K353" s="64" t="str">
        <f>Database!K353</f>
        <v>https://icai.independent.gov.uk/report/the-uks-approach-to-tackling-modern-slavery-through-the-aid-programme/</v>
      </c>
      <c r="L353" s="64" t="str">
        <f>Database!L353</f>
        <v>No response yet</v>
      </c>
      <c r="M353" s="64">
        <f>Database!M353</f>
        <v>3</v>
      </c>
      <c r="N353" s="65">
        <f>Database!N353</f>
        <v>0</v>
      </c>
      <c r="O353" s="64">
        <f>Database!O353</f>
        <v>0</v>
      </c>
      <c r="P353" s="64">
        <f>Database!P353</f>
        <v>0</v>
      </c>
      <c r="Q353" s="64">
        <f>Database!Q353</f>
        <v>0</v>
      </c>
      <c r="R353" s="64">
        <f>Database!R353</f>
        <v>0</v>
      </c>
      <c r="S353" s="64">
        <f>Database!S353</f>
        <v>0</v>
      </c>
      <c r="T353" s="64">
        <f>Database!T353</f>
        <v>0</v>
      </c>
      <c r="U353" s="65">
        <f>Database!U353</f>
        <v>0</v>
      </c>
      <c r="V353" s="64">
        <f>Database!V353</f>
        <v>0</v>
      </c>
    </row>
    <row r="357" spans="4:22" x14ac:dyDescent="0.35">
      <c r="D357" s="68" t="s">
        <v>757</v>
      </c>
      <c r="E357" s="46">
        <v>14</v>
      </c>
    </row>
    <row r="358" spans="4:22" x14ac:dyDescent="0.35">
      <c r="D358" s="68" t="s">
        <v>758</v>
      </c>
      <c r="E358" s="46">
        <v>8</v>
      </c>
    </row>
  </sheetData>
  <autoFilter ref="D5:V353" xr:uid="{69E6B47F-2C28-44C1-A3A5-011F153BFB34}">
    <filterColumn colId="9">
      <filters>
        <filter val="0"/>
      </filters>
    </filterColumn>
  </autoFilter>
  <mergeCells count="3">
    <mergeCell ref="D4:K4"/>
    <mergeCell ref="L4:S4"/>
    <mergeCell ref="T4:V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62780E-B8E2-4DA1-987C-966EFF0F6301}">
  <sheetPr>
    <tabColor rgb="FFFFC000"/>
  </sheetPr>
  <dimension ref="A1:AW83"/>
  <sheetViews>
    <sheetView topLeftCell="AI1" zoomScale="80" zoomScaleNormal="80" workbookViewId="0">
      <selection activeCell="AX14" sqref="AX14"/>
    </sheetView>
  </sheetViews>
  <sheetFormatPr defaultRowHeight="14.5" x14ac:dyDescent="0.35"/>
  <cols>
    <col min="1" max="1" width="26.453125" customWidth="1"/>
    <col min="2" max="2" width="39" bestFit="1" customWidth="1"/>
    <col min="5" max="5" width="42" bestFit="1" customWidth="1"/>
    <col min="6" max="6" width="40.6328125" bestFit="1" customWidth="1"/>
    <col min="9" max="9" width="64" bestFit="1" customWidth="1"/>
    <col min="10" max="10" width="40.6328125" bestFit="1" customWidth="1"/>
    <col min="13" max="13" width="87.1796875" bestFit="1" customWidth="1"/>
    <col min="14" max="14" width="40.6328125" bestFit="1" customWidth="1"/>
    <col min="17" max="17" width="57.36328125" bestFit="1" customWidth="1"/>
    <col min="18" max="18" width="40.6328125" bestFit="1" customWidth="1"/>
    <col min="21" max="21" width="92.1796875" bestFit="1" customWidth="1"/>
    <col min="22" max="22" width="40.6328125" bestFit="1" customWidth="1"/>
    <col min="25" max="25" width="96" bestFit="1" customWidth="1"/>
    <col min="26" max="26" width="40.6328125" bestFit="1" customWidth="1"/>
    <col min="29" max="29" width="81.08984375" bestFit="1" customWidth="1"/>
    <col min="30" max="30" width="40.6328125" bestFit="1" customWidth="1"/>
    <col min="33" max="33" width="113.08984375" bestFit="1" customWidth="1"/>
    <col min="34" max="34" width="40.6328125" bestFit="1" customWidth="1"/>
    <col min="37" max="37" width="95.81640625" bestFit="1" customWidth="1"/>
    <col min="38" max="38" width="40.6328125" bestFit="1" customWidth="1"/>
    <col min="41" max="41" width="63.26953125" bestFit="1" customWidth="1"/>
    <col min="42" max="42" width="40.6328125" bestFit="1" customWidth="1"/>
  </cols>
  <sheetData>
    <row r="1" spans="1:49" x14ac:dyDescent="0.35">
      <c r="A1" s="18" t="s">
        <v>5</v>
      </c>
      <c r="B1" t="s">
        <v>341</v>
      </c>
      <c r="E1" s="18" t="s">
        <v>5</v>
      </c>
      <c r="F1" s="59">
        <v>40869</v>
      </c>
      <c r="G1">
        <v>2011</v>
      </c>
      <c r="I1" s="18" t="s">
        <v>5</v>
      </c>
      <c r="J1" t="s">
        <v>344</v>
      </c>
      <c r="K1">
        <v>2012</v>
      </c>
      <c r="M1" s="18" t="s">
        <v>5</v>
      </c>
      <c r="N1" t="s">
        <v>344</v>
      </c>
      <c r="O1">
        <v>2013</v>
      </c>
      <c r="Q1" s="18" t="s">
        <v>5</v>
      </c>
      <c r="R1" t="s">
        <v>344</v>
      </c>
      <c r="S1">
        <v>2014</v>
      </c>
      <c r="U1" s="18" t="s">
        <v>5</v>
      </c>
      <c r="V1" t="s">
        <v>344</v>
      </c>
      <c r="W1">
        <v>2015</v>
      </c>
      <c r="Y1" s="18" t="s">
        <v>5</v>
      </c>
      <c r="Z1" t="s">
        <v>344</v>
      </c>
      <c r="AA1">
        <v>2016</v>
      </c>
      <c r="AC1" s="18" t="s">
        <v>5</v>
      </c>
      <c r="AD1" t="s">
        <v>344</v>
      </c>
      <c r="AE1">
        <v>2017</v>
      </c>
      <c r="AG1" s="18" t="s">
        <v>5</v>
      </c>
      <c r="AH1" t="s">
        <v>344</v>
      </c>
      <c r="AI1">
        <v>2018</v>
      </c>
      <c r="AK1" s="18" t="s">
        <v>5</v>
      </c>
      <c r="AL1" t="s">
        <v>344</v>
      </c>
      <c r="AM1">
        <v>2019</v>
      </c>
      <c r="AO1" s="18" t="s">
        <v>5</v>
      </c>
      <c r="AP1" t="s">
        <v>344</v>
      </c>
      <c r="AQ1">
        <v>2020</v>
      </c>
    </row>
    <row r="3" spans="1:49" x14ac:dyDescent="0.35">
      <c r="A3" s="18" t="s">
        <v>342</v>
      </c>
      <c r="B3" t="s">
        <v>759</v>
      </c>
      <c r="E3" s="18" t="s">
        <v>342</v>
      </c>
      <c r="F3" t="s">
        <v>759</v>
      </c>
      <c r="I3" s="18" t="s">
        <v>342</v>
      </c>
      <c r="J3" t="s">
        <v>759</v>
      </c>
      <c r="M3" s="18" t="s">
        <v>342</v>
      </c>
      <c r="N3" t="s">
        <v>759</v>
      </c>
      <c r="Q3" s="18" t="s">
        <v>342</v>
      </c>
      <c r="R3" t="s">
        <v>759</v>
      </c>
      <c r="U3" s="18" t="s">
        <v>342</v>
      </c>
      <c r="V3" t="s">
        <v>759</v>
      </c>
      <c r="Y3" s="18" t="s">
        <v>342</v>
      </c>
      <c r="Z3" t="s">
        <v>759</v>
      </c>
      <c r="AC3" s="18" t="s">
        <v>342</v>
      </c>
      <c r="AD3" t="s">
        <v>759</v>
      </c>
      <c r="AG3" s="18" t="s">
        <v>342</v>
      </c>
      <c r="AH3" t="s">
        <v>759</v>
      </c>
      <c r="AK3" s="18" t="s">
        <v>342</v>
      </c>
      <c r="AL3" t="s">
        <v>759</v>
      </c>
      <c r="AO3" s="18" t="s">
        <v>342</v>
      </c>
      <c r="AP3" t="s">
        <v>759</v>
      </c>
      <c r="AT3" s="22" t="s">
        <v>345</v>
      </c>
      <c r="AU3" s="22" t="s">
        <v>752</v>
      </c>
      <c r="AV3" s="22" t="s">
        <v>760</v>
      </c>
      <c r="AW3" s="22" t="s">
        <v>761</v>
      </c>
    </row>
    <row r="4" spans="1:49" x14ac:dyDescent="0.35">
      <c r="A4" s="19" t="s">
        <v>264</v>
      </c>
      <c r="B4" s="20">
        <v>0</v>
      </c>
      <c r="E4" s="19" t="s">
        <v>573</v>
      </c>
      <c r="F4" s="20">
        <v>1</v>
      </c>
      <c r="I4" s="19" t="s">
        <v>423</v>
      </c>
      <c r="J4" s="20">
        <v>0</v>
      </c>
      <c r="M4" s="19" t="s">
        <v>353</v>
      </c>
      <c r="N4" s="20">
        <v>0</v>
      </c>
      <c r="Q4" s="19" t="s">
        <v>291</v>
      </c>
      <c r="R4" s="20">
        <v>0</v>
      </c>
      <c r="U4" s="19" t="s">
        <v>264</v>
      </c>
      <c r="V4" s="20">
        <v>0</v>
      </c>
      <c r="Y4" s="19" t="s">
        <v>198</v>
      </c>
      <c r="Z4" s="20">
        <v>1</v>
      </c>
      <c r="AC4" s="19" t="s">
        <v>161</v>
      </c>
      <c r="AD4" s="20">
        <v>1</v>
      </c>
      <c r="AG4" s="19" t="s">
        <v>75</v>
      </c>
      <c r="AH4" s="20">
        <v>1</v>
      </c>
      <c r="AK4" s="19" t="s">
        <v>572</v>
      </c>
      <c r="AL4" s="20">
        <v>1</v>
      </c>
      <c r="AO4" s="19" t="s">
        <v>501</v>
      </c>
      <c r="AP4" s="20">
        <v>0</v>
      </c>
      <c r="AT4" s="5">
        <v>2011</v>
      </c>
      <c r="AU4" s="5">
        <f>'Reviews &amp; No. Recommendations'!O20</f>
        <v>3</v>
      </c>
      <c r="AV4" s="5">
        <f>SUM(F4:F6)</f>
        <v>3</v>
      </c>
      <c r="AW4" s="70">
        <f>AV4/AU4</f>
        <v>1</v>
      </c>
    </row>
    <row r="5" spans="1:49" x14ac:dyDescent="0.35">
      <c r="A5" s="19" t="s">
        <v>198</v>
      </c>
      <c r="B5" s="20">
        <v>1</v>
      </c>
      <c r="E5" s="19" t="s">
        <v>394</v>
      </c>
      <c r="F5" s="20">
        <v>1</v>
      </c>
      <c r="I5" s="19" t="s">
        <v>421</v>
      </c>
      <c r="J5" s="20">
        <v>0</v>
      </c>
      <c r="M5" s="19" t="s">
        <v>370</v>
      </c>
      <c r="N5" s="20">
        <v>0</v>
      </c>
      <c r="Q5" s="19" t="s">
        <v>328</v>
      </c>
      <c r="R5" s="20">
        <v>0</v>
      </c>
      <c r="U5" s="19" t="s">
        <v>267</v>
      </c>
      <c r="V5" s="20">
        <v>0</v>
      </c>
      <c r="Y5" s="19" t="s">
        <v>217</v>
      </c>
      <c r="Z5" s="20">
        <v>1</v>
      </c>
      <c r="AC5" s="19" t="s">
        <v>576</v>
      </c>
      <c r="AD5" s="20">
        <v>1</v>
      </c>
      <c r="AG5" s="19" t="s">
        <v>60</v>
      </c>
      <c r="AH5" s="20">
        <v>1</v>
      </c>
      <c r="AK5" s="19" t="s">
        <v>35</v>
      </c>
      <c r="AL5" s="20">
        <v>1</v>
      </c>
      <c r="AO5" s="19" t="s">
        <v>570</v>
      </c>
      <c r="AP5" s="20">
        <v>0</v>
      </c>
      <c r="AT5" s="5">
        <v>2012</v>
      </c>
      <c r="AU5" s="5">
        <f>'Reviews &amp; No. Recommendations'!O21</f>
        <v>13</v>
      </c>
      <c r="AV5" s="5">
        <f>SUM(J4:J16)</f>
        <v>5</v>
      </c>
      <c r="AW5" s="70">
        <f t="shared" ref="AW5:AW13" si="0">AV5/AU5</f>
        <v>0.38461538461538464</v>
      </c>
    </row>
    <row r="6" spans="1:49" x14ac:dyDescent="0.35">
      <c r="A6" s="19" t="s">
        <v>75</v>
      </c>
      <c r="B6" s="20">
        <v>1</v>
      </c>
      <c r="E6" s="19" t="s">
        <v>574</v>
      </c>
      <c r="F6" s="20">
        <v>1</v>
      </c>
      <c r="I6" s="19" t="s">
        <v>478</v>
      </c>
      <c r="J6" s="20">
        <v>1</v>
      </c>
      <c r="M6" s="19" t="s">
        <v>459</v>
      </c>
      <c r="N6" s="20">
        <v>0</v>
      </c>
      <c r="Q6" s="19" t="s">
        <v>298</v>
      </c>
      <c r="R6" s="20">
        <v>0</v>
      </c>
      <c r="U6" s="19" t="s">
        <v>253</v>
      </c>
      <c r="V6" s="20">
        <v>0</v>
      </c>
      <c r="Y6" s="19" t="s">
        <v>211</v>
      </c>
      <c r="Z6" s="20">
        <v>1</v>
      </c>
      <c r="AC6" s="19" t="s">
        <v>152</v>
      </c>
      <c r="AD6" s="20">
        <v>1</v>
      </c>
      <c r="AG6" s="19" t="s">
        <v>107</v>
      </c>
      <c r="AH6" s="20">
        <v>1</v>
      </c>
      <c r="AK6" s="19" t="s">
        <v>30</v>
      </c>
      <c r="AL6" s="20">
        <v>0</v>
      </c>
      <c r="AO6" s="19" t="s">
        <v>18</v>
      </c>
      <c r="AP6" s="20">
        <v>0</v>
      </c>
      <c r="AT6" s="5">
        <v>2013</v>
      </c>
      <c r="AU6" s="5">
        <f>'Reviews &amp; No. Recommendations'!O22</f>
        <v>13</v>
      </c>
      <c r="AV6" s="5">
        <f>SUM(N4:N16)</f>
        <v>0</v>
      </c>
      <c r="AW6" s="70">
        <f t="shared" si="0"/>
        <v>0</v>
      </c>
    </row>
    <row r="7" spans="1:49" x14ac:dyDescent="0.35">
      <c r="A7" s="19" t="s">
        <v>161</v>
      </c>
      <c r="B7" s="20">
        <v>1</v>
      </c>
      <c r="E7" s="19" t="s">
        <v>343</v>
      </c>
      <c r="F7" s="20">
        <v>1</v>
      </c>
      <c r="I7" s="19" t="s">
        <v>412</v>
      </c>
      <c r="J7" s="20">
        <v>0</v>
      </c>
      <c r="M7" s="19" t="s">
        <v>376</v>
      </c>
      <c r="N7" s="20">
        <v>0</v>
      </c>
      <c r="Q7" s="19" t="s">
        <v>318</v>
      </c>
      <c r="R7" s="20">
        <v>0</v>
      </c>
      <c r="U7" s="19" t="s">
        <v>244</v>
      </c>
      <c r="V7" s="20">
        <v>0</v>
      </c>
      <c r="Y7" s="19" t="s">
        <v>224</v>
      </c>
      <c r="Z7" s="20">
        <v>1</v>
      </c>
      <c r="AC7" s="19" t="s">
        <v>126</v>
      </c>
      <c r="AD7" s="20">
        <v>1</v>
      </c>
      <c r="AG7" s="19" t="s">
        <v>105</v>
      </c>
      <c r="AH7" s="20">
        <v>1</v>
      </c>
      <c r="AK7" s="19" t="s">
        <v>42</v>
      </c>
      <c r="AL7" s="20">
        <v>1</v>
      </c>
      <c r="AO7" s="19" t="s">
        <v>569</v>
      </c>
      <c r="AP7" s="20">
        <v>0</v>
      </c>
      <c r="AT7" s="5">
        <v>2014</v>
      </c>
      <c r="AU7" s="5">
        <f>'Reviews &amp; No. Recommendations'!O23</f>
        <v>9</v>
      </c>
      <c r="AV7" s="5">
        <f>SUM(R4:R12)</f>
        <v>0</v>
      </c>
      <c r="AW7" s="70">
        <f t="shared" si="0"/>
        <v>0</v>
      </c>
    </row>
    <row r="8" spans="1:49" x14ac:dyDescent="0.35">
      <c r="A8" s="19" t="s">
        <v>60</v>
      </c>
      <c r="B8" s="20">
        <v>1</v>
      </c>
      <c r="I8" s="19" t="s">
        <v>435</v>
      </c>
      <c r="J8" s="20">
        <v>0</v>
      </c>
      <c r="M8" s="19" t="s">
        <v>359</v>
      </c>
      <c r="N8" s="20">
        <v>0</v>
      </c>
      <c r="Q8" s="19" t="s">
        <v>305</v>
      </c>
      <c r="R8" s="20">
        <v>0</v>
      </c>
      <c r="U8" s="19" t="s">
        <v>233</v>
      </c>
      <c r="V8" s="20">
        <v>1</v>
      </c>
      <c r="Y8" s="19" t="s">
        <v>204</v>
      </c>
      <c r="Z8" s="20">
        <v>1</v>
      </c>
      <c r="AC8" s="19" t="s">
        <v>186</v>
      </c>
      <c r="AD8" s="20">
        <v>1</v>
      </c>
      <c r="AG8" s="19" t="s">
        <v>114</v>
      </c>
      <c r="AH8" s="20">
        <v>1</v>
      </c>
      <c r="AK8" s="19" t="s">
        <v>571</v>
      </c>
      <c r="AL8" s="20">
        <v>1</v>
      </c>
      <c r="AO8" s="19" t="s">
        <v>146</v>
      </c>
      <c r="AP8" s="20">
        <v>0</v>
      </c>
      <c r="AT8" s="5">
        <v>2015</v>
      </c>
      <c r="AU8" s="5">
        <f>'Reviews &amp; No. Recommendations'!O24</f>
        <v>6</v>
      </c>
      <c r="AV8" s="5">
        <f>SUM(V4:V9)</f>
        <v>1</v>
      </c>
      <c r="AW8" s="70">
        <f t="shared" si="0"/>
        <v>0.16666666666666666</v>
      </c>
    </row>
    <row r="9" spans="1:49" x14ac:dyDescent="0.35">
      <c r="A9" s="19" t="s">
        <v>501</v>
      </c>
      <c r="B9" s="20">
        <v>0</v>
      </c>
      <c r="I9" s="19" t="s">
        <v>389</v>
      </c>
      <c r="J9" s="20">
        <v>0</v>
      </c>
      <c r="M9" s="19" t="s">
        <v>349</v>
      </c>
      <c r="N9" s="20">
        <v>0</v>
      </c>
      <c r="Q9" s="19" t="s">
        <v>323</v>
      </c>
      <c r="R9" s="20">
        <v>0</v>
      </c>
      <c r="U9" s="19" t="s">
        <v>260</v>
      </c>
      <c r="V9" s="20">
        <v>0</v>
      </c>
      <c r="Y9" s="19" t="s">
        <v>191</v>
      </c>
      <c r="Z9" s="20">
        <v>1</v>
      </c>
      <c r="AC9" s="19" t="s">
        <v>183</v>
      </c>
      <c r="AD9" s="20">
        <v>1</v>
      </c>
      <c r="AG9" s="19" t="s">
        <v>80</v>
      </c>
      <c r="AH9" s="20">
        <v>1</v>
      </c>
      <c r="AK9" s="19" t="s">
        <v>343</v>
      </c>
      <c r="AL9" s="20">
        <v>0.83333333333333337</v>
      </c>
      <c r="AO9" s="19" t="s">
        <v>9</v>
      </c>
      <c r="AP9" s="20">
        <v>0</v>
      </c>
      <c r="AT9" s="5">
        <v>2016</v>
      </c>
      <c r="AU9" s="5">
        <f>'Reviews &amp; No. Recommendations'!O25</f>
        <v>6</v>
      </c>
      <c r="AV9" s="5">
        <f>SUM(Z4:Z9)</f>
        <v>6</v>
      </c>
      <c r="AW9" s="70">
        <f t="shared" si="0"/>
        <v>1</v>
      </c>
    </row>
    <row r="10" spans="1:49" x14ac:dyDescent="0.35">
      <c r="A10" s="19" t="s">
        <v>217</v>
      </c>
      <c r="B10" s="20">
        <v>1</v>
      </c>
      <c r="I10" s="19" t="s">
        <v>429</v>
      </c>
      <c r="J10" s="20">
        <v>0</v>
      </c>
      <c r="M10" s="19" t="s">
        <v>364</v>
      </c>
      <c r="N10" s="20">
        <v>0</v>
      </c>
      <c r="Q10" s="19" t="s">
        <v>311</v>
      </c>
      <c r="R10" s="20">
        <v>0</v>
      </c>
      <c r="U10" s="19" t="s">
        <v>343</v>
      </c>
      <c r="V10" s="20">
        <v>0.25925925925925924</v>
      </c>
      <c r="Y10" s="19" t="s">
        <v>343</v>
      </c>
      <c r="Z10" s="20">
        <v>1</v>
      </c>
      <c r="AC10" s="19" t="s">
        <v>168</v>
      </c>
      <c r="AD10" s="20">
        <v>1</v>
      </c>
      <c r="AG10" s="19" t="s">
        <v>69</v>
      </c>
      <c r="AH10" s="20">
        <v>1</v>
      </c>
      <c r="AO10" s="19" t="s">
        <v>343</v>
      </c>
      <c r="AP10" s="20">
        <v>0</v>
      </c>
      <c r="AT10" s="5">
        <v>2017</v>
      </c>
      <c r="AU10" s="5">
        <f>'Reviews &amp; No. Recommendations'!O26</f>
        <v>7</v>
      </c>
      <c r="AV10" s="5">
        <f>SUM(AD4:AD10)</f>
        <v>7</v>
      </c>
      <c r="AW10" s="70">
        <f t="shared" si="0"/>
        <v>1</v>
      </c>
    </row>
    <row r="11" spans="1:49" x14ac:dyDescent="0.35">
      <c r="A11" s="19" t="s">
        <v>267</v>
      </c>
      <c r="B11" s="20">
        <v>0</v>
      </c>
      <c r="I11" s="19" t="s">
        <v>470</v>
      </c>
      <c r="J11" s="20">
        <v>0</v>
      </c>
      <c r="M11" s="19" t="s">
        <v>333</v>
      </c>
      <c r="N11" s="20"/>
      <c r="Q11" s="19" t="s">
        <v>274</v>
      </c>
      <c r="R11" s="20">
        <v>0</v>
      </c>
      <c r="AC11" s="19" t="s">
        <v>343</v>
      </c>
      <c r="AD11" s="20">
        <v>1</v>
      </c>
      <c r="AG11" s="19" t="s">
        <v>140</v>
      </c>
      <c r="AH11" s="20">
        <v>1</v>
      </c>
      <c r="AT11" s="5">
        <v>2018</v>
      </c>
      <c r="AU11" s="5">
        <f>'Reviews &amp; No. Recommendations'!O27</f>
        <v>11</v>
      </c>
      <c r="AV11" s="5">
        <f>SUM(AH4:AH14)</f>
        <v>11</v>
      </c>
      <c r="AW11" s="70">
        <f t="shared" si="0"/>
        <v>1</v>
      </c>
    </row>
    <row r="12" spans="1:49" x14ac:dyDescent="0.35">
      <c r="A12" s="19" t="s">
        <v>107</v>
      </c>
      <c r="B12" s="20">
        <v>1</v>
      </c>
      <c r="I12" s="19" t="s">
        <v>489</v>
      </c>
      <c r="J12" s="20">
        <v>1</v>
      </c>
      <c r="M12" s="19" t="s">
        <v>382</v>
      </c>
      <c r="N12" s="20">
        <v>0</v>
      </c>
      <c r="Q12" s="19" t="s">
        <v>283</v>
      </c>
      <c r="R12" s="20">
        <v>0</v>
      </c>
      <c r="AG12" s="19" t="s">
        <v>121</v>
      </c>
      <c r="AH12" s="20">
        <v>1</v>
      </c>
      <c r="AT12" s="5">
        <v>2019</v>
      </c>
      <c r="AU12" s="5">
        <f>'Reviews &amp; No. Recommendations'!O28</f>
        <v>5</v>
      </c>
      <c r="AV12" s="5">
        <f>SUM(AL4:AL8)</f>
        <v>4</v>
      </c>
      <c r="AW12" s="70">
        <f t="shared" si="0"/>
        <v>0.8</v>
      </c>
    </row>
    <row r="13" spans="1:49" x14ac:dyDescent="0.35">
      <c r="A13" s="19" t="s">
        <v>253</v>
      </c>
      <c r="B13" s="20">
        <v>0</v>
      </c>
      <c r="I13" s="19" t="s">
        <v>495</v>
      </c>
      <c r="J13" s="20">
        <v>1</v>
      </c>
      <c r="M13" s="19" t="s">
        <v>453</v>
      </c>
      <c r="N13" s="20">
        <v>0</v>
      </c>
      <c r="Q13" s="19" t="s">
        <v>343</v>
      </c>
      <c r="R13" s="20">
        <v>0</v>
      </c>
      <c r="AG13" s="19" t="s">
        <v>50</v>
      </c>
      <c r="AH13" s="20">
        <v>1</v>
      </c>
      <c r="AT13" s="5">
        <v>2020</v>
      </c>
      <c r="AU13" s="5">
        <f>'Reviews &amp; No. Recommendations'!O29</f>
        <v>6</v>
      </c>
      <c r="AV13" s="5">
        <f>SUM(AP4:AP9)</f>
        <v>0</v>
      </c>
      <c r="AW13" s="70">
        <f t="shared" si="0"/>
        <v>0</v>
      </c>
    </row>
    <row r="14" spans="1:49" x14ac:dyDescent="0.35">
      <c r="A14" s="19" t="s">
        <v>572</v>
      </c>
      <c r="B14" s="20">
        <v>1</v>
      </c>
      <c r="I14" s="19" t="s">
        <v>464</v>
      </c>
      <c r="J14" s="20">
        <v>0</v>
      </c>
      <c r="M14" s="19" t="s">
        <v>441</v>
      </c>
      <c r="N14" s="20">
        <v>0</v>
      </c>
      <c r="AG14" s="19" t="s">
        <v>88</v>
      </c>
      <c r="AH14" s="20">
        <v>1</v>
      </c>
    </row>
    <row r="15" spans="1:49" x14ac:dyDescent="0.35">
      <c r="A15" s="19" t="s">
        <v>423</v>
      </c>
      <c r="B15" s="20">
        <v>0</v>
      </c>
      <c r="I15" s="19" t="s">
        <v>484</v>
      </c>
      <c r="J15" s="20">
        <v>1</v>
      </c>
      <c r="M15" s="19" t="s">
        <v>575</v>
      </c>
      <c r="N15" s="20">
        <v>0</v>
      </c>
      <c r="AG15" s="19" t="s">
        <v>343</v>
      </c>
      <c r="AH15" s="20">
        <v>1</v>
      </c>
      <c r="AT15" s="22" t="s">
        <v>762</v>
      </c>
      <c r="AU15" s="5">
        <f>SUM(AU4:AU13)</f>
        <v>79</v>
      </c>
      <c r="AV15" s="5">
        <f>SUM(AV4:AV13)</f>
        <v>37</v>
      </c>
      <c r="AW15" s="71">
        <f>AV15/AU15</f>
        <v>0.46835443037974683</v>
      </c>
    </row>
    <row r="16" spans="1:49" x14ac:dyDescent="0.35">
      <c r="A16" s="19" t="s">
        <v>573</v>
      </c>
      <c r="B16" s="20">
        <v>1</v>
      </c>
      <c r="I16" s="19" t="s">
        <v>402</v>
      </c>
      <c r="J16" s="20">
        <v>1</v>
      </c>
      <c r="M16" s="19" t="s">
        <v>446</v>
      </c>
      <c r="N16" s="20">
        <v>0</v>
      </c>
    </row>
    <row r="17" spans="1:14" x14ac:dyDescent="0.35">
      <c r="A17" s="19" t="s">
        <v>291</v>
      </c>
      <c r="B17" s="20">
        <v>0</v>
      </c>
      <c r="I17" s="19" t="s">
        <v>343</v>
      </c>
      <c r="J17" s="20">
        <v>0.4107142857142857</v>
      </c>
      <c r="M17" s="19" t="s">
        <v>343</v>
      </c>
      <c r="N17" s="20">
        <v>0</v>
      </c>
    </row>
    <row r="18" spans="1:14" x14ac:dyDescent="0.35">
      <c r="A18" s="19" t="s">
        <v>244</v>
      </c>
      <c r="B18" s="20">
        <v>0</v>
      </c>
    </row>
    <row r="19" spans="1:14" x14ac:dyDescent="0.35">
      <c r="A19" s="19" t="s">
        <v>105</v>
      </c>
      <c r="B19" s="20">
        <v>1</v>
      </c>
    </row>
    <row r="20" spans="1:14" x14ac:dyDescent="0.35">
      <c r="A20" s="19" t="s">
        <v>211</v>
      </c>
      <c r="B20" s="20">
        <v>1</v>
      </c>
    </row>
    <row r="21" spans="1:14" x14ac:dyDescent="0.35">
      <c r="A21" s="19" t="s">
        <v>576</v>
      </c>
      <c r="B21" s="20">
        <v>1</v>
      </c>
    </row>
    <row r="22" spans="1:14" x14ac:dyDescent="0.35">
      <c r="A22" s="19" t="s">
        <v>114</v>
      </c>
      <c r="B22" s="20">
        <v>1</v>
      </c>
    </row>
    <row r="23" spans="1:14" x14ac:dyDescent="0.35">
      <c r="A23" s="19" t="s">
        <v>421</v>
      </c>
      <c r="B23" s="20">
        <v>0</v>
      </c>
    </row>
    <row r="24" spans="1:14" x14ac:dyDescent="0.35">
      <c r="A24" s="19" t="s">
        <v>328</v>
      </c>
      <c r="B24" s="20">
        <v>0</v>
      </c>
    </row>
    <row r="25" spans="1:14" x14ac:dyDescent="0.35">
      <c r="A25" s="19" t="s">
        <v>394</v>
      </c>
      <c r="B25" s="20">
        <v>1</v>
      </c>
    </row>
    <row r="26" spans="1:14" x14ac:dyDescent="0.35">
      <c r="A26" s="19" t="s">
        <v>298</v>
      </c>
      <c r="B26" s="20">
        <v>0</v>
      </c>
    </row>
    <row r="27" spans="1:14" x14ac:dyDescent="0.35">
      <c r="A27" s="19" t="s">
        <v>318</v>
      </c>
      <c r="B27" s="20">
        <v>0</v>
      </c>
    </row>
    <row r="28" spans="1:14" x14ac:dyDescent="0.35">
      <c r="A28" s="19" t="s">
        <v>478</v>
      </c>
      <c r="B28" s="20">
        <v>1</v>
      </c>
    </row>
    <row r="29" spans="1:14" x14ac:dyDescent="0.35">
      <c r="A29" s="19" t="s">
        <v>224</v>
      </c>
      <c r="B29" s="20">
        <v>1</v>
      </c>
    </row>
    <row r="30" spans="1:14" x14ac:dyDescent="0.35">
      <c r="A30" s="19" t="s">
        <v>353</v>
      </c>
      <c r="B30" s="20">
        <v>0</v>
      </c>
    </row>
    <row r="31" spans="1:14" x14ac:dyDescent="0.35">
      <c r="A31" s="19" t="s">
        <v>80</v>
      </c>
      <c r="B31" s="20">
        <v>1</v>
      </c>
    </row>
    <row r="32" spans="1:14" x14ac:dyDescent="0.35">
      <c r="A32" s="19" t="s">
        <v>370</v>
      </c>
      <c r="B32" s="20">
        <v>0</v>
      </c>
    </row>
    <row r="33" spans="1:2" x14ac:dyDescent="0.35">
      <c r="A33" s="19" t="s">
        <v>412</v>
      </c>
      <c r="B33" s="20">
        <v>0</v>
      </c>
    </row>
    <row r="34" spans="1:2" x14ac:dyDescent="0.35">
      <c r="A34" s="19" t="s">
        <v>435</v>
      </c>
      <c r="B34" s="20">
        <v>0</v>
      </c>
    </row>
    <row r="35" spans="1:2" x14ac:dyDescent="0.35">
      <c r="A35" s="19" t="s">
        <v>35</v>
      </c>
      <c r="B35" s="20">
        <v>1</v>
      </c>
    </row>
    <row r="36" spans="1:2" x14ac:dyDescent="0.35">
      <c r="A36" s="19" t="s">
        <v>305</v>
      </c>
      <c r="B36" s="20">
        <v>0</v>
      </c>
    </row>
    <row r="37" spans="1:2" x14ac:dyDescent="0.35">
      <c r="A37" s="19" t="s">
        <v>459</v>
      </c>
      <c r="B37" s="20">
        <v>0</v>
      </c>
    </row>
    <row r="38" spans="1:2" x14ac:dyDescent="0.35">
      <c r="A38" s="19" t="s">
        <v>376</v>
      </c>
      <c r="B38" s="20">
        <v>0</v>
      </c>
    </row>
    <row r="39" spans="1:2" x14ac:dyDescent="0.35">
      <c r="A39" s="19" t="s">
        <v>359</v>
      </c>
      <c r="B39" s="20">
        <v>0</v>
      </c>
    </row>
    <row r="40" spans="1:2" x14ac:dyDescent="0.35">
      <c r="A40" s="19" t="s">
        <v>349</v>
      </c>
      <c r="B40" s="20">
        <v>0</v>
      </c>
    </row>
    <row r="41" spans="1:2" x14ac:dyDescent="0.35">
      <c r="A41" s="19" t="s">
        <v>364</v>
      </c>
      <c r="B41" s="20">
        <v>0</v>
      </c>
    </row>
    <row r="42" spans="1:2" x14ac:dyDescent="0.35">
      <c r="A42" s="19" t="s">
        <v>574</v>
      </c>
      <c r="B42" s="20">
        <v>1</v>
      </c>
    </row>
    <row r="43" spans="1:2" x14ac:dyDescent="0.35">
      <c r="A43" s="19" t="s">
        <v>333</v>
      </c>
      <c r="B43" s="20"/>
    </row>
    <row r="44" spans="1:2" x14ac:dyDescent="0.35">
      <c r="A44" s="19" t="s">
        <v>69</v>
      </c>
      <c r="B44" s="20">
        <v>1</v>
      </c>
    </row>
    <row r="45" spans="1:2" x14ac:dyDescent="0.35">
      <c r="A45" s="19" t="s">
        <v>382</v>
      </c>
      <c r="B45" s="20">
        <v>0</v>
      </c>
    </row>
    <row r="46" spans="1:2" x14ac:dyDescent="0.35">
      <c r="A46" s="19" t="s">
        <v>453</v>
      </c>
      <c r="B46" s="20">
        <v>0</v>
      </c>
    </row>
    <row r="47" spans="1:2" x14ac:dyDescent="0.35">
      <c r="A47" s="19" t="s">
        <v>441</v>
      </c>
      <c r="B47" s="20">
        <v>0</v>
      </c>
    </row>
    <row r="48" spans="1:2" x14ac:dyDescent="0.35">
      <c r="A48" s="19" t="s">
        <v>323</v>
      </c>
      <c r="B48" s="20">
        <v>0</v>
      </c>
    </row>
    <row r="49" spans="1:2" x14ac:dyDescent="0.35">
      <c r="A49" s="19" t="s">
        <v>389</v>
      </c>
      <c r="B49" s="20">
        <v>0</v>
      </c>
    </row>
    <row r="50" spans="1:2" x14ac:dyDescent="0.35">
      <c r="A50" s="19" t="s">
        <v>429</v>
      </c>
      <c r="B50" s="20">
        <v>0</v>
      </c>
    </row>
    <row r="51" spans="1:2" x14ac:dyDescent="0.35">
      <c r="A51" s="19" t="s">
        <v>470</v>
      </c>
      <c r="B51" s="20">
        <v>0</v>
      </c>
    </row>
    <row r="52" spans="1:2" x14ac:dyDescent="0.35">
      <c r="A52" s="19" t="s">
        <v>575</v>
      </c>
      <c r="B52" s="20">
        <v>0</v>
      </c>
    </row>
    <row r="53" spans="1:2" x14ac:dyDescent="0.35">
      <c r="A53" s="19" t="s">
        <v>489</v>
      </c>
      <c r="B53" s="20">
        <v>1</v>
      </c>
    </row>
    <row r="54" spans="1:2" x14ac:dyDescent="0.35">
      <c r="A54" s="19" t="s">
        <v>311</v>
      </c>
      <c r="B54" s="20">
        <v>0</v>
      </c>
    </row>
    <row r="55" spans="1:2" x14ac:dyDescent="0.35">
      <c r="A55" s="19" t="s">
        <v>233</v>
      </c>
      <c r="B55" s="20">
        <v>1</v>
      </c>
    </row>
    <row r="56" spans="1:2" x14ac:dyDescent="0.35">
      <c r="A56" s="19" t="s">
        <v>30</v>
      </c>
      <c r="B56" s="20">
        <v>0</v>
      </c>
    </row>
    <row r="57" spans="1:2" x14ac:dyDescent="0.35">
      <c r="A57" s="19" t="s">
        <v>42</v>
      </c>
      <c r="B57" s="20">
        <v>1</v>
      </c>
    </row>
    <row r="58" spans="1:2" x14ac:dyDescent="0.35">
      <c r="A58" s="19" t="s">
        <v>140</v>
      </c>
      <c r="B58" s="20">
        <v>1</v>
      </c>
    </row>
    <row r="59" spans="1:2" x14ac:dyDescent="0.35">
      <c r="A59" s="19" t="s">
        <v>495</v>
      </c>
      <c r="B59" s="20">
        <v>1</v>
      </c>
    </row>
    <row r="60" spans="1:2" x14ac:dyDescent="0.35">
      <c r="A60" s="19" t="s">
        <v>274</v>
      </c>
      <c r="B60" s="20">
        <v>0</v>
      </c>
    </row>
    <row r="61" spans="1:2" x14ac:dyDescent="0.35">
      <c r="A61" s="19" t="s">
        <v>152</v>
      </c>
      <c r="B61" s="20">
        <v>1</v>
      </c>
    </row>
    <row r="62" spans="1:2" x14ac:dyDescent="0.35">
      <c r="A62" s="19" t="s">
        <v>126</v>
      </c>
      <c r="B62" s="20">
        <v>1</v>
      </c>
    </row>
    <row r="63" spans="1:2" x14ac:dyDescent="0.35">
      <c r="A63" s="19" t="s">
        <v>570</v>
      </c>
      <c r="B63" s="20">
        <v>0</v>
      </c>
    </row>
    <row r="64" spans="1:2" x14ac:dyDescent="0.35">
      <c r="A64" s="19" t="s">
        <v>18</v>
      </c>
      <c r="B64" s="20">
        <v>0</v>
      </c>
    </row>
    <row r="65" spans="1:2" x14ac:dyDescent="0.35">
      <c r="A65" s="19" t="s">
        <v>464</v>
      </c>
      <c r="B65" s="20">
        <v>0</v>
      </c>
    </row>
    <row r="66" spans="1:2" x14ac:dyDescent="0.35">
      <c r="A66" s="19" t="s">
        <v>446</v>
      </c>
      <c r="B66" s="20">
        <v>0</v>
      </c>
    </row>
    <row r="67" spans="1:2" x14ac:dyDescent="0.35">
      <c r="A67" s="19" t="s">
        <v>484</v>
      </c>
      <c r="B67" s="20">
        <v>1</v>
      </c>
    </row>
    <row r="68" spans="1:2" x14ac:dyDescent="0.35">
      <c r="A68" s="19" t="s">
        <v>186</v>
      </c>
      <c r="B68" s="20">
        <v>1</v>
      </c>
    </row>
    <row r="69" spans="1:2" x14ac:dyDescent="0.35">
      <c r="A69" s="19" t="s">
        <v>402</v>
      </c>
      <c r="B69" s="20">
        <v>1</v>
      </c>
    </row>
    <row r="70" spans="1:2" x14ac:dyDescent="0.35">
      <c r="A70" s="19" t="s">
        <v>571</v>
      </c>
      <c r="B70" s="20">
        <v>1</v>
      </c>
    </row>
    <row r="71" spans="1:2" x14ac:dyDescent="0.35">
      <c r="A71" s="19" t="s">
        <v>121</v>
      </c>
      <c r="B71" s="20">
        <v>1</v>
      </c>
    </row>
    <row r="72" spans="1:2" x14ac:dyDescent="0.35">
      <c r="A72" s="19" t="s">
        <v>183</v>
      </c>
      <c r="B72" s="20">
        <v>1</v>
      </c>
    </row>
    <row r="73" spans="1:2" x14ac:dyDescent="0.35">
      <c r="A73" s="19" t="s">
        <v>50</v>
      </c>
      <c r="B73" s="20">
        <v>1</v>
      </c>
    </row>
    <row r="74" spans="1:2" x14ac:dyDescent="0.35">
      <c r="A74" s="19" t="s">
        <v>569</v>
      </c>
      <c r="B74" s="20">
        <v>0</v>
      </c>
    </row>
    <row r="75" spans="1:2" x14ac:dyDescent="0.35">
      <c r="A75" s="19" t="s">
        <v>88</v>
      </c>
      <c r="B75" s="20">
        <v>1</v>
      </c>
    </row>
    <row r="76" spans="1:2" x14ac:dyDescent="0.35">
      <c r="A76" s="19" t="s">
        <v>283</v>
      </c>
      <c r="B76" s="20">
        <v>0</v>
      </c>
    </row>
    <row r="77" spans="1:2" x14ac:dyDescent="0.35">
      <c r="A77" s="19" t="s">
        <v>146</v>
      </c>
      <c r="B77" s="20">
        <v>0</v>
      </c>
    </row>
    <row r="78" spans="1:2" x14ac:dyDescent="0.35">
      <c r="A78" s="19" t="s">
        <v>9</v>
      </c>
      <c r="B78" s="20">
        <v>0</v>
      </c>
    </row>
    <row r="79" spans="1:2" x14ac:dyDescent="0.35">
      <c r="A79" s="19" t="s">
        <v>168</v>
      </c>
      <c r="B79" s="20">
        <v>1</v>
      </c>
    </row>
    <row r="80" spans="1:2" x14ac:dyDescent="0.35">
      <c r="A80" s="19" t="s">
        <v>204</v>
      </c>
      <c r="B80" s="20">
        <v>1</v>
      </c>
    </row>
    <row r="81" spans="1:2" x14ac:dyDescent="0.35">
      <c r="A81" s="19" t="s">
        <v>260</v>
      </c>
      <c r="B81" s="20">
        <v>0</v>
      </c>
    </row>
    <row r="82" spans="1:2" x14ac:dyDescent="0.35">
      <c r="A82" s="19" t="s">
        <v>191</v>
      </c>
      <c r="B82" s="20">
        <v>1</v>
      </c>
    </row>
    <row r="83" spans="1:2" x14ac:dyDescent="0.35">
      <c r="A83" s="19" t="s">
        <v>343</v>
      </c>
      <c r="B83" s="20">
        <v>0.51162790697674421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90E06E-43E9-43E9-9418-3198DEED5D95}">
  <sheetPr>
    <tabColor rgb="FF7030A0"/>
  </sheetPr>
  <dimension ref="B2:G24"/>
  <sheetViews>
    <sheetView topLeftCell="E1" zoomScale="80" zoomScaleNormal="80" workbookViewId="0">
      <selection activeCell="S17" sqref="S17"/>
    </sheetView>
  </sheetViews>
  <sheetFormatPr defaultRowHeight="12.5" x14ac:dyDescent="0.25"/>
  <cols>
    <col min="1" max="1" width="8.7265625" style="29"/>
    <col min="2" max="2" width="25.54296875" style="29" customWidth="1"/>
    <col min="3" max="3" width="15.54296875" style="29" customWidth="1"/>
    <col min="4" max="4" width="101.26953125" style="29" customWidth="1"/>
    <col min="5" max="6" width="8.7265625" style="29"/>
    <col min="7" max="7" width="9.90625" style="29" bestFit="1" customWidth="1"/>
    <col min="8" max="16384" width="8.7265625" style="29"/>
  </cols>
  <sheetData>
    <row r="2" spans="2:7" ht="13" thickBot="1" x14ac:dyDescent="0.3"/>
    <row r="3" spans="2:7" ht="13.5" thickBot="1" x14ac:dyDescent="0.3">
      <c r="B3" s="30" t="s">
        <v>345</v>
      </c>
      <c r="C3" s="31" t="s">
        <v>513</v>
      </c>
      <c r="D3" s="31" t="s">
        <v>514</v>
      </c>
      <c r="F3" s="29" t="s">
        <v>546</v>
      </c>
      <c r="G3" s="29" t="s">
        <v>513</v>
      </c>
    </row>
    <row r="4" spans="2:7" x14ac:dyDescent="0.25">
      <c r="B4" s="78" t="s">
        <v>515</v>
      </c>
      <c r="C4" s="80">
        <v>3800000</v>
      </c>
      <c r="D4" s="32" t="s">
        <v>516</v>
      </c>
      <c r="F4" s="29" t="s">
        <v>549</v>
      </c>
      <c r="G4" s="35">
        <f>C23</f>
        <v>2071661</v>
      </c>
    </row>
    <row r="5" spans="2:7" ht="13" thickBot="1" x14ac:dyDescent="0.3">
      <c r="B5" s="79"/>
      <c r="C5" s="81"/>
      <c r="D5" s="33" t="s">
        <v>517</v>
      </c>
      <c r="F5" s="29" t="s">
        <v>550</v>
      </c>
      <c r="G5" s="35">
        <f>C21</f>
        <v>2914328</v>
      </c>
    </row>
    <row r="6" spans="2:7" x14ac:dyDescent="0.25">
      <c r="B6" s="78" t="s">
        <v>518</v>
      </c>
      <c r="C6" s="80">
        <v>2488000</v>
      </c>
      <c r="D6" s="32" t="s">
        <v>519</v>
      </c>
      <c r="F6" s="29" t="s">
        <v>551</v>
      </c>
      <c r="G6" s="35">
        <f>C18</f>
        <v>3452716</v>
      </c>
    </row>
    <row r="7" spans="2:7" ht="13" thickBot="1" x14ac:dyDescent="0.3">
      <c r="B7" s="79"/>
      <c r="C7" s="81"/>
      <c r="D7" s="33" t="s">
        <v>520</v>
      </c>
      <c r="F7" s="29" t="s">
        <v>556</v>
      </c>
      <c r="G7" s="35">
        <f>C16</f>
        <v>3667432</v>
      </c>
    </row>
    <row r="8" spans="2:7" x14ac:dyDescent="0.25">
      <c r="B8" s="78" t="s">
        <v>521</v>
      </c>
      <c r="C8" s="80">
        <v>3250000</v>
      </c>
      <c r="D8" s="32" t="s">
        <v>522</v>
      </c>
      <c r="F8" s="29" t="s">
        <v>552</v>
      </c>
      <c r="G8" s="35">
        <f>C14</f>
        <v>2143000</v>
      </c>
    </row>
    <row r="9" spans="2:7" ht="13" thickBot="1" x14ac:dyDescent="0.3">
      <c r="B9" s="79"/>
      <c r="C9" s="81"/>
      <c r="D9" s="33" t="s">
        <v>523</v>
      </c>
      <c r="F9" s="29" t="s">
        <v>553</v>
      </c>
      <c r="G9" s="35">
        <f>C12</f>
        <v>2851000</v>
      </c>
    </row>
    <row r="10" spans="2:7" x14ac:dyDescent="0.25">
      <c r="B10" s="78" t="s">
        <v>524</v>
      </c>
      <c r="C10" s="80">
        <v>4226000</v>
      </c>
      <c r="D10" s="32" t="s">
        <v>525</v>
      </c>
      <c r="F10" s="29" t="s">
        <v>554</v>
      </c>
      <c r="G10" s="35">
        <f>C10</f>
        <v>4226000</v>
      </c>
    </row>
    <row r="11" spans="2:7" ht="13" thickBot="1" x14ac:dyDescent="0.3">
      <c r="B11" s="79"/>
      <c r="C11" s="81"/>
      <c r="D11" s="33" t="s">
        <v>526</v>
      </c>
      <c r="F11" s="29" t="s">
        <v>555</v>
      </c>
      <c r="G11" s="35">
        <f>C8</f>
        <v>3250000</v>
      </c>
    </row>
    <row r="12" spans="2:7" x14ac:dyDescent="0.25">
      <c r="B12" s="78" t="s">
        <v>527</v>
      </c>
      <c r="C12" s="80">
        <v>2851000</v>
      </c>
      <c r="D12" s="32" t="s">
        <v>528</v>
      </c>
      <c r="F12" s="29" t="s">
        <v>548</v>
      </c>
      <c r="G12" s="35">
        <f>C6</f>
        <v>2488000</v>
      </c>
    </row>
    <row r="13" spans="2:7" ht="13" thickBot="1" x14ac:dyDescent="0.3">
      <c r="B13" s="79"/>
      <c r="C13" s="81"/>
      <c r="D13" s="33" t="s">
        <v>529</v>
      </c>
      <c r="F13" s="29" t="s">
        <v>547</v>
      </c>
      <c r="G13" s="35">
        <f>C4</f>
        <v>3800000</v>
      </c>
    </row>
    <row r="14" spans="2:7" x14ac:dyDescent="0.25">
      <c r="B14" s="78" t="s">
        <v>530</v>
      </c>
      <c r="C14" s="80">
        <v>2143000</v>
      </c>
      <c r="D14" s="32" t="s">
        <v>531</v>
      </c>
    </row>
    <row r="15" spans="2:7" ht="13" thickBot="1" x14ac:dyDescent="0.3">
      <c r="B15" s="79"/>
      <c r="C15" s="81"/>
      <c r="D15" s="33" t="s">
        <v>532</v>
      </c>
      <c r="G15" s="35"/>
    </row>
    <row r="16" spans="2:7" x14ac:dyDescent="0.25">
      <c r="B16" s="78" t="s">
        <v>533</v>
      </c>
      <c r="C16" s="80">
        <v>3667432</v>
      </c>
      <c r="D16" s="32" t="s">
        <v>534</v>
      </c>
    </row>
    <row r="17" spans="2:4" ht="13" thickBot="1" x14ac:dyDescent="0.3">
      <c r="B17" s="79"/>
      <c r="C17" s="81"/>
      <c r="D17" s="33" t="s">
        <v>535</v>
      </c>
    </row>
    <row r="18" spans="2:4" x14ac:dyDescent="0.25">
      <c r="B18" s="78" t="s">
        <v>536</v>
      </c>
      <c r="C18" s="80">
        <v>3452716</v>
      </c>
      <c r="D18" s="32" t="s">
        <v>537</v>
      </c>
    </row>
    <row r="19" spans="2:4" x14ac:dyDescent="0.25">
      <c r="B19" s="82"/>
      <c r="C19" s="83"/>
      <c r="D19" s="34" t="s">
        <v>538</v>
      </c>
    </row>
    <row r="20" spans="2:4" ht="25.5" thickBot="1" x14ac:dyDescent="0.3">
      <c r="B20" s="79"/>
      <c r="C20" s="81"/>
      <c r="D20" s="33" t="s">
        <v>539</v>
      </c>
    </row>
    <row r="21" spans="2:4" x14ac:dyDescent="0.25">
      <c r="B21" s="78" t="s">
        <v>540</v>
      </c>
      <c r="C21" s="80">
        <v>2914328</v>
      </c>
      <c r="D21" s="32" t="s">
        <v>541</v>
      </c>
    </row>
    <row r="22" spans="2:4" ht="13" thickBot="1" x14ac:dyDescent="0.3">
      <c r="B22" s="79"/>
      <c r="C22" s="81"/>
      <c r="D22" s="33" t="s">
        <v>542</v>
      </c>
    </row>
    <row r="23" spans="2:4" x14ac:dyDescent="0.25">
      <c r="B23" s="78" t="s">
        <v>543</v>
      </c>
      <c r="C23" s="80">
        <v>2071661</v>
      </c>
      <c r="D23" s="32" t="s">
        <v>544</v>
      </c>
    </row>
    <row r="24" spans="2:4" ht="13" thickBot="1" x14ac:dyDescent="0.3">
      <c r="B24" s="79"/>
      <c r="C24" s="81"/>
      <c r="D24" s="33" t="s">
        <v>545</v>
      </c>
    </row>
  </sheetData>
  <mergeCells count="20">
    <mergeCell ref="B4:B5"/>
    <mergeCell ref="C4:C5"/>
    <mergeCell ref="B6:B7"/>
    <mergeCell ref="C6:C7"/>
    <mergeCell ref="B8:B9"/>
    <mergeCell ref="C8:C9"/>
    <mergeCell ref="B10:B11"/>
    <mergeCell ref="C10:C11"/>
    <mergeCell ref="B12:B13"/>
    <mergeCell ref="C12:C13"/>
    <mergeCell ref="B14:B15"/>
    <mergeCell ref="C14:C15"/>
    <mergeCell ref="B23:B24"/>
    <mergeCell ref="C23:C24"/>
    <mergeCell ref="B16:B17"/>
    <mergeCell ref="C16:C17"/>
    <mergeCell ref="B18:B20"/>
    <mergeCell ref="C18:C20"/>
    <mergeCell ref="B21:B22"/>
    <mergeCell ref="C21:C22"/>
  </mergeCells>
  <phoneticPr fontId="2" type="noConversion"/>
  <hyperlinks>
    <hyperlink ref="D4" r:id="rId1" location="page=14" display="https://icai.independent.gov.uk/wp-content/uploads/Annual-Report-2019-20.pdf - page=14" xr:uid="{93A998B7-093E-49CE-A8D6-4061314EFBBB}"/>
    <hyperlink ref="D6" r:id="rId2" location="page=13" display="https://icai.independent.gov.uk/wp-content/uploads/Annual-Report-2019-20.pdf - page=13" xr:uid="{59D193EF-D5CA-44FE-A778-47E3375BC04A}"/>
    <hyperlink ref="D8" r:id="rId3" location="page=15" display="https://icai.independent.gov.uk/wp-content/uploads/ICAI-Annual-Report-2018-19.pdf - page=15" xr:uid="{BFE53D79-516B-46C1-8588-363A94B7ECDB}"/>
    <hyperlink ref="D10" r:id="rId4" location="page=16" display="https://icai.independent.gov.uk/wp-content/uploads/ICAI-Annual-Report-2017-18.pdf - page=16" xr:uid="{9EEB2A95-96E2-42A9-9128-4D3A82D56BD5}"/>
    <hyperlink ref="D12" r:id="rId5" location="page=16" display="https://icai.independent.gov.uk/wp-content/uploads/ICAI-Annual-Report.pdf - page=16" xr:uid="{BEF9B6B1-B685-4CCD-A5FE-BCA95F6B0F29}"/>
    <hyperlink ref="D14" r:id="rId6" location="page=31" display="https://icai.independent.gov.uk/wp-content/uploads/ICAI-Annual-Report-2015-to-2016.pdf - page=31" xr:uid="{9EF805A5-1F78-4E1D-BF07-6A890A8F3261}"/>
    <hyperlink ref="D16" r:id="rId7" location="page=37" display="https://icai.independent.gov.uk/wp-content/uploads/ICAI-Annual-Report-2014-15-FINAL.pdf - page=37" xr:uid="{9D4FB13D-F4E7-44A3-8F5D-6DC697599B1A}"/>
    <hyperlink ref="D18" r:id="rId8" location="page=54" display="https://icai.independent.gov.uk/wp-content/uploads/ICAI-Annual-Report-2013-14.pdf - page=54" xr:uid="{8B1C9946-B59C-456A-97AF-595FDD0B9F74}"/>
    <hyperlink ref="D21" r:id="rId9" location="page=40" display="https://icai.independent.gov.uk/wp-content/uploads/ICAI-Annual-Report-2012-132.pdf - page=40" xr:uid="{DC062D52-1277-4C02-90CB-186E853BA98B}"/>
    <hyperlink ref="D23" r:id="rId10" location="page=35" display="https://icai.independent.gov.uk/wp-content/uploads/ICAI-Annual-Report-2011-12.pdf - page=35" xr:uid="{7883633E-5999-4B63-A18A-AECC4D231507}"/>
  </hyperlinks>
  <pageMargins left="0.7" right="0.7" top="0.75" bottom="0.75" header="0.3" footer="0.3"/>
  <drawing r:id="rId1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Database</vt:lpstr>
      <vt:lpstr>Reviews &amp; No. Recommendations</vt:lpstr>
      <vt:lpstr>Government Response</vt:lpstr>
      <vt:lpstr>Recommendation Types</vt:lpstr>
      <vt:lpstr>Recommendations by Grading</vt:lpstr>
      <vt:lpstr>Rejected Recommendations</vt:lpstr>
      <vt:lpstr>Follow-up Reviews</vt:lpstr>
      <vt:lpstr>ICAI Budget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Samuel Hughes (shughes@CGDEV.ORG)</dc:creator>
  <cp:lastModifiedBy>Samuel Hughes (shughes@CGDEV.ORG)</cp:lastModifiedBy>
  <dcterms:created xsi:type="dcterms:W3CDTF">2020-10-21T08:28:48Z</dcterms:created>
  <dcterms:modified xsi:type="dcterms:W3CDTF">2020-11-23T13:01:22Z</dcterms:modified>
</cp:coreProperties>
</file>